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BKP LAPTOP SERVICI\Mirela Cosovan\PODD 2021-2027\INSTRUCTIUNI\Inatructiunea nr. 11\"/>
    </mc:Choice>
  </mc:AlternateContent>
  <xr:revisionPtr revIDLastSave="0" documentId="8_{2CDFCE71-4B5A-4DF5-9C5B-BAB55AE56B8F}" xr6:coauthVersionLast="47" xr6:coauthVersionMax="47" xr10:uidLastSave="{00000000-0000-0000-0000-000000000000}"/>
  <bookViews>
    <workbookView xWindow="-120" yWindow="-120" windowWidth="29040" windowHeight="15840" firstSheet="2" activeTab="3" xr2:uid="{00000000-000D-0000-FFFF-FFFF00000000}"/>
  </bookViews>
  <sheets>
    <sheet name="Centralizare proiect" sheetId="3" state="hidden" r:id="rId1"/>
    <sheet name="Centralizare contracte" sheetId="4" state="hidden" r:id="rId2"/>
    <sheet name="Date proiect" sheetId="2" r:id="rId3"/>
    <sheet name="Date contracte" sheetId="1" r:id="rId4"/>
  </sheets>
  <definedNames>
    <definedName name="_xlnm.Print_Area" localSheetId="3">'Date contracte'!$A$1:$AO$68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12" i="1" l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B27" i="2" l="1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G6" i="4"/>
  <c r="AH6" i="4"/>
  <c r="AI6" i="4"/>
  <c r="AJ6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G7" i="4"/>
  <c r="AH7" i="4"/>
  <c r="AI7" i="4"/>
  <c r="AJ7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AA8" i="4"/>
  <c r="AB8" i="4"/>
  <c r="AD8" i="4"/>
  <c r="AE8" i="4"/>
  <c r="AG8" i="4"/>
  <c r="AH8" i="4"/>
  <c r="AI8" i="4"/>
  <c r="AJ8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AA10" i="4"/>
  <c r="AB10" i="4"/>
  <c r="AD10" i="4"/>
  <c r="AE10" i="4"/>
  <c r="AG10" i="4"/>
  <c r="AH10" i="4"/>
  <c r="AI10" i="4"/>
  <c r="AJ10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G11" i="4"/>
  <c r="AH11" i="4"/>
  <c r="AI11" i="4"/>
  <c r="AJ11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AA13" i="4"/>
  <c r="AB13" i="4"/>
  <c r="AD13" i="4"/>
  <c r="AE13" i="4"/>
  <c r="AF13" i="4"/>
  <c r="AG13" i="4"/>
  <c r="AH13" i="4"/>
  <c r="AI13" i="4"/>
  <c r="AJ13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G14" i="4"/>
  <c r="AH14" i="4"/>
  <c r="AI14" i="4"/>
  <c r="AJ14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AA15" i="4"/>
  <c r="AB15" i="4"/>
  <c r="AD15" i="4"/>
  <c r="AE15" i="4"/>
  <c r="AF15" i="4"/>
  <c r="AG15" i="4"/>
  <c r="AH15" i="4"/>
  <c r="AI15" i="4"/>
  <c r="AJ15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G18" i="4"/>
  <c r="AH18" i="4"/>
  <c r="AI18" i="4"/>
  <c r="AJ18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AA19" i="4"/>
  <c r="AB19" i="4"/>
  <c r="AD19" i="4"/>
  <c r="AE19" i="4"/>
  <c r="AG19" i="4"/>
  <c r="AH19" i="4"/>
  <c r="AI19" i="4"/>
  <c r="AJ19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AA22" i="4"/>
  <c r="AB22" i="4"/>
  <c r="AD22" i="4"/>
  <c r="AE22" i="4"/>
  <c r="AF22" i="4"/>
  <c r="AG22" i="4"/>
  <c r="AH22" i="4"/>
  <c r="AI22" i="4"/>
  <c r="AJ22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AA23" i="4"/>
  <c r="AB23" i="4"/>
  <c r="AD23" i="4"/>
  <c r="AE23" i="4"/>
  <c r="AG23" i="4"/>
  <c r="AH23" i="4"/>
  <c r="AI23" i="4"/>
  <c r="AJ23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G25" i="4"/>
  <c r="AH25" i="4"/>
  <c r="AI25" i="4"/>
  <c r="AJ25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AA26" i="4"/>
  <c r="AB26" i="4"/>
  <c r="AD26" i="4"/>
  <c r="AE26" i="4"/>
  <c r="AG26" i="4"/>
  <c r="AH26" i="4"/>
  <c r="AI26" i="4"/>
  <c r="AJ26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G27" i="4"/>
  <c r="AH27" i="4"/>
  <c r="AI27" i="4"/>
  <c r="AJ27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G28" i="4"/>
  <c r="AH28" i="4"/>
  <c r="AI28" i="4"/>
  <c r="AJ28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D31" i="4"/>
  <c r="AE31" i="4"/>
  <c r="AF31" i="4"/>
  <c r="AG31" i="4"/>
  <c r="AH31" i="4"/>
  <c r="AI31" i="4"/>
  <c r="AJ31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G32" i="4"/>
  <c r="AH32" i="4"/>
  <c r="AI32" i="4"/>
  <c r="AJ32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AA33" i="4"/>
  <c r="AB33" i="4"/>
  <c r="AD33" i="4"/>
  <c r="AE33" i="4"/>
  <c r="AG33" i="4"/>
  <c r="AH33" i="4"/>
  <c r="AI33" i="4"/>
  <c r="AJ33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G35" i="4"/>
  <c r="AH35" i="4"/>
  <c r="AI35" i="4"/>
  <c r="AJ35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G36" i="4"/>
  <c r="AH36" i="4"/>
  <c r="AI36" i="4"/>
  <c r="AJ36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G37" i="4"/>
  <c r="AH37" i="4"/>
  <c r="AI37" i="4"/>
  <c r="AJ37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AA38" i="4"/>
  <c r="AB38" i="4"/>
  <c r="AD38" i="4"/>
  <c r="AE38" i="4"/>
  <c r="AG38" i="4"/>
  <c r="AH38" i="4"/>
  <c r="AI38" i="4"/>
  <c r="AJ38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AA39" i="4"/>
  <c r="AB39" i="4"/>
  <c r="AD39" i="4"/>
  <c r="AE39" i="4"/>
  <c r="AG39" i="4"/>
  <c r="AH39" i="4"/>
  <c r="AI39" i="4"/>
  <c r="AJ39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AA40" i="4"/>
  <c r="AB40" i="4"/>
  <c r="AD40" i="4"/>
  <c r="AE40" i="4"/>
  <c r="AG40" i="4"/>
  <c r="AH40" i="4"/>
  <c r="AI40" i="4"/>
  <c r="AJ40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G43" i="4"/>
  <c r="H43" i="4"/>
  <c r="I43" i="4"/>
  <c r="J43" i="4"/>
  <c r="K43" i="4"/>
  <c r="N43" i="4"/>
  <c r="O43" i="4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AD43" i="4"/>
  <c r="AE43" i="4"/>
  <c r="AG43" i="4"/>
  <c r="AH43" i="4"/>
  <c r="AI43" i="4"/>
  <c r="AJ43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P44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X45" i="4"/>
  <c r="Y45" i="4"/>
  <c r="Z45" i="4"/>
  <c r="AA45" i="4"/>
  <c r="AB45" i="4"/>
  <c r="AD45" i="4"/>
  <c r="AE45" i="4"/>
  <c r="AF45" i="4"/>
  <c r="AG45" i="4"/>
  <c r="AH45" i="4"/>
  <c r="AI45" i="4"/>
  <c r="AJ45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G47" i="4"/>
  <c r="AH47" i="4"/>
  <c r="AI47" i="4"/>
  <c r="AJ47" i="4"/>
  <c r="G48" i="4"/>
  <c r="H48" i="4"/>
  <c r="I48" i="4"/>
  <c r="J48" i="4"/>
  <c r="K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G48" i="4"/>
  <c r="AH48" i="4"/>
  <c r="AI48" i="4"/>
  <c r="AJ48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G49" i="4"/>
  <c r="AH49" i="4"/>
  <c r="AI49" i="4"/>
  <c r="AJ49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AC50" i="4"/>
  <c r="AD50" i="4"/>
  <c r="AE50" i="4"/>
  <c r="AG50" i="4"/>
  <c r="AH50" i="4"/>
  <c r="AI50" i="4"/>
  <c r="AJ50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U51" i="4"/>
  <c r="V51" i="4"/>
  <c r="W51" i="4"/>
  <c r="X51" i="4"/>
  <c r="Y51" i="4"/>
  <c r="AA51" i="4"/>
  <c r="AB51" i="4"/>
  <c r="AD51" i="4"/>
  <c r="AE51" i="4"/>
  <c r="AG51" i="4"/>
  <c r="AH51" i="4"/>
  <c r="AI51" i="4"/>
  <c r="AJ51" i="4"/>
  <c r="AP51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U52" i="4"/>
  <c r="V52" i="4"/>
  <c r="W52" i="4"/>
  <c r="X52" i="4"/>
  <c r="Y52" i="4"/>
  <c r="Z52" i="4"/>
  <c r="AA52" i="4"/>
  <c r="AB52" i="4"/>
  <c r="AC52" i="4"/>
  <c r="AD52" i="4"/>
  <c r="AE52" i="4"/>
  <c r="AF52" i="4"/>
  <c r="AG52" i="4"/>
  <c r="AH52" i="4"/>
  <c r="AI52" i="4"/>
  <c r="AJ52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AA53" i="4"/>
  <c r="AB53" i="4"/>
  <c r="AD53" i="4"/>
  <c r="AE53" i="4"/>
  <c r="AG53" i="4"/>
  <c r="AH53" i="4"/>
  <c r="AI53" i="4"/>
  <c r="AJ53" i="4"/>
  <c r="G54" i="4"/>
  <c r="H54" i="4"/>
  <c r="I54" i="4"/>
  <c r="J54" i="4"/>
  <c r="K54" i="4"/>
  <c r="L54" i="4"/>
  <c r="M54" i="4"/>
  <c r="N54" i="4"/>
  <c r="O54" i="4"/>
  <c r="P54" i="4"/>
  <c r="Q54" i="4"/>
  <c r="R54" i="4"/>
  <c r="T54" i="4"/>
  <c r="U54" i="4"/>
  <c r="W54" i="4"/>
  <c r="X54" i="4"/>
  <c r="Y54" i="4"/>
  <c r="AA54" i="4"/>
  <c r="AB54" i="4"/>
  <c r="AD54" i="4"/>
  <c r="AE54" i="4"/>
  <c r="AG54" i="4"/>
  <c r="AH54" i="4"/>
  <c r="AI54" i="4"/>
  <c r="AJ54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T55" i="4"/>
  <c r="U55" i="4"/>
  <c r="V55" i="4"/>
  <c r="W55" i="4"/>
  <c r="X55" i="4"/>
  <c r="Y55" i="4"/>
  <c r="AA55" i="4"/>
  <c r="AB55" i="4"/>
  <c r="AD55" i="4"/>
  <c r="AE55" i="4"/>
  <c r="AF55" i="4"/>
  <c r="AG55" i="4"/>
  <c r="AH55" i="4"/>
  <c r="AI55" i="4"/>
  <c r="AJ55" i="4"/>
  <c r="G56" i="4"/>
  <c r="H56" i="4"/>
  <c r="I56" i="4"/>
  <c r="J56" i="4"/>
  <c r="K56" i="4"/>
  <c r="L56" i="4"/>
  <c r="M56" i="4"/>
  <c r="N56" i="4"/>
  <c r="O56" i="4"/>
  <c r="P56" i="4"/>
  <c r="Q56" i="4"/>
  <c r="R56" i="4"/>
  <c r="S56" i="4"/>
  <c r="T56" i="4"/>
  <c r="U56" i="4"/>
  <c r="V56" i="4"/>
  <c r="W56" i="4"/>
  <c r="X56" i="4"/>
  <c r="Y56" i="4"/>
  <c r="AA56" i="4"/>
  <c r="AB56" i="4"/>
  <c r="AD56" i="4"/>
  <c r="AE56" i="4"/>
  <c r="AG56" i="4"/>
  <c r="AH56" i="4"/>
  <c r="AI56" i="4"/>
  <c r="AJ56" i="4"/>
  <c r="G57" i="4"/>
  <c r="H57" i="4"/>
  <c r="I57" i="4"/>
  <c r="J57" i="4"/>
  <c r="K57" i="4"/>
  <c r="L57" i="4"/>
  <c r="M57" i="4"/>
  <c r="N57" i="4"/>
  <c r="O57" i="4"/>
  <c r="P57" i="4"/>
  <c r="Q57" i="4"/>
  <c r="R57" i="4"/>
  <c r="S57" i="4"/>
  <c r="T57" i="4"/>
  <c r="U57" i="4"/>
  <c r="V57" i="4"/>
  <c r="W57" i="4"/>
  <c r="X57" i="4"/>
  <c r="Y57" i="4"/>
  <c r="AA57" i="4"/>
  <c r="AB57" i="4"/>
  <c r="AD57" i="4"/>
  <c r="AE57" i="4"/>
  <c r="AG57" i="4"/>
  <c r="AH57" i="4"/>
  <c r="AI57" i="4"/>
  <c r="AJ57" i="4"/>
  <c r="G58" i="4"/>
  <c r="H58" i="4"/>
  <c r="I58" i="4"/>
  <c r="J58" i="4"/>
  <c r="K58" i="4"/>
  <c r="M58" i="4"/>
  <c r="N58" i="4"/>
  <c r="O58" i="4"/>
  <c r="P58" i="4"/>
  <c r="Q58" i="4"/>
  <c r="R58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F58" i="4"/>
  <c r="AG58" i="4"/>
  <c r="AH58" i="4"/>
  <c r="AI58" i="4"/>
  <c r="AJ58" i="4"/>
  <c r="G59" i="4"/>
  <c r="H59" i="4"/>
  <c r="I59" i="4"/>
  <c r="J59" i="4"/>
  <c r="K59" i="4"/>
  <c r="L59" i="4"/>
  <c r="M59" i="4"/>
  <c r="N59" i="4"/>
  <c r="O59" i="4"/>
  <c r="P59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AI59" i="4"/>
  <c r="AJ59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W60" i="4"/>
  <c r="X60" i="4"/>
  <c r="Y60" i="4"/>
  <c r="AA60" i="4"/>
  <c r="AB60" i="4"/>
  <c r="AD60" i="4"/>
  <c r="AE60" i="4"/>
  <c r="AG60" i="4"/>
  <c r="AH60" i="4"/>
  <c r="AI60" i="4"/>
  <c r="AJ60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W61" i="4"/>
  <c r="X61" i="4"/>
  <c r="Y61" i="4"/>
  <c r="Z61" i="4"/>
  <c r="AA61" i="4"/>
  <c r="AB61" i="4"/>
  <c r="AC61" i="4"/>
  <c r="AD61" i="4"/>
  <c r="AE61" i="4"/>
  <c r="AG61" i="4"/>
  <c r="AH61" i="4"/>
  <c r="AI61" i="4"/>
  <c r="AJ61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W62" i="4"/>
  <c r="X62" i="4"/>
  <c r="Y62" i="4"/>
  <c r="AA62" i="4"/>
  <c r="AB62" i="4"/>
  <c r="AD62" i="4"/>
  <c r="AE62" i="4"/>
  <c r="AG62" i="4"/>
  <c r="AH62" i="4"/>
  <c r="AI62" i="4"/>
  <c r="AJ62" i="4"/>
  <c r="G63" i="4"/>
  <c r="H63" i="4"/>
  <c r="I63" i="4"/>
  <c r="J63" i="4"/>
  <c r="K63" i="4"/>
  <c r="L63" i="4"/>
  <c r="M63" i="4"/>
  <c r="N63" i="4"/>
  <c r="O63" i="4"/>
  <c r="P63" i="4"/>
  <c r="Q63" i="4"/>
  <c r="R63" i="4"/>
  <c r="T63" i="4"/>
  <c r="U63" i="4"/>
  <c r="W63" i="4"/>
  <c r="X63" i="4"/>
  <c r="Y63" i="4"/>
  <c r="AA63" i="4"/>
  <c r="AB63" i="4"/>
  <c r="AD63" i="4"/>
  <c r="AE63" i="4"/>
  <c r="AG63" i="4"/>
  <c r="AH63" i="4"/>
  <c r="AI63" i="4"/>
  <c r="AJ63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W64" i="4"/>
  <c r="X64" i="4"/>
  <c r="Y64" i="4"/>
  <c r="Z64" i="4"/>
  <c r="AA64" i="4"/>
  <c r="AB64" i="4"/>
  <c r="AC64" i="4"/>
  <c r="AD64" i="4"/>
  <c r="AE64" i="4"/>
  <c r="AF64" i="4"/>
  <c r="AG64" i="4"/>
  <c r="AH64" i="4"/>
  <c r="AI64" i="4"/>
  <c r="AJ64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AD66" i="4"/>
  <c r="AE66" i="4"/>
  <c r="AF66" i="4"/>
  <c r="AG66" i="4"/>
  <c r="AH66" i="4"/>
  <c r="AI66" i="4"/>
  <c r="AJ66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AJ67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U68" i="4"/>
  <c r="V68" i="4"/>
  <c r="W68" i="4"/>
  <c r="X68" i="4"/>
  <c r="Y68" i="4"/>
  <c r="Z68" i="4"/>
  <c r="AA68" i="4"/>
  <c r="AB68" i="4"/>
  <c r="AC68" i="4"/>
  <c r="AD68" i="4"/>
  <c r="AE68" i="4"/>
  <c r="AF68" i="4"/>
  <c r="AG68" i="4"/>
  <c r="AH68" i="4"/>
  <c r="AI68" i="4"/>
  <c r="AJ68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U70" i="4"/>
  <c r="V70" i="4"/>
  <c r="W70" i="4"/>
  <c r="X70" i="4"/>
  <c r="Y70" i="4"/>
  <c r="Z70" i="4"/>
  <c r="AA70" i="4"/>
  <c r="AB70" i="4"/>
  <c r="AC70" i="4"/>
  <c r="AD70" i="4"/>
  <c r="AE70" i="4"/>
  <c r="AF70" i="4"/>
  <c r="AG70" i="4"/>
  <c r="AH70" i="4"/>
  <c r="AI70" i="4"/>
  <c r="AJ70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H71" i="4"/>
  <c r="AI71" i="4"/>
  <c r="AJ71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U74" i="4"/>
  <c r="V74" i="4"/>
  <c r="W74" i="4"/>
  <c r="X74" i="4"/>
  <c r="Y74" i="4"/>
  <c r="Z74" i="4"/>
  <c r="AA74" i="4"/>
  <c r="AB74" i="4"/>
  <c r="AC74" i="4"/>
  <c r="AD74" i="4"/>
  <c r="AE74" i="4"/>
  <c r="AF74" i="4"/>
  <c r="AG74" i="4"/>
  <c r="AH74" i="4"/>
  <c r="AI74" i="4"/>
  <c r="AJ74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AI75" i="4"/>
  <c r="AJ75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X76" i="4"/>
  <c r="Y76" i="4"/>
  <c r="Z76" i="4"/>
  <c r="AA76" i="4"/>
  <c r="AB76" i="4"/>
  <c r="AC76" i="4"/>
  <c r="AD76" i="4"/>
  <c r="AE76" i="4"/>
  <c r="AF76" i="4"/>
  <c r="AG76" i="4"/>
  <c r="AH76" i="4"/>
  <c r="AI76" i="4"/>
  <c r="AJ76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U78" i="4"/>
  <c r="V78" i="4"/>
  <c r="W78" i="4"/>
  <c r="X78" i="4"/>
  <c r="Y78" i="4"/>
  <c r="Z78" i="4"/>
  <c r="AA78" i="4"/>
  <c r="AB78" i="4"/>
  <c r="AC78" i="4"/>
  <c r="AD78" i="4"/>
  <c r="AE78" i="4"/>
  <c r="AF78" i="4"/>
  <c r="AG78" i="4"/>
  <c r="AH78" i="4"/>
  <c r="AI78" i="4"/>
  <c r="AJ78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U79" i="4"/>
  <c r="V79" i="4"/>
  <c r="W79" i="4"/>
  <c r="X79" i="4"/>
  <c r="Y79" i="4"/>
  <c r="Z79" i="4"/>
  <c r="AA79" i="4"/>
  <c r="AB79" i="4"/>
  <c r="AC79" i="4"/>
  <c r="AD79" i="4"/>
  <c r="AE79" i="4"/>
  <c r="AF79" i="4"/>
  <c r="AG79" i="4"/>
  <c r="AH79" i="4"/>
  <c r="AI79" i="4"/>
  <c r="AJ79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U82" i="4"/>
  <c r="V82" i="4"/>
  <c r="W82" i="4"/>
  <c r="X82" i="4"/>
  <c r="Y82" i="4"/>
  <c r="Z82" i="4"/>
  <c r="AA82" i="4"/>
  <c r="AB82" i="4"/>
  <c r="AC82" i="4"/>
  <c r="AD82" i="4"/>
  <c r="AE82" i="4"/>
  <c r="AF82" i="4"/>
  <c r="AG82" i="4"/>
  <c r="AH82" i="4"/>
  <c r="AI82" i="4"/>
  <c r="AJ82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U83" i="4"/>
  <c r="V83" i="4"/>
  <c r="W83" i="4"/>
  <c r="X83" i="4"/>
  <c r="Y83" i="4"/>
  <c r="Z83" i="4"/>
  <c r="AA83" i="4"/>
  <c r="AB83" i="4"/>
  <c r="AC83" i="4"/>
  <c r="AD83" i="4"/>
  <c r="AE83" i="4"/>
  <c r="AF83" i="4"/>
  <c r="AG83" i="4"/>
  <c r="AH83" i="4"/>
  <c r="AI83" i="4"/>
  <c r="AJ83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U84" i="4"/>
  <c r="V84" i="4"/>
  <c r="W84" i="4"/>
  <c r="X84" i="4"/>
  <c r="Y84" i="4"/>
  <c r="Z84" i="4"/>
  <c r="AA84" i="4"/>
  <c r="AB84" i="4"/>
  <c r="AC84" i="4"/>
  <c r="AD84" i="4"/>
  <c r="AE84" i="4"/>
  <c r="AF84" i="4"/>
  <c r="AG84" i="4"/>
  <c r="AH84" i="4"/>
  <c r="AI84" i="4"/>
  <c r="AJ84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U85" i="4"/>
  <c r="V85" i="4"/>
  <c r="W85" i="4"/>
  <c r="X85" i="4"/>
  <c r="Y85" i="4"/>
  <c r="Z85" i="4"/>
  <c r="AA85" i="4"/>
  <c r="AB85" i="4"/>
  <c r="AC85" i="4"/>
  <c r="AD85" i="4"/>
  <c r="AE85" i="4"/>
  <c r="AF85" i="4"/>
  <c r="AG85" i="4"/>
  <c r="AH85" i="4"/>
  <c r="AI85" i="4"/>
  <c r="AJ85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I86" i="4"/>
  <c r="AJ86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F87" i="4"/>
  <c r="AG87" i="4"/>
  <c r="AH87" i="4"/>
  <c r="AI87" i="4"/>
  <c r="AJ87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U88" i="4"/>
  <c r="V88" i="4"/>
  <c r="W88" i="4"/>
  <c r="X88" i="4"/>
  <c r="Y88" i="4"/>
  <c r="Z88" i="4"/>
  <c r="AA88" i="4"/>
  <c r="AB88" i="4"/>
  <c r="AC88" i="4"/>
  <c r="AD88" i="4"/>
  <c r="AE88" i="4"/>
  <c r="AF88" i="4"/>
  <c r="AG88" i="4"/>
  <c r="AH88" i="4"/>
  <c r="AI88" i="4"/>
  <c r="AJ88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Z89" i="4"/>
  <c r="AA89" i="4"/>
  <c r="AB89" i="4"/>
  <c r="AC89" i="4"/>
  <c r="AD89" i="4"/>
  <c r="AE89" i="4"/>
  <c r="AF89" i="4"/>
  <c r="AG89" i="4"/>
  <c r="AH89" i="4"/>
  <c r="AI89" i="4"/>
  <c r="AJ89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AI90" i="4"/>
  <c r="AJ90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AI91" i="4"/>
  <c r="AJ91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AI93" i="4"/>
  <c r="AJ93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AI96" i="4"/>
  <c r="AJ96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AI97" i="4"/>
  <c r="AJ97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U98" i="4"/>
  <c r="V98" i="4"/>
  <c r="W98" i="4"/>
  <c r="X98" i="4"/>
  <c r="Y98" i="4"/>
  <c r="Z98" i="4"/>
  <c r="AA98" i="4"/>
  <c r="AB98" i="4"/>
  <c r="AC98" i="4"/>
  <c r="AD98" i="4"/>
  <c r="AE98" i="4"/>
  <c r="AF98" i="4"/>
  <c r="AG98" i="4"/>
  <c r="AH98" i="4"/>
  <c r="AI98" i="4"/>
  <c r="AJ98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AI99" i="4"/>
  <c r="AJ99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U100" i="4"/>
  <c r="V100" i="4"/>
  <c r="W100" i="4"/>
  <c r="X100" i="4"/>
  <c r="Y100" i="4"/>
  <c r="Z100" i="4"/>
  <c r="AA100" i="4"/>
  <c r="AB100" i="4"/>
  <c r="AC100" i="4"/>
  <c r="AD100" i="4"/>
  <c r="AE100" i="4"/>
  <c r="AF100" i="4"/>
  <c r="AG100" i="4"/>
  <c r="AH100" i="4"/>
  <c r="AI100" i="4"/>
  <c r="AJ100" i="4"/>
  <c r="AL100" i="4"/>
  <c r="AM100" i="4"/>
  <c r="AP100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U101" i="4"/>
  <c r="V101" i="4"/>
  <c r="W101" i="4"/>
  <c r="X101" i="4"/>
  <c r="Y101" i="4"/>
  <c r="Z101" i="4"/>
  <c r="AA101" i="4"/>
  <c r="AB101" i="4"/>
  <c r="AC101" i="4"/>
  <c r="AD101" i="4"/>
  <c r="AE101" i="4"/>
  <c r="AF101" i="4"/>
  <c r="AG101" i="4"/>
  <c r="AH101" i="4"/>
  <c r="AI101" i="4"/>
  <c r="AJ101" i="4"/>
  <c r="AL101" i="4"/>
  <c r="AM101" i="4"/>
  <c r="AP101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U102" i="4"/>
  <c r="V102" i="4"/>
  <c r="W102" i="4"/>
  <c r="X102" i="4"/>
  <c r="Y102" i="4"/>
  <c r="Z102" i="4"/>
  <c r="AA102" i="4"/>
  <c r="AB102" i="4"/>
  <c r="AC102" i="4"/>
  <c r="AD102" i="4"/>
  <c r="AE102" i="4"/>
  <c r="AF102" i="4"/>
  <c r="AG102" i="4"/>
  <c r="AH102" i="4"/>
  <c r="AI102" i="4"/>
  <c r="AJ102" i="4"/>
  <c r="AK102" i="4"/>
  <c r="AL102" i="4"/>
  <c r="AM102" i="4"/>
  <c r="AN102" i="4"/>
  <c r="AO102" i="4"/>
  <c r="AP102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U103" i="4"/>
  <c r="V103" i="4"/>
  <c r="W103" i="4"/>
  <c r="X103" i="4"/>
  <c r="Y103" i="4"/>
  <c r="Z103" i="4"/>
  <c r="AA103" i="4"/>
  <c r="AB103" i="4"/>
  <c r="AC103" i="4"/>
  <c r="AD103" i="4"/>
  <c r="AE103" i="4"/>
  <c r="AF103" i="4"/>
  <c r="AG103" i="4"/>
  <c r="AH103" i="4"/>
  <c r="AI103" i="4"/>
  <c r="AJ103" i="4"/>
  <c r="AK103" i="4"/>
  <c r="AL103" i="4"/>
  <c r="AM103" i="4"/>
  <c r="AN103" i="4"/>
  <c r="AO103" i="4"/>
  <c r="AP103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U104" i="4"/>
  <c r="V104" i="4"/>
  <c r="W104" i="4"/>
  <c r="X104" i="4"/>
  <c r="Y104" i="4"/>
  <c r="Z104" i="4"/>
  <c r="AA104" i="4"/>
  <c r="AB104" i="4"/>
  <c r="AC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P104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S105" i="4"/>
  <c r="T105" i="4"/>
  <c r="U105" i="4"/>
  <c r="V105" i="4"/>
  <c r="W105" i="4"/>
  <c r="X105" i="4"/>
  <c r="Y105" i="4"/>
  <c r="Z105" i="4"/>
  <c r="AA105" i="4"/>
  <c r="AB105" i="4"/>
  <c r="AC105" i="4"/>
  <c r="AD105" i="4"/>
  <c r="AE105" i="4"/>
  <c r="AF105" i="4"/>
  <c r="AG105" i="4"/>
  <c r="AH105" i="4"/>
  <c r="AI105" i="4"/>
  <c r="AJ105" i="4"/>
  <c r="AK105" i="4"/>
  <c r="AL105" i="4"/>
  <c r="AM105" i="4"/>
  <c r="AN105" i="4"/>
  <c r="AO105" i="4"/>
  <c r="AP105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S106" i="4"/>
  <c r="T106" i="4"/>
  <c r="U106" i="4"/>
  <c r="V106" i="4"/>
  <c r="W106" i="4"/>
  <c r="X106" i="4"/>
  <c r="Y106" i="4"/>
  <c r="Z106" i="4"/>
  <c r="AA106" i="4"/>
  <c r="AB106" i="4"/>
  <c r="AC106" i="4"/>
  <c r="AD106" i="4"/>
  <c r="AE106" i="4"/>
  <c r="AF106" i="4"/>
  <c r="AG106" i="4"/>
  <c r="AH106" i="4"/>
  <c r="AI106" i="4"/>
  <c r="AJ106" i="4"/>
  <c r="AK106" i="4"/>
  <c r="AL106" i="4"/>
  <c r="AM106" i="4"/>
  <c r="AN106" i="4"/>
  <c r="AO106" i="4"/>
  <c r="AP106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S107" i="4"/>
  <c r="T107" i="4"/>
  <c r="U107" i="4"/>
  <c r="V107" i="4"/>
  <c r="W107" i="4"/>
  <c r="X107" i="4"/>
  <c r="Y107" i="4"/>
  <c r="Z107" i="4"/>
  <c r="AA107" i="4"/>
  <c r="AB107" i="4"/>
  <c r="AC107" i="4"/>
  <c r="AD107" i="4"/>
  <c r="AE107" i="4"/>
  <c r="AF107" i="4"/>
  <c r="AG107" i="4"/>
  <c r="AH107" i="4"/>
  <c r="AI107" i="4"/>
  <c r="AJ107" i="4"/>
  <c r="AK107" i="4"/>
  <c r="AL107" i="4"/>
  <c r="AM107" i="4"/>
  <c r="AN107" i="4"/>
  <c r="AO107" i="4"/>
  <c r="AP107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AI109" i="4"/>
  <c r="AJ109" i="4"/>
  <c r="AK109" i="4"/>
  <c r="AL109" i="4"/>
  <c r="AM109" i="4"/>
  <c r="AN109" i="4"/>
  <c r="AO109" i="4"/>
  <c r="AP109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AI110" i="4"/>
  <c r="AJ110" i="4"/>
  <c r="AK110" i="4"/>
  <c r="AL110" i="4"/>
  <c r="AM110" i="4"/>
  <c r="AN110" i="4"/>
  <c r="AO110" i="4"/>
  <c r="AP110" i="4"/>
  <c r="G111" i="4"/>
  <c r="H111" i="4"/>
  <c r="I111" i="4"/>
  <c r="J111" i="4"/>
  <c r="K111" i="4"/>
  <c r="L111" i="4"/>
  <c r="M111" i="4"/>
  <c r="N111" i="4"/>
  <c r="O11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AI111" i="4"/>
  <c r="AJ111" i="4"/>
  <c r="AK111" i="4"/>
  <c r="AL111" i="4"/>
  <c r="AM111" i="4"/>
  <c r="AN111" i="4"/>
  <c r="AO111" i="4"/>
  <c r="AP111" i="4"/>
  <c r="G112" i="4"/>
  <c r="H112" i="4"/>
  <c r="I112" i="4"/>
  <c r="J112" i="4"/>
  <c r="K112" i="4"/>
  <c r="L112" i="4"/>
  <c r="M112" i="4"/>
  <c r="N112" i="4"/>
  <c r="O112" i="4"/>
  <c r="P112" i="4"/>
  <c r="Q112" i="4"/>
  <c r="R112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AI112" i="4"/>
  <c r="AJ112" i="4"/>
  <c r="AK112" i="4"/>
  <c r="AL112" i="4"/>
  <c r="AM112" i="4"/>
  <c r="AN112" i="4"/>
  <c r="AO112" i="4"/>
  <c r="AP112" i="4"/>
  <c r="G113" i="4"/>
  <c r="H113" i="4"/>
  <c r="I113" i="4"/>
  <c r="J113" i="4"/>
  <c r="K113" i="4"/>
  <c r="L113" i="4"/>
  <c r="M113" i="4"/>
  <c r="N113" i="4"/>
  <c r="O113" i="4"/>
  <c r="P113" i="4"/>
  <c r="Q113" i="4"/>
  <c r="R113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AI113" i="4"/>
  <c r="AJ113" i="4"/>
  <c r="AK113" i="4"/>
  <c r="AL113" i="4"/>
  <c r="AM113" i="4"/>
  <c r="AN113" i="4"/>
  <c r="AO113" i="4"/>
  <c r="AP113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AI114" i="4"/>
  <c r="AJ114" i="4"/>
  <c r="AK114" i="4"/>
  <c r="AL114" i="4"/>
  <c r="AM114" i="4"/>
  <c r="AN114" i="4"/>
  <c r="AO114" i="4"/>
  <c r="AP114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S115" i="4"/>
  <c r="T115" i="4"/>
  <c r="U115" i="4"/>
  <c r="V115" i="4"/>
  <c r="W115" i="4"/>
  <c r="X115" i="4"/>
  <c r="Y115" i="4"/>
  <c r="Z115" i="4"/>
  <c r="AA115" i="4"/>
  <c r="AB115" i="4"/>
  <c r="AC115" i="4"/>
  <c r="AD115" i="4"/>
  <c r="AE115" i="4"/>
  <c r="AF115" i="4"/>
  <c r="AG115" i="4"/>
  <c r="AH115" i="4"/>
  <c r="AI115" i="4"/>
  <c r="AJ115" i="4"/>
  <c r="AK115" i="4"/>
  <c r="AL115" i="4"/>
  <c r="AM115" i="4"/>
  <c r="AN115" i="4"/>
  <c r="AO115" i="4"/>
  <c r="AP115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S116" i="4"/>
  <c r="T116" i="4"/>
  <c r="U116" i="4"/>
  <c r="V116" i="4"/>
  <c r="W116" i="4"/>
  <c r="X116" i="4"/>
  <c r="Y116" i="4"/>
  <c r="Z116" i="4"/>
  <c r="AA116" i="4"/>
  <c r="AB116" i="4"/>
  <c r="AC116" i="4"/>
  <c r="AD116" i="4"/>
  <c r="AE116" i="4"/>
  <c r="AF116" i="4"/>
  <c r="AG116" i="4"/>
  <c r="AH116" i="4"/>
  <c r="AI116" i="4"/>
  <c r="AJ116" i="4"/>
  <c r="AK116" i="4"/>
  <c r="AL116" i="4"/>
  <c r="AM116" i="4"/>
  <c r="AN116" i="4"/>
  <c r="AO116" i="4"/>
  <c r="AP116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AI117" i="4"/>
  <c r="AJ117" i="4"/>
  <c r="AK117" i="4"/>
  <c r="AL117" i="4"/>
  <c r="AM117" i="4"/>
  <c r="AN117" i="4"/>
  <c r="AO117" i="4"/>
  <c r="AP117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AI118" i="4"/>
  <c r="AJ118" i="4"/>
  <c r="AK118" i="4"/>
  <c r="AL118" i="4"/>
  <c r="AM118" i="4"/>
  <c r="AN118" i="4"/>
  <c r="AO118" i="4"/>
  <c r="AP118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AI119" i="4"/>
  <c r="AJ119" i="4"/>
  <c r="AK119" i="4"/>
  <c r="AL119" i="4"/>
  <c r="AM119" i="4"/>
  <c r="AN119" i="4"/>
  <c r="AO119" i="4"/>
  <c r="AP119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AI120" i="4"/>
  <c r="AJ120" i="4"/>
  <c r="AK120" i="4"/>
  <c r="AL120" i="4"/>
  <c r="AM120" i="4"/>
  <c r="AN120" i="4"/>
  <c r="AO120" i="4"/>
  <c r="AP120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AN121" i="4"/>
  <c r="AO121" i="4"/>
  <c r="AP121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Z129" i="4"/>
  <c r="AA129" i="4"/>
  <c r="AB129" i="4"/>
  <c r="AC129" i="4"/>
  <c r="AD129" i="4"/>
  <c r="AE129" i="4"/>
  <c r="AF129" i="4"/>
  <c r="AG129" i="4"/>
  <c r="AH129" i="4"/>
  <c r="AI129" i="4"/>
  <c r="AJ129" i="4"/>
  <c r="AK129" i="4"/>
  <c r="AL129" i="4"/>
  <c r="AM129" i="4"/>
  <c r="AN129" i="4"/>
  <c r="AO129" i="4"/>
  <c r="AP129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S130" i="4"/>
  <c r="T130" i="4"/>
  <c r="U130" i="4"/>
  <c r="V130" i="4"/>
  <c r="W130" i="4"/>
  <c r="X130" i="4"/>
  <c r="Y130" i="4"/>
  <c r="Z130" i="4"/>
  <c r="AA130" i="4"/>
  <c r="AB130" i="4"/>
  <c r="AC130" i="4"/>
  <c r="AD130" i="4"/>
  <c r="AE130" i="4"/>
  <c r="AF130" i="4"/>
  <c r="AG130" i="4"/>
  <c r="AH130" i="4"/>
  <c r="AI130" i="4"/>
  <c r="AJ130" i="4"/>
  <c r="AK130" i="4"/>
  <c r="AL130" i="4"/>
  <c r="AM130" i="4"/>
  <c r="AN130" i="4"/>
  <c r="AO130" i="4"/>
  <c r="AP130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S131" i="4"/>
  <c r="T131" i="4"/>
  <c r="U131" i="4"/>
  <c r="V131" i="4"/>
  <c r="W131" i="4"/>
  <c r="X131" i="4"/>
  <c r="Y131" i="4"/>
  <c r="Z131" i="4"/>
  <c r="AA131" i="4"/>
  <c r="AB131" i="4"/>
  <c r="AC131" i="4"/>
  <c r="AD131" i="4"/>
  <c r="AE131" i="4"/>
  <c r="AF131" i="4"/>
  <c r="AG131" i="4"/>
  <c r="AH131" i="4"/>
  <c r="AI131" i="4"/>
  <c r="AJ131" i="4"/>
  <c r="AK131" i="4"/>
  <c r="AL131" i="4"/>
  <c r="AM131" i="4"/>
  <c r="AN131" i="4"/>
  <c r="AO131" i="4"/>
  <c r="AP131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S132" i="4"/>
  <c r="T132" i="4"/>
  <c r="U132" i="4"/>
  <c r="V132" i="4"/>
  <c r="W132" i="4"/>
  <c r="X132" i="4"/>
  <c r="Y132" i="4"/>
  <c r="Z132" i="4"/>
  <c r="AA132" i="4"/>
  <c r="AB132" i="4"/>
  <c r="AC132" i="4"/>
  <c r="AD132" i="4"/>
  <c r="AE132" i="4"/>
  <c r="AF132" i="4"/>
  <c r="AG132" i="4"/>
  <c r="AH132" i="4"/>
  <c r="AI132" i="4"/>
  <c r="AJ132" i="4"/>
  <c r="AK132" i="4"/>
  <c r="AL132" i="4"/>
  <c r="AM132" i="4"/>
  <c r="AN132" i="4"/>
  <c r="AO132" i="4"/>
  <c r="AP132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S133" i="4"/>
  <c r="T133" i="4"/>
  <c r="U133" i="4"/>
  <c r="V133" i="4"/>
  <c r="W133" i="4"/>
  <c r="X133" i="4"/>
  <c r="Y133" i="4"/>
  <c r="Z133" i="4"/>
  <c r="AA133" i="4"/>
  <c r="AB133" i="4"/>
  <c r="AC133" i="4"/>
  <c r="AD133" i="4"/>
  <c r="AE133" i="4"/>
  <c r="AF133" i="4"/>
  <c r="AG133" i="4"/>
  <c r="AH133" i="4"/>
  <c r="AI133" i="4"/>
  <c r="AJ133" i="4"/>
  <c r="AK133" i="4"/>
  <c r="AL133" i="4"/>
  <c r="AM133" i="4"/>
  <c r="AN133" i="4"/>
  <c r="AO133" i="4"/>
  <c r="AP133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S134" i="4"/>
  <c r="T134" i="4"/>
  <c r="U134" i="4"/>
  <c r="V134" i="4"/>
  <c r="W134" i="4"/>
  <c r="X134" i="4"/>
  <c r="Y134" i="4"/>
  <c r="Z134" i="4"/>
  <c r="AA134" i="4"/>
  <c r="AB134" i="4"/>
  <c r="AC134" i="4"/>
  <c r="AD134" i="4"/>
  <c r="AE134" i="4"/>
  <c r="AF134" i="4"/>
  <c r="AG134" i="4"/>
  <c r="AH134" i="4"/>
  <c r="AI134" i="4"/>
  <c r="AJ134" i="4"/>
  <c r="AK134" i="4"/>
  <c r="AL134" i="4"/>
  <c r="AM134" i="4"/>
  <c r="AN134" i="4"/>
  <c r="AO134" i="4"/>
  <c r="AP134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U135" i="4"/>
  <c r="V135" i="4"/>
  <c r="W135" i="4"/>
  <c r="X135" i="4"/>
  <c r="Y135" i="4"/>
  <c r="Z135" i="4"/>
  <c r="AA135" i="4"/>
  <c r="AB135" i="4"/>
  <c r="AC135" i="4"/>
  <c r="AD135" i="4"/>
  <c r="AE135" i="4"/>
  <c r="AF135" i="4"/>
  <c r="AG135" i="4"/>
  <c r="AH135" i="4"/>
  <c r="AI135" i="4"/>
  <c r="AJ135" i="4"/>
  <c r="AK135" i="4"/>
  <c r="AL135" i="4"/>
  <c r="AM135" i="4"/>
  <c r="AN135" i="4"/>
  <c r="AO135" i="4"/>
  <c r="AP135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S136" i="4"/>
  <c r="T136" i="4"/>
  <c r="U136" i="4"/>
  <c r="V136" i="4"/>
  <c r="W136" i="4"/>
  <c r="X136" i="4"/>
  <c r="Y136" i="4"/>
  <c r="Z136" i="4"/>
  <c r="AA136" i="4"/>
  <c r="AB136" i="4"/>
  <c r="AC136" i="4"/>
  <c r="AD136" i="4"/>
  <c r="AE136" i="4"/>
  <c r="AF136" i="4"/>
  <c r="AG136" i="4"/>
  <c r="AH136" i="4"/>
  <c r="AI136" i="4"/>
  <c r="AJ136" i="4"/>
  <c r="AK136" i="4"/>
  <c r="AL136" i="4"/>
  <c r="AM136" i="4"/>
  <c r="AN136" i="4"/>
  <c r="AO136" i="4"/>
  <c r="AP136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I137" i="4"/>
  <c r="AJ137" i="4"/>
  <c r="AK137" i="4"/>
  <c r="AL137" i="4"/>
  <c r="AM137" i="4"/>
  <c r="AN137" i="4"/>
  <c r="AO137" i="4"/>
  <c r="AP137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AI138" i="4"/>
  <c r="AJ138" i="4"/>
  <c r="AK138" i="4"/>
  <c r="AL138" i="4"/>
  <c r="AM138" i="4"/>
  <c r="AN138" i="4"/>
  <c r="AO138" i="4"/>
  <c r="AP138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AI139" i="4"/>
  <c r="AJ139" i="4"/>
  <c r="AK139" i="4"/>
  <c r="AL139" i="4"/>
  <c r="AM139" i="4"/>
  <c r="AN139" i="4"/>
  <c r="AO139" i="4"/>
  <c r="AP139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I140" i="4"/>
  <c r="AJ140" i="4"/>
  <c r="AK140" i="4"/>
  <c r="AL140" i="4"/>
  <c r="AM140" i="4"/>
  <c r="AN140" i="4"/>
  <c r="AO140" i="4"/>
  <c r="AP140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AI143" i="4"/>
  <c r="AJ143" i="4"/>
  <c r="AK143" i="4"/>
  <c r="AL143" i="4"/>
  <c r="AM143" i="4"/>
  <c r="AN143" i="4"/>
  <c r="AO143" i="4"/>
  <c r="AP143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AI144" i="4"/>
  <c r="AJ144" i="4"/>
  <c r="AK144" i="4"/>
  <c r="AL144" i="4"/>
  <c r="AM144" i="4"/>
  <c r="AN144" i="4"/>
  <c r="AO144" i="4"/>
  <c r="AP144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AI146" i="4"/>
  <c r="AJ146" i="4"/>
  <c r="AK146" i="4"/>
  <c r="AL146" i="4"/>
  <c r="AM146" i="4"/>
  <c r="AN146" i="4"/>
  <c r="AO146" i="4"/>
  <c r="AP146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AI147" i="4"/>
  <c r="AJ147" i="4"/>
  <c r="AK147" i="4"/>
  <c r="AL147" i="4"/>
  <c r="AM147" i="4"/>
  <c r="AN147" i="4"/>
  <c r="AO147" i="4"/>
  <c r="AP147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J153" i="4"/>
  <c r="AK153" i="4"/>
  <c r="AL153" i="4"/>
  <c r="AM153" i="4"/>
  <c r="AN153" i="4"/>
  <c r="AO153" i="4"/>
  <c r="AP153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G156" i="4"/>
  <c r="H156" i="4"/>
  <c r="I156" i="4"/>
  <c r="J156" i="4"/>
  <c r="K156" i="4"/>
  <c r="L156" i="4"/>
  <c r="M156" i="4"/>
  <c r="N156" i="4"/>
  <c r="O156" i="4"/>
  <c r="P156" i="4"/>
  <c r="Q156" i="4"/>
  <c r="R156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AI156" i="4"/>
  <c r="AJ156" i="4"/>
  <c r="AK156" i="4"/>
  <c r="AL156" i="4"/>
  <c r="AM156" i="4"/>
  <c r="AN156" i="4"/>
  <c r="AO156" i="4"/>
  <c r="AP156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AI157" i="4"/>
  <c r="AJ157" i="4"/>
  <c r="AK157" i="4"/>
  <c r="AL157" i="4"/>
  <c r="AM157" i="4"/>
  <c r="AN157" i="4"/>
  <c r="AO157" i="4"/>
  <c r="AP157" i="4"/>
  <c r="G158" i="4"/>
  <c r="H158" i="4"/>
  <c r="I158" i="4"/>
  <c r="J158" i="4"/>
  <c r="K158" i="4"/>
  <c r="L158" i="4"/>
  <c r="M158" i="4"/>
  <c r="N158" i="4"/>
  <c r="O158" i="4"/>
  <c r="P158" i="4"/>
  <c r="Q158" i="4"/>
  <c r="R158" i="4"/>
  <c r="S158" i="4"/>
  <c r="T158" i="4"/>
  <c r="U158" i="4"/>
  <c r="V158" i="4"/>
  <c r="W158" i="4"/>
  <c r="X158" i="4"/>
  <c r="Y158" i="4"/>
  <c r="Z158" i="4"/>
  <c r="AA158" i="4"/>
  <c r="AB158" i="4"/>
  <c r="AC158" i="4"/>
  <c r="AD158" i="4"/>
  <c r="AE158" i="4"/>
  <c r="AF158" i="4"/>
  <c r="AG158" i="4"/>
  <c r="AH158" i="4"/>
  <c r="AI158" i="4"/>
  <c r="AJ158" i="4"/>
  <c r="AK158" i="4"/>
  <c r="AL158" i="4"/>
  <c r="AM158" i="4"/>
  <c r="AN158" i="4"/>
  <c r="AO158" i="4"/>
  <c r="AP158" i="4"/>
  <c r="G159" i="4"/>
  <c r="H159" i="4"/>
  <c r="I159" i="4"/>
  <c r="J159" i="4"/>
  <c r="K159" i="4"/>
  <c r="L159" i="4"/>
  <c r="M159" i="4"/>
  <c r="N159" i="4"/>
  <c r="O159" i="4"/>
  <c r="P159" i="4"/>
  <c r="Q159" i="4"/>
  <c r="R159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AG159" i="4"/>
  <c r="AH159" i="4"/>
  <c r="AI159" i="4"/>
  <c r="AJ159" i="4"/>
  <c r="AK159" i="4"/>
  <c r="AL159" i="4"/>
  <c r="AM159" i="4"/>
  <c r="AN159" i="4"/>
  <c r="AO159" i="4"/>
  <c r="AP159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S160" i="4"/>
  <c r="T160" i="4"/>
  <c r="U160" i="4"/>
  <c r="V160" i="4"/>
  <c r="W160" i="4"/>
  <c r="X160" i="4"/>
  <c r="Y160" i="4"/>
  <c r="Z160" i="4"/>
  <c r="AA160" i="4"/>
  <c r="AB160" i="4"/>
  <c r="AC160" i="4"/>
  <c r="AD160" i="4"/>
  <c r="AE160" i="4"/>
  <c r="AF160" i="4"/>
  <c r="AG160" i="4"/>
  <c r="AH160" i="4"/>
  <c r="AI160" i="4"/>
  <c r="AJ160" i="4"/>
  <c r="AK160" i="4"/>
  <c r="AL160" i="4"/>
  <c r="AM160" i="4"/>
  <c r="AN160" i="4"/>
  <c r="AO160" i="4"/>
  <c r="AP160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S162" i="4"/>
  <c r="T162" i="4"/>
  <c r="U162" i="4"/>
  <c r="V162" i="4"/>
  <c r="W162" i="4"/>
  <c r="X162" i="4"/>
  <c r="Y162" i="4"/>
  <c r="Z162" i="4"/>
  <c r="AA162" i="4"/>
  <c r="AB162" i="4"/>
  <c r="AC162" i="4"/>
  <c r="AD162" i="4"/>
  <c r="AE162" i="4"/>
  <c r="AF162" i="4"/>
  <c r="AG162" i="4"/>
  <c r="AH162" i="4"/>
  <c r="AI162" i="4"/>
  <c r="AJ162" i="4"/>
  <c r="AK162" i="4"/>
  <c r="AL162" i="4"/>
  <c r="AM162" i="4"/>
  <c r="AN162" i="4"/>
  <c r="AO162" i="4"/>
  <c r="AP162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AI163" i="4"/>
  <c r="AJ163" i="4"/>
  <c r="AK163" i="4"/>
  <c r="AL163" i="4"/>
  <c r="AM163" i="4"/>
  <c r="AN163" i="4"/>
  <c r="AO163" i="4"/>
  <c r="AP163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AL165" i="4"/>
  <c r="AM165" i="4"/>
  <c r="AN165" i="4"/>
  <c r="AO165" i="4"/>
  <c r="AP165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AI166" i="4"/>
  <c r="AJ166" i="4"/>
  <c r="AK166" i="4"/>
  <c r="AL166" i="4"/>
  <c r="AM166" i="4"/>
  <c r="AN166" i="4"/>
  <c r="AO166" i="4"/>
  <c r="AP166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AI168" i="4"/>
  <c r="AJ168" i="4"/>
  <c r="AK168" i="4"/>
  <c r="AL168" i="4"/>
  <c r="AM168" i="4"/>
  <c r="AN168" i="4"/>
  <c r="AO168" i="4"/>
  <c r="AP168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S169" i="4"/>
  <c r="T169" i="4"/>
  <c r="U169" i="4"/>
  <c r="V169" i="4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AI169" i="4"/>
  <c r="AJ169" i="4"/>
  <c r="AK169" i="4"/>
  <c r="AL169" i="4"/>
  <c r="AM169" i="4"/>
  <c r="AN169" i="4"/>
  <c r="AO169" i="4"/>
  <c r="AP169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AI170" i="4"/>
  <c r="AJ170" i="4"/>
  <c r="AK170" i="4"/>
  <c r="AL170" i="4"/>
  <c r="AM170" i="4"/>
  <c r="AN170" i="4"/>
  <c r="AO170" i="4"/>
  <c r="AP170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AI171" i="4"/>
  <c r="AJ171" i="4"/>
  <c r="AK171" i="4"/>
  <c r="AL171" i="4"/>
  <c r="AM171" i="4"/>
  <c r="AN171" i="4"/>
  <c r="AO171" i="4"/>
  <c r="AP171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AI172" i="4"/>
  <c r="AJ172" i="4"/>
  <c r="AK172" i="4"/>
  <c r="AL172" i="4"/>
  <c r="AM172" i="4"/>
  <c r="AN172" i="4"/>
  <c r="AO172" i="4"/>
  <c r="AP172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AI173" i="4"/>
  <c r="AJ173" i="4"/>
  <c r="AK173" i="4"/>
  <c r="AL173" i="4"/>
  <c r="AM173" i="4"/>
  <c r="AN173" i="4"/>
  <c r="AO173" i="4"/>
  <c r="AP173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AI175" i="4"/>
  <c r="AJ175" i="4"/>
  <c r="AK175" i="4"/>
  <c r="AL175" i="4"/>
  <c r="AM175" i="4"/>
  <c r="AN175" i="4"/>
  <c r="AO175" i="4"/>
  <c r="AP175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AI177" i="4"/>
  <c r="AJ177" i="4"/>
  <c r="AK177" i="4"/>
  <c r="AL177" i="4"/>
  <c r="AM177" i="4"/>
  <c r="AN177" i="4"/>
  <c r="AO177" i="4"/>
  <c r="AP177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AI179" i="4"/>
  <c r="AJ179" i="4"/>
  <c r="AK179" i="4"/>
  <c r="AL179" i="4"/>
  <c r="AM179" i="4"/>
  <c r="AN179" i="4"/>
  <c r="AO179" i="4"/>
  <c r="AP179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AI180" i="4"/>
  <c r="AJ180" i="4"/>
  <c r="AK180" i="4"/>
  <c r="AL180" i="4"/>
  <c r="AM180" i="4"/>
  <c r="AN180" i="4"/>
  <c r="AO180" i="4"/>
  <c r="AP180" i="4"/>
  <c r="G181" i="4"/>
  <c r="H181" i="4"/>
  <c r="I181" i="4"/>
  <c r="J181" i="4"/>
  <c r="K181" i="4"/>
  <c r="L181" i="4"/>
  <c r="M181" i="4"/>
  <c r="N181" i="4"/>
  <c r="O181" i="4"/>
  <c r="P181" i="4"/>
  <c r="Q181" i="4"/>
  <c r="R181" i="4"/>
  <c r="S181" i="4"/>
  <c r="T181" i="4"/>
  <c r="U181" i="4"/>
  <c r="V181" i="4"/>
  <c r="W181" i="4"/>
  <c r="X181" i="4"/>
  <c r="Y181" i="4"/>
  <c r="Z181" i="4"/>
  <c r="AA181" i="4"/>
  <c r="AB181" i="4"/>
  <c r="AC181" i="4"/>
  <c r="AD181" i="4"/>
  <c r="AE181" i="4"/>
  <c r="AF181" i="4"/>
  <c r="AG181" i="4"/>
  <c r="AH181" i="4"/>
  <c r="AI181" i="4"/>
  <c r="AJ181" i="4"/>
  <c r="AK181" i="4"/>
  <c r="AL181" i="4"/>
  <c r="AM181" i="4"/>
  <c r="AN181" i="4"/>
  <c r="AO181" i="4"/>
  <c r="AP181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AI182" i="4"/>
  <c r="AJ182" i="4"/>
  <c r="AK182" i="4"/>
  <c r="AL182" i="4"/>
  <c r="AM182" i="4"/>
  <c r="AN182" i="4"/>
  <c r="AO182" i="4"/>
  <c r="AP182" i="4"/>
  <c r="G183" i="4"/>
  <c r="H183" i="4"/>
  <c r="I183" i="4"/>
  <c r="J183" i="4"/>
  <c r="K183" i="4"/>
  <c r="L183" i="4"/>
  <c r="M183" i="4"/>
  <c r="N183" i="4"/>
  <c r="O183" i="4"/>
  <c r="P183" i="4"/>
  <c r="Q183" i="4"/>
  <c r="R183" i="4"/>
  <c r="S183" i="4"/>
  <c r="T183" i="4"/>
  <c r="U183" i="4"/>
  <c r="V183" i="4"/>
  <c r="W183" i="4"/>
  <c r="X183" i="4"/>
  <c r="Y183" i="4"/>
  <c r="Z183" i="4"/>
  <c r="AA183" i="4"/>
  <c r="AB183" i="4"/>
  <c r="AC183" i="4"/>
  <c r="AD183" i="4"/>
  <c r="AE183" i="4"/>
  <c r="AF183" i="4"/>
  <c r="AG183" i="4"/>
  <c r="AH183" i="4"/>
  <c r="AI183" i="4"/>
  <c r="AJ183" i="4"/>
  <c r="AK183" i="4"/>
  <c r="AL183" i="4"/>
  <c r="AM183" i="4"/>
  <c r="AN183" i="4"/>
  <c r="AO183" i="4"/>
  <c r="AP183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AI184" i="4"/>
  <c r="AJ184" i="4"/>
  <c r="AK184" i="4"/>
  <c r="AL184" i="4"/>
  <c r="AM184" i="4"/>
  <c r="AN184" i="4"/>
  <c r="AO184" i="4"/>
  <c r="AP184" i="4"/>
  <c r="G185" i="4"/>
  <c r="H185" i="4"/>
  <c r="I185" i="4"/>
  <c r="J185" i="4"/>
  <c r="K185" i="4"/>
  <c r="L185" i="4"/>
  <c r="M185" i="4"/>
  <c r="N185" i="4"/>
  <c r="O185" i="4"/>
  <c r="P185" i="4"/>
  <c r="Q185" i="4"/>
  <c r="R185" i="4"/>
  <c r="S185" i="4"/>
  <c r="T185" i="4"/>
  <c r="U185" i="4"/>
  <c r="V185" i="4"/>
  <c r="W185" i="4"/>
  <c r="X185" i="4"/>
  <c r="Y185" i="4"/>
  <c r="Z185" i="4"/>
  <c r="AA185" i="4"/>
  <c r="AB185" i="4"/>
  <c r="AC185" i="4"/>
  <c r="AD185" i="4"/>
  <c r="AE185" i="4"/>
  <c r="AF185" i="4"/>
  <c r="AG185" i="4"/>
  <c r="AH185" i="4"/>
  <c r="AI185" i="4"/>
  <c r="AJ185" i="4"/>
  <c r="AK185" i="4"/>
  <c r="AL185" i="4"/>
  <c r="AM185" i="4"/>
  <c r="AN185" i="4"/>
  <c r="AO185" i="4"/>
  <c r="AP185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AI186" i="4"/>
  <c r="AJ186" i="4"/>
  <c r="AK186" i="4"/>
  <c r="AL186" i="4"/>
  <c r="AM186" i="4"/>
  <c r="AN186" i="4"/>
  <c r="AO186" i="4"/>
  <c r="AP186" i="4"/>
  <c r="G187" i="4"/>
  <c r="H187" i="4"/>
  <c r="I187" i="4"/>
  <c r="J187" i="4"/>
  <c r="K187" i="4"/>
  <c r="L187" i="4"/>
  <c r="M187" i="4"/>
  <c r="N187" i="4"/>
  <c r="O187" i="4"/>
  <c r="P187" i="4"/>
  <c r="Q187" i="4"/>
  <c r="R187" i="4"/>
  <c r="S187" i="4"/>
  <c r="T187" i="4"/>
  <c r="U187" i="4"/>
  <c r="V187" i="4"/>
  <c r="W187" i="4"/>
  <c r="X187" i="4"/>
  <c r="Y187" i="4"/>
  <c r="Z187" i="4"/>
  <c r="AA187" i="4"/>
  <c r="AB187" i="4"/>
  <c r="AC187" i="4"/>
  <c r="AD187" i="4"/>
  <c r="AE187" i="4"/>
  <c r="AF187" i="4"/>
  <c r="AG187" i="4"/>
  <c r="AH187" i="4"/>
  <c r="AI187" i="4"/>
  <c r="AJ187" i="4"/>
  <c r="AK187" i="4"/>
  <c r="AL187" i="4"/>
  <c r="AM187" i="4"/>
  <c r="AN187" i="4"/>
  <c r="AO187" i="4"/>
  <c r="AP187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AI188" i="4"/>
  <c r="AJ188" i="4"/>
  <c r="AK188" i="4"/>
  <c r="AL188" i="4"/>
  <c r="AM188" i="4"/>
  <c r="AN188" i="4"/>
  <c r="AO188" i="4"/>
  <c r="AP188" i="4"/>
  <c r="G189" i="4"/>
  <c r="H189" i="4"/>
  <c r="I189" i="4"/>
  <c r="J189" i="4"/>
  <c r="K189" i="4"/>
  <c r="L189" i="4"/>
  <c r="M189" i="4"/>
  <c r="N189" i="4"/>
  <c r="O189" i="4"/>
  <c r="P189" i="4"/>
  <c r="Q189" i="4"/>
  <c r="R189" i="4"/>
  <c r="S189" i="4"/>
  <c r="T189" i="4"/>
  <c r="U189" i="4"/>
  <c r="V189" i="4"/>
  <c r="W189" i="4"/>
  <c r="X189" i="4"/>
  <c r="Y189" i="4"/>
  <c r="Z189" i="4"/>
  <c r="AA189" i="4"/>
  <c r="AB189" i="4"/>
  <c r="AC189" i="4"/>
  <c r="AD189" i="4"/>
  <c r="AE189" i="4"/>
  <c r="AF189" i="4"/>
  <c r="AG189" i="4"/>
  <c r="AH189" i="4"/>
  <c r="AI189" i="4"/>
  <c r="AJ189" i="4"/>
  <c r="AK189" i="4"/>
  <c r="AL189" i="4"/>
  <c r="AM189" i="4"/>
  <c r="AN189" i="4"/>
  <c r="AO189" i="4"/>
  <c r="AP189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AP190" i="4"/>
  <c r="G191" i="4"/>
  <c r="H191" i="4"/>
  <c r="I191" i="4"/>
  <c r="J191" i="4"/>
  <c r="K191" i="4"/>
  <c r="L191" i="4"/>
  <c r="M191" i="4"/>
  <c r="N191" i="4"/>
  <c r="O191" i="4"/>
  <c r="P191" i="4"/>
  <c r="Q191" i="4"/>
  <c r="R191" i="4"/>
  <c r="S191" i="4"/>
  <c r="T191" i="4"/>
  <c r="U191" i="4"/>
  <c r="V191" i="4"/>
  <c r="W191" i="4"/>
  <c r="X191" i="4"/>
  <c r="Y191" i="4"/>
  <c r="Z191" i="4"/>
  <c r="AA191" i="4"/>
  <c r="AB191" i="4"/>
  <c r="AC191" i="4"/>
  <c r="AD191" i="4"/>
  <c r="AE191" i="4"/>
  <c r="AF191" i="4"/>
  <c r="AG191" i="4"/>
  <c r="AH191" i="4"/>
  <c r="AI191" i="4"/>
  <c r="AJ191" i="4"/>
  <c r="AK191" i="4"/>
  <c r="AL191" i="4"/>
  <c r="AM191" i="4"/>
  <c r="AN191" i="4"/>
  <c r="AO191" i="4"/>
  <c r="AP191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AI193" i="4"/>
  <c r="AJ193" i="4"/>
  <c r="AK193" i="4"/>
  <c r="AL193" i="4"/>
  <c r="AM193" i="4"/>
  <c r="AN193" i="4"/>
  <c r="AO193" i="4"/>
  <c r="AP193" i="4"/>
  <c r="G194" i="4"/>
  <c r="H194" i="4"/>
  <c r="I194" i="4"/>
  <c r="J194" i="4"/>
  <c r="K194" i="4"/>
  <c r="L194" i="4"/>
  <c r="M194" i="4"/>
  <c r="N194" i="4"/>
  <c r="O194" i="4"/>
  <c r="P194" i="4"/>
  <c r="Q194" i="4"/>
  <c r="R194" i="4"/>
  <c r="S194" i="4"/>
  <c r="T194" i="4"/>
  <c r="U194" i="4"/>
  <c r="V194" i="4"/>
  <c r="W194" i="4"/>
  <c r="X194" i="4"/>
  <c r="Y194" i="4"/>
  <c r="Z194" i="4"/>
  <c r="AA194" i="4"/>
  <c r="AB194" i="4"/>
  <c r="AC194" i="4"/>
  <c r="AD194" i="4"/>
  <c r="AE194" i="4"/>
  <c r="AF194" i="4"/>
  <c r="AG194" i="4"/>
  <c r="AH194" i="4"/>
  <c r="AI194" i="4"/>
  <c r="AJ194" i="4"/>
  <c r="AK194" i="4"/>
  <c r="AL194" i="4"/>
  <c r="AM194" i="4"/>
  <c r="AN194" i="4"/>
  <c r="AO194" i="4"/>
  <c r="AP194" i="4"/>
  <c r="G195" i="4"/>
  <c r="H195" i="4"/>
  <c r="I195" i="4"/>
  <c r="J195" i="4"/>
  <c r="K195" i="4"/>
  <c r="L195" i="4"/>
  <c r="M195" i="4"/>
  <c r="N195" i="4"/>
  <c r="O195" i="4"/>
  <c r="P195" i="4"/>
  <c r="Q195" i="4"/>
  <c r="R195" i="4"/>
  <c r="S195" i="4"/>
  <c r="T195" i="4"/>
  <c r="U195" i="4"/>
  <c r="V195" i="4"/>
  <c r="W195" i="4"/>
  <c r="X195" i="4"/>
  <c r="Y195" i="4"/>
  <c r="Z195" i="4"/>
  <c r="AA195" i="4"/>
  <c r="AB195" i="4"/>
  <c r="AC195" i="4"/>
  <c r="AD195" i="4"/>
  <c r="AE195" i="4"/>
  <c r="AF195" i="4"/>
  <c r="AG195" i="4"/>
  <c r="AH195" i="4"/>
  <c r="AI195" i="4"/>
  <c r="AJ195" i="4"/>
  <c r="AK195" i="4"/>
  <c r="AL195" i="4"/>
  <c r="AM195" i="4"/>
  <c r="AN195" i="4"/>
  <c r="AO195" i="4"/>
  <c r="AP195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S196" i="4"/>
  <c r="T196" i="4"/>
  <c r="U196" i="4"/>
  <c r="V196" i="4"/>
  <c r="W196" i="4"/>
  <c r="X196" i="4"/>
  <c r="Y196" i="4"/>
  <c r="Z196" i="4"/>
  <c r="AA196" i="4"/>
  <c r="AB196" i="4"/>
  <c r="AC196" i="4"/>
  <c r="AD196" i="4"/>
  <c r="AE196" i="4"/>
  <c r="AF196" i="4"/>
  <c r="AG196" i="4"/>
  <c r="AH196" i="4"/>
  <c r="AI196" i="4"/>
  <c r="AJ196" i="4"/>
  <c r="AK196" i="4"/>
  <c r="AL196" i="4"/>
  <c r="AM196" i="4"/>
  <c r="AN196" i="4"/>
  <c r="AO196" i="4"/>
  <c r="AP196" i="4"/>
  <c r="G197" i="4"/>
  <c r="H197" i="4"/>
  <c r="I197" i="4"/>
  <c r="J197" i="4"/>
  <c r="K197" i="4"/>
  <c r="L197" i="4"/>
  <c r="M197" i="4"/>
  <c r="N197" i="4"/>
  <c r="O197" i="4"/>
  <c r="P197" i="4"/>
  <c r="Q197" i="4"/>
  <c r="R197" i="4"/>
  <c r="S197" i="4"/>
  <c r="T197" i="4"/>
  <c r="U197" i="4"/>
  <c r="V197" i="4"/>
  <c r="W197" i="4"/>
  <c r="X197" i="4"/>
  <c r="Y197" i="4"/>
  <c r="Z197" i="4"/>
  <c r="AA197" i="4"/>
  <c r="AB197" i="4"/>
  <c r="AC197" i="4"/>
  <c r="AD197" i="4"/>
  <c r="AE197" i="4"/>
  <c r="AF197" i="4"/>
  <c r="AG197" i="4"/>
  <c r="AH197" i="4"/>
  <c r="AI197" i="4"/>
  <c r="AJ197" i="4"/>
  <c r="AK197" i="4"/>
  <c r="AL197" i="4"/>
  <c r="AM197" i="4"/>
  <c r="AN197" i="4"/>
  <c r="AO197" i="4"/>
  <c r="AP197" i="4"/>
  <c r="G198" i="4"/>
  <c r="H198" i="4"/>
  <c r="I198" i="4"/>
  <c r="J198" i="4"/>
  <c r="K198" i="4"/>
  <c r="L198" i="4"/>
  <c r="M198" i="4"/>
  <c r="N198" i="4"/>
  <c r="O198" i="4"/>
  <c r="P198" i="4"/>
  <c r="Q198" i="4"/>
  <c r="R198" i="4"/>
  <c r="S198" i="4"/>
  <c r="T198" i="4"/>
  <c r="U198" i="4"/>
  <c r="V198" i="4"/>
  <c r="W198" i="4"/>
  <c r="X198" i="4"/>
  <c r="Y198" i="4"/>
  <c r="Z198" i="4"/>
  <c r="AA198" i="4"/>
  <c r="AB198" i="4"/>
  <c r="AC198" i="4"/>
  <c r="AD198" i="4"/>
  <c r="AE198" i="4"/>
  <c r="AF198" i="4"/>
  <c r="AG198" i="4"/>
  <c r="AH198" i="4"/>
  <c r="AI198" i="4"/>
  <c r="AJ198" i="4"/>
  <c r="AK198" i="4"/>
  <c r="AL198" i="4"/>
  <c r="AM198" i="4"/>
  <c r="AN198" i="4"/>
  <c r="AO198" i="4"/>
  <c r="AP198" i="4"/>
  <c r="G199" i="4"/>
  <c r="H199" i="4"/>
  <c r="I199" i="4"/>
  <c r="J199" i="4"/>
  <c r="K199" i="4"/>
  <c r="L199" i="4"/>
  <c r="M199" i="4"/>
  <c r="N199" i="4"/>
  <c r="O199" i="4"/>
  <c r="P199" i="4"/>
  <c r="Q199" i="4"/>
  <c r="R199" i="4"/>
  <c r="S199" i="4"/>
  <c r="T199" i="4"/>
  <c r="U199" i="4"/>
  <c r="V199" i="4"/>
  <c r="W199" i="4"/>
  <c r="X199" i="4"/>
  <c r="Y199" i="4"/>
  <c r="Z199" i="4"/>
  <c r="AA199" i="4"/>
  <c r="AB199" i="4"/>
  <c r="AC199" i="4"/>
  <c r="AD199" i="4"/>
  <c r="AE199" i="4"/>
  <c r="AF199" i="4"/>
  <c r="AG199" i="4"/>
  <c r="AH199" i="4"/>
  <c r="AI199" i="4"/>
  <c r="AJ199" i="4"/>
  <c r="AK199" i="4"/>
  <c r="AL199" i="4"/>
  <c r="AM199" i="4"/>
  <c r="AN199" i="4"/>
  <c r="AO199" i="4"/>
  <c r="AP199" i="4"/>
  <c r="G200" i="4"/>
  <c r="H200" i="4"/>
  <c r="I200" i="4"/>
  <c r="J200" i="4"/>
  <c r="K200" i="4"/>
  <c r="L200" i="4"/>
  <c r="M200" i="4"/>
  <c r="N200" i="4"/>
  <c r="O200" i="4"/>
  <c r="P200" i="4"/>
  <c r="Q200" i="4"/>
  <c r="R200" i="4"/>
  <c r="S200" i="4"/>
  <c r="T200" i="4"/>
  <c r="U200" i="4"/>
  <c r="V200" i="4"/>
  <c r="W200" i="4"/>
  <c r="X200" i="4"/>
  <c r="Y200" i="4"/>
  <c r="Z200" i="4"/>
  <c r="AA200" i="4"/>
  <c r="AB200" i="4"/>
  <c r="AC200" i="4"/>
  <c r="AD200" i="4"/>
  <c r="AE200" i="4"/>
  <c r="AF200" i="4"/>
  <c r="AG200" i="4"/>
  <c r="AH200" i="4"/>
  <c r="AI200" i="4"/>
  <c r="AJ200" i="4"/>
  <c r="AK200" i="4"/>
  <c r="AL200" i="4"/>
  <c r="AM200" i="4"/>
  <c r="AN200" i="4"/>
  <c r="AO200" i="4"/>
  <c r="AP200" i="4"/>
  <c r="G201" i="4"/>
  <c r="H201" i="4"/>
  <c r="I201" i="4"/>
  <c r="J201" i="4"/>
  <c r="K201" i="4"/>
  <c r="L201" i="4"/>
  <c r="M201" i="4"/>
  <c r="N201" i="4"/>
  <c r="O201" i="4"/>
  <c r="P201" i="4"/>
  <c r="Q201" i="4"/>
  <c r="R201" i="4"/>
  <c r="S201" i="4"/>
  <c r="T201" i="4"/>
  <c r="U201" i="4"/>
  <c r="V201" i="4"/>
  <c r="W201" i="4"/>
  <c r="X201" i="4"/>
  <c r="Y201" i="4"/>
  <c r="Z201" i="4"/>
  <c r="AA201" i="4"/>
  <c r="AB201" i="4"/>
  <c r="AC201" i="4"/>
  <c r="AD201" i="4"/>
  <c r="AE201" i="4"/>
  <c r="AF201" i="4"/>
  <c r="AG201" i="4"/>
  <c r="AH201" i="4"/>
  <c r="AI201" i="4"/>
  <c r="AJ201" i="4"/>
  <c r="AK201" i="4"/>
  <c r="AL201" i="4"/>
  <c r="AM201" i="4"/>
  <c r="AN201" i="4"/>
  <c r="AO201" i="4"/>
  <c r="AP201" i="4"/>
  <c r="G202" i="4"/>
  <c r="H202" i="4"/>
  <c r="I202" i="4"/>
  <c r="J202" i="4"/>
  <c r="K202" i="4"/>
  <c r="L202" i="4"/>
  <c r="M202" i="4"/>
  <c r="N202" i="4"/>
  <c r="O202" i="4"/>
  <c r="P202" i="4"/>
  <c r="Q202" i="4"/>
  <c r="R202" i="4"/>
  <c r="S202" i="4"/>
  <c r="T202" i="4"/>
  <c r="U202" i="4"/>
  <c r="V202" i="4"/>
  <c r="W202" i="4"/>
  <c r="X202" i="4"/>
  <c r="Y202" i="4"/>
  <c r="Z202" i="4"/>
  <c r="AA202" i="4"/>
  <c r="AB202" i="4"/>
  <c r="AC202" i="4"/>
  <c r="AD202" i="4"/>
  <c r="AE202" i="4"/>
  <c r="AF202" i="4"/>
  <c r="AG202" i="4"/>
  <c r="AH202" i="4"/>
  <c r="AI202" i="4"/>
  <c r="AJ202" i="4"/>
  <c r="AK202" i="4"/>
  <c r="AL202" i="4"/>
  <c r="AM202" i="4"/>
  <c r="AN202" i="4"/>
  <c r="AO202" i="4"/>
  <c r="AP202" i="4"/>
  <c r="G203" i="4"/>
  <c r="H203" i="4"/>
  <c r="I203" i="4"/>
  <c r="J203" i="4"/>
  <c r="K203" i="4"/>
  <c r="L203" i="4"/>
  <c r="M203" i="4"/>
  <c r="N203" i="4"/>
  <c r="O203" i="4"/>
  <c r="P203" i="4"/>
  <c r="Q203" i="4"/>
  <c r="R203" i="4"/>
  <c r="S203" i="4"/>
  <c r="T203" i="4"/>
  <c r="U203" i="4"/>
  <c r="V203" i="4"/>
  <c r="W203" i="4"/>
  <c r="X203" i="4"/>
  <c r="Y203" i="4"/>
  <c r="Z203" i="4"/>
  <c r="AA203" i="4"/>
  <c r="AB203" i="4"/>
  <c r="AC203" i="4"/>
  <c r="AD203" i="4"/>
  <c r="AE203" i="4"/>
  <c r="AF203" i="4"/>
  <c r="AG203" i="4"/>
  <c r="AH203" i="4"/>
  <c r="AI203" i="4"/>
  <c r="AJ203" i="4"/>
  <c r="AK203" i="4"/>
  <c r="AL203" i="4"/>
  <c r="AM203" i="4"/>
  <c r="AN203" i="4"/>
  <c r="AO203" i="4"/>
  <c r="AP203" i="4"/>
  <c r="G204" i="4"/>
  <c r="H204" i="4"/>
  <c r="I204" i="4"/>
  <c r="J204" i="4"/>
  <c r="K204" i="4"/>
  <c r="L204" i="4"/>
  <c r="M204" i="4"/>
  <c r="N204" i="4"/>
  <c r="O204" i="4"/>
  <c r="P204" i="4"/>
  <c r="Q204" i="4"/>
  <c r="R204" i="4"/>
  <c r="S204" i="4"/>
  <c r="T204" i="4"/>
  <c r="U204" i="4"/>
  <c r="V204" i="4"/>
  <c r="W204" i="4"/>
  <c r="X204" i="4"/>
  <c r="Y204" i="4"/>
  <c r="Z204" i="4"/>
  <c r="AA204" i="4"/>
  <c r="AB204" i="4"/>
  <c r="AC204" i="4"/>
  <c r="AD204" i="4"/>
  <c r="AE204" i="4"/>
  <c r="AF204" i="4"/>
  <c r="AG204" i="4"/>
  <c r="AH204" i="4"/>
  <c r="AI204" i="4"/>
  <c r="AJ204" i="4"/>
  <c r="AK204" i="4"/>
  <c r="AL204" i="4"/>
  <c r="AM204" i="4"/>
  <c r="AN204" i="4"/>
  <c r="AO204" i="4"/>
  <c r="AP204" i="4"/>
  <c r="G205" i="4"/>
  <c r="H205" i="4"/>
  <c r="I205" i="4"/>
  <c r="J205" i="4"/>
  <c r="K205" i="4"/>
  <c r="L205" i="4"/>
  <c r="M205" i="4"/>
  <c r="N205" i="4"/>
  <c r="O205" i="4"/>
  <c r="P205" i="4"/>
  <c r="Q205" i="4"/>
  <c r="R205" i="4"/>
  <c r="S205" i="4"/>
  <c r="T205" i="4"/>
  <c r="U205" i="4"/>
  <c r="V205" i="4"/>
  <c r="W205" i="4"/>
  <c r="X205" i="4"/>
  <c r="Y205" i="4"/>
  <c r="Z205" i="4"/>
  <c r="AA205" i="4"/>
  <c r="AB205" i="4"/>
  <c r="AC205" i="4"/>
  <c r="AD205" i="4"/>
  <c r="AE205" i="4"/>
  <c r="AF205" i="4"/>
  <c r="AG205" i="4"/>
  <c r="AH205" i="4"/>
  <c r="AI205" i="4"/>
  <c r="AJ205" i="4"/>
  <c r="AK205" i="4"/>
  <c r="AL205" i="4"/>
  <c r="AM205" i="4"/>
  <c r="AN205" i="4"/>
  <c r="AO205" i="4"/>
  <c r="AP205" i="4"/>
  <c r="G206" i="4"/>
  <c r="H206" i="4"/>
  <c r="I206" i="4"/>
  <c r="J206" i="4"/>
  <c r="K206" i="4"/>
  <c r="L206" i="4"/>
  <c r="M206" i="4"/>
  <c r="N206" i="4"/>
  <c r="O206" i="4"/>
  <c r="P206" i="4"/>
  <c r="Q206" i="4"/>
  <c r="R206" i="4"/>
  <c r="S206" i="4"/>
  <c r="T206" i="4"/>
  <c r="U206" i="4"/>
  <c r="V206" i="4"/>
  <c r="W206" i="4"/>
  <c r="X206" i="4"/>
  <c r="Y206" i="4"/>
  <c r="Z206" i="4"/>
  <c r="AA206" i="4"/>
  <c r="AB206" i="4"/>
  <c r="AC206" i="4"/>
  <c r="AD206" i="4"/>
  <c r="AE206" i="4"/>
  <c r="AF206" i="4"/>
  <c r="AG206" i="4"/>
  <c r="AH206" i="4"/>
  <c r="AI206" i="4"/>
  <c r="AJ206" i="4"/>
  <c r="AK206" i="4"/>
  <c r="AL206" i="4"/>
  <c r="AM206" i="4"/>
  <c r="AN206" i="4"/>
  <c r="AO206" i="4"/>
  <c r="AP206" i="4"/>
  <c r="G207" i="4"/>
  <c r="H207" i="4"/>
  <c r="I207" i="4"/>
  <c r="J207" i="4"/>
  <c r="K207" i="4"/>
  <c r="L207" i="4"/>
  <c r="M207" i="4"/>
  <c r="N207" i="4"/>
  <c r="O207" i="4"/>
  <c r="P207" i="4"/>
  <c r="Q207" i="4"/>
  <c r="R207" i="4"/>
  <c r="S207" i="4"/>
  <c r="T207" i="4"/>
  <c r="U207" i="4"/>
  <c r="V207" i="4"/>
  <c r="W207" i="4"/>
  <c r="X207" i="4"/>
  <c r="Y207" i="4"/>
  <c r="Z207" i="4"/>
  <c r="AA207" i="4"/>
  <c r="AB207" i="4"/>
  <c r="AC207" i="4"/>
  <c r="AD207" i="4"/>
  <c r="AE207" i="4"/>
  <c r="AF207" i="4"/>
  <c r="AG207" i="4"/>
  <c r="AH207" i="4"/>
  <c r="AI207" i="4"/>
  <c r="AJ207" i="4"/>
  <c r="AK207" i="4"/>
  <c r="AL207" i="4"/>
  <c r="AM207" i="4"/>
  <c r="AN207" i="4"/>
  <c r="AO207" i="4"/>
  <c r="AP207" i="4"/>
  <c r="G208" i="4"/>
  <c r="H208" i="4"/>
  <c r="I208" i="4"/>
  <c r="J208" i="4"/>
  <c r="K208" i="4"/>
  <c r="L208" i="4"/>
  <c r="M208" i="4"/>
  <c r="N208" i="4"/>
  <c r="O208" i="4"/>
  <c r="P208" i="4"/>
  <c r="Q208" i="4"/>
  <c r="R208" i="4"/>
  <c r="S208" i="4"/>
  <c r="T208" i="4"/>
  <c r="U208" i="4"/>
  <c r="V208" i="4"/>
  <c r="W208" i="4"/>
  <c r="X208" i="4"/>
  <c r="Y208" i="4"/>
  <c r="Z208" i="4"/>
  <c r="AA208" i="4"/>
  <c r="AB208" i="4"/>
  <c r="AC208" i="4"/>
  <c r="AD208" i="4"/>
  <c r="AE208" i="4"/>
  <c r="AF208" i="4"/>
  <c r="AG208" i="4"/>
  <c r="AH208" i="4"/>
  <c r="AI208" i="4"/>
  <c r="AJ208" i="4"/>
  <c r="AK208" i="4"/>
  <c r="AL208" i="4"/>
  <c r="AM208" i="4"/>
  <c r="AN208" i="4"/>
  <c r="AO208" i="4"/>
  <c r="AP208" i="4"/>
  <c r="G209" i="4"/>
  <c r="H209" i="4"/>
  <c r="I209" i="4"/>
  <c r="J209" i="4"/>
  <c r="K209" i="4"/>
  <c r="L209" i="4"/>
  <c r="M209" i="4"/>
  <c r="N209" i="4"/>
  <c r="O209" i="4"/>
  <c r="P209" i="4"/>
  <c r="Q209" i="4"/>
  <c r="R209" i="4"/>
  <c r="S209" i="4"/>
  <c r="T209" i="4"/>
  <c r="U209" i="4"/>
  <c r="V209" i="4"/>
  <c r="W209" i="4"/>
  <c r="X209" i="4"/>
  <c r="Y209" i="4"/>
  <c r="Z209" i="4"/>
  <c r="AA209" i="4"/>
  <c r="AB209" i="4"/>
  <c r="AC209" i="4"/>
  <c r="AD209" i="4"/>
  <c r="AE209" i="4"/>
  <c r="AF209" i="4"/>
  <c r="AG209" i="4"/>
  <c r="AH209" i="4"/>
  <c r="AI209" i="4"/>
  <c r="AJ209" i="4"/>
  <c r="AK209" i="4"/>
  <c r="AL209" i="4"/>
  <c r="AM209" i="4"/>
  <c r="AN209" i="4"/>
  <c r="AO209" i="4"/>
  <c r="AP209" i="4"/>
  <c r="G210" i="4"/>
  <c r="H210" i="4"/>
  <c r="I210" i="4"/>
  <c r="J210" i="4"/>
  <c r="K210" i="4"/>
  <c r="L210" i="4"/>
  <c r="M210" i="4"/>
  <c r="N210" i="4"/>
  <c r="O210" i="4"/>
  <c r="P210" i="4"/>
  <c r="Q210" i="4"/>
  <c r="R210" i="4"/>
  <c r="S210" i="4"/>
  <c r="T210" i="4"/>
  <c r="U210" i="4"/>
  <c r="V210" i="4"/>
  <c r="W210" i="4"/>
  <c r="X210" i="4"/>
  <c r="Y210" i="4"/>
  <c r="Z210" i="4"/>
  <c r="AA210" i="4"/>
  <c r="AB210" i="4"/>
  <c r="AC210" i="4"/>
  <c r="AD210" i="4"/>
  <c r="AE210" i="4"/>
  <c r="AF210" i="4"/>
  <c r="AG210" i="4"/>
  <c r="AH210" i="4"/>
  <c r="AI210" i="4"/>
  <c r="AJ210" i="4"/>
  <c r="AK210" i="4"/>
  <c r="AL210" i="4"/>
  <c r="AM210" i="4"/>
  <c r="AN210" i="4"/>
  <c r="AO210" i="4"/>
  <c r="AP210" i="4"/>
  <c r="G211" i="4"/>
  <c r="H211" i="4"/>
  <c r="I211" i="4"/>
  <c r="J211" i="4"/>
  <c r="K211" i="4"/>
  <c r="L211" i="4"/>
  <c r="M211" i="4"/>
  <c r="N211" i="4"/>
  <c r="O211" i="4"/>
  <c r="P211" i="4"/>
  <c r="Q211" i="4"/>
  <c r="R211" i="4"/>
  <c r="S211" i="4"/>
  <c r="T211" i="4"/>
  <c r="U211" i="4"/>
  <c r="V211" i="4"/>
  <c r="W211" i="4"/>
  <c r="X211" i="4"/>
  <c r="Y211" i="4"/>
  <c r="Z211" i="4"/>
  <c r="AA211" i="4"/>
  <c r="AB211" i="4"/>
  <c r="AC211" i="4"/>
  <c r="AD211" i="4"/>
  <c r="AE211" i="4"/>
  <c r="AF211" i="4"/>
  <c r="AG211" i="4"/>
  <c r="AH211" i="4"/>
  <c r="AI211" i="4"/>
  <c r="AJ211" i="4"/>
  <c r="AK211" i="4"/>
  <c r="AL211" i="4"/>
  <c r="AM211" i="4"/>
  <c r="AN211" i="4"/>
  <c r="AO211" i="4"/>
  <c r="AP211" i="4"/>
  <c r="G212" i="4"/>
  <c r="H212" i="4"/>
  <c r="I212" i="4"/>
  <c r="J212" i="4"/>
  <c r="K212" i="4"/>
  <c r="L212" i="4"/>
  <c r="M212" i="4"/>
  <c r="N212" i="4"/>
  <c r="O212" i="4"/>
  <c r="P212" i="4"/>
  <c r="Q212" i="4"/>
  <c r="R212" i="4"/>
  <c r="S212" i="4"/>
  <c r="T212" i="4"/>
  <c r="U212" i="4"/>
  <c r="V212" i="4"/>
  <c r="W212" i="4"/>
  <c r="X212" i="4"/>
  <c r="Y212" i="4"/>
  <c r="Z212" i="4"/>
  <c r="AA212" i="4"/>
  <c r="AB212" i="4"/>
  <c r="AC212" i="4"/>
  <c r="AD212" i="4"/>
  <c r="AE212" i="4"/>
  <c r="AF212" i="4"/>
  <c r="AG212" i="4"/>
  <c r="AH212" i="4"/>
  <c r="AI212" i="4"/>
  <c r="AJ212" i="4"/>
  <c r="AK212" i="4"/>
  <c r="AL212" i="4"/>
  <c r="AM212" i="4"/>
  <c r="AN212" i="4"/>
  <c r="AO212" i="4"/>
  <c r="AP212" i="4"/>
  <c r="G213" i="4"/>
  <c r="H213" i="4"/>
  <c r="I213" i="4"/>
  <c r="J213" i="4"/>
  <c r="K213" i="4"/>
  <c r="L213" i="4"/>
  <c r="M213" i="4"/>
  <c r="N213" i="4"/>
  <c r="O213" i="4"/>
  <c r="P213" i="4"/>
  <c r="Q213" i="4"/>
  <c r="R213" i="4"/>
  <c r="S213" i="4"/>
  <c r="T213" i="4"/>
  <c r="U213" i="4"/>
  <c r="V213" i="4"/>
  <c r="W213" i="4"/>
  <c r="X213" i="4"/>
  <c r="Y213" i="4"/>
  <c r="Z213" i="4"/>
  <c r="AA213" i="4"/>
  <c r="AB213" i="4"/>
  <c r="AC213" i="4"/>
  <c r="AD213" i="4"/>
  <c r="AE213" i="4"/>
  <c r="AF213" i="4"/>
  <c r="AG213" i="4"/>
  <c r="AH213" i="4"/>
  <c r="AI213" i="4"/>
  <c r="AJ213" i="4"/>
  <c r="AK213" i="4"/>
  <c r="AL213" i="4"/>
  <c r="AM213" i="4"/>
  <c r="AN213" i="4"/>
  <c r="AO213" i="4"/>
  <c r="AP213" i="4"/>
  <c r="G214" i="4"/>
  <c r="H214" i="4"/>
  <c r="I214" i="4"/>
  <c r="J214" i="4"/>
  <c r="K214" i="4"/>
  <c r="L214" i="4"/>
  <c r="M214" i="4"/>
  <c r="N214" i="4"/>
  <c r="O214" i="4"/>
  <c r="P214" i="4"/>
  <c r="Q214" i="4"/>
  <c r="R214" i="4"/>
  <c r="S214" i="4"/>
  <c r="T214" i="4"/>
  <c r="U214" i="4"/>
  <c r="V214" i="4"/>
  <c r="W214" i="4"/>
  <c r="X214" i="4"/>
  <c r="Y214" i="4"/>
  <c r="Z214" i="4"/>
  <c r="AA214" i="4"/>
  <c r="AB214" i="4"/>
  <c r="AC214" i="4"/>
  <c r="AD214" i="4"/>
  <c r="AE214" i="4"/>
  <c r="AF214" i="4"/>
  <c r="AG214" i="4"/>
  <c r="AH214" i="4"/>
  <c r="AI214" i="4"/>
  <c r="AJ214" i="4"/>
  <c r="AK214" i="4"/>
  <c r="AL214" i="4"/>
  <c r="AM214" i="4"/>
  <c r="AN214" i="4"/>
  <c r="AO214" i="4"/>
  <c r="AP214" i="4"/>
  <c r="G215" i="4"/>
  <c r="H215" i="4"/>
  <c r="I215" i="4"/>
  <c r="J215" i="4"/>
  <c r="K215" i="4"/>
  <c r="L215" i="4"/>
  <c r="M215" i="4"/>
  <c r="N215" i="4"/>
  <c r="O215" i="4"/>
  <c r="P215" i="4"/>
  <c r="Q215" i="4"/>
  <c r="R215" i="4"/>
  <c r="S215" i="4"/>
  <c r="T215" i="4"/>
  <c r="U215" i="4"/>
  <c r="V215" i="4"/>
  <c r="W215" i="4"/>
  <c r="X215" i="4"/>
  <c r="Y215" i="4"/>
  <c r="Z215" i="4"/>
  <c r="AA215" i="4"/>
  <c r="AB215" i="4"/>
  <c r="AC215" i="4"/>
  <c r="AD215" i="4"/>
  <c r="AE215" i="4"/>
  <c r="AF215" i="4"/>
  <c r="AG215" i="4"/>
  <c r="AH215" i="4"/>
  <c r="AI215" i="4"/>
  <c r="AJ215" i="4"/>
  <c r="AK215" i="4"/>
  <c r="AL215" i="4"/>
  <c r="AM215" i="4"/>
  <c r="AN215" i="4"/>
  <c r="AO215" i="4"/>
  <c r="AP215" i="4"/>
  <c r="G216" i="4"/>
  <c r="H216" i="4"/>
  <c r="I216" i="4"/>
  <c r="J216" i="4"/>
  <c r="K216" i="4"/>
  <c r="L216" i="4"/>
  <c r="M216" i="4"/>
  <c r="N216" i="4"/>
  <c r="O216" i="4"/>
  <c r="P216" i="4"/>
  <c r="Q216" i="4"/>
  <c r="R216" i="4"/>
  <c r="S216" i="4"/>
  <c r="T216" i="4"/>
  <c r="U216" i="4"/>
  <c r="V216" i="4"/>
  <c r="W216" i="4"/>
  <c r="X216" i="4"/>
  <c r="Y216" i="4"/>
  <c r="Z216" i="4"/>
  <c r="AA216" i="4"/>
  <c r="AB216" i="4"/>
  <c r="AC216" i="4"/>
  <c r="AD216" i="4"/>
  <c r="AE216" i="4"/>
  <c r="AF216" i="4"/>
  <c r="AG216" i="4"/>
  <c r="AH216" i="4"/>
  <c r="AI216" i="4"/>
  <c r="AJ216" i="4"/>
  <c r="AK216" i="4"/>
  <c r="AL216" i="4"/>
  <c r="AM216" i="4"/>
  <c r="AN216" i="4"/>
  <c r="AO216" i="4"/>
  <c r="AP216" i="4"/>
  <c r="G217" i="4"/>
  <c r="H217" i="4"/>
  <c r="I217" i="4"/>
  <c r="J217" i="4"/>
  <c r="K217" i="4"/>
  <c r="L217" i="4"/>
  <c r="M217" i="4"/>
  <c r="N217" i="4"/>
  <c r="O217" i="4"/>
  <c r="P217" i="4"/>
  <c r="Q217" i="4"/>
  <c r="R217" i="4"/>
  <c r="S217" i="4"/>
  <c r="T217" i="4"/>
  <c r="U217" i="4"/>
  <c r="V217" i="4"/>
  <c r="W217" i="4"/>
  <c r="X217" i="4"/>
  <c r="Y217" i="4"/>
  <c r="Z217" i="4"/>
  <c r="AA217" i="4"/>
  <c r="AB217" i="4"/>
  <c r="AC217" i="4"/>
  <c r="AD217" i="4"/>
  <c r="AE217" i="4"/>
  <c r="AF217" i="4"/>
  <c r="AG217" i="4"/>
  <c r="AH217" i="4"/>
  <c r="AI217" i="4"/>
  <c r="AJ217" i="4"/>
  <c r="AK217" i="4"/>
  <c r="AL217" i="4"/>
  <c r="AM217" i="4"/>
  <c r="AN217" i="4"/>
  <c r="AO217" i="4"/>
  <c r="AP217" i="4"/>
  <c r="G218" i="4"/>
  <c r="H218" i="4"/>
  <c r="I218" i="4"/>
  <c r="J218" i="4"/>
  <c r="K218" i="4"/>
  <c r="L218" i="4"/>
  <c r="M218" i="4"/>
  <c r="N218" i="4"/>
  <c r="O218" i="4"/>
  <c r="P218" i="4"/>
  <c r="Q218" i="4"/>
  <c r="R218" i="4"/>
  <c r="S218" i="4"/>
  <c r="T218" i="4"/>
  <c r="U218" i="4"/>
  <c r="V218" i="4"/>
  <c r="W218" i="4"/>
  <c r="X218" i="4"/>
  <c r="Y218" i="4"/>
  <c r="Z218" i="4"/>
  <c r="AA218" i="4"/>
  <c r="AB218" i="4"/>
  <c r="AC218" i="4"/>
  <c r="AD218" i="4"/>
  <c r="AE218" i="4"/>
  <c r="AF218" i="4"/>
  <c r="AG218" i="4"/>
  <c r="AH218" i="4"/>
  <c r="AI218" i="4"/>
  <c r="AJ218" i="4"/>
  <c r="AK218" i="4"/>
  <c r="AL218" i="4"/>
  <c r="AM218" i="4"/>
  <c r="AN218" i="4"/>
  <c r="AO218" i="4"/>
  <c r="AP218" i="4"/>
  <c r="G219" i="4"/>
  <c r="H219" i="4"/>
  <c r="I219" i="4"/>
  <c r="J219" i="4"/>
  <c r="K219" i="4"/>
  <c r="L219" i="4"/>
  <c r="M219" i="4"/>
  <c r="N219" i="4"/>
  <c r="O219" i="4"/>
  <c r="P219" i="4"/>
  <c r="Q219" i="4"/>
  <c r="R219" i="4"/>
  <c r="S219" i="4"/>
  <c r="T219" i="4"/>
  <c r="U219" i="4"/>
  <c r="V219" i="4"/>
  <c r="W219" i="4"/>
  <c r="X219" i="4"/>
  <c r="Y219" i="4"/>
  <c r="Z219" i="4"/>
  <c r="AA219" i="4"/>
  <c r="AB219" i="4"/>
  <c r="AC219" i="4"/>
  <c r="AD219" i="4"/>
  <c r="AE219" i="4"/>
  <c r="AF219" i="4"/>
  <c r="AG219" i="4"/>
  <c r="AH219" i="4"/>
  <c r="AI219" i="4"/>
  <c r="AJ219" i="4"/>
  <c r="AK219" i="4"/>
  <c r="AL219" i="4"/>
  <c r="AM219" i="4"/>
  <c r="AN219" i="4"/>
  <c r="AO219" i="4"/>
  <c r="AP219" i="4"/>
  <c r="G220" i="4"/>
  <c r="H220" i="4"/>
  <c r="I220" i="4"/>
  <c r="J220" i="4"/>
  <c r="K220" i="4"/>
  <c r="L220" i="4"/>
  <c r="M220" i="4"/>
  <c r="N220" i="4"/>
  <c r="O220" i="4"/>
  <c r="P220" i="4"/>
  <c r="Q220" i="4"/>
  <c r="R220" i="4"/>
  <c r="S220" i="4"/>
  <c r="T220" i="4"/>
  <c r="U220" i="4"/>
  <c r="V220" i="4"/>
  <c r="W220" i="4"/>
  <c r="X220" i="4"/>
  <c r="Y220" i="4"/>
  <c r="Z220" i="4"/>
  <c r="AA220" i="4"/>
  <c r="AB220" i="4"/>
  <c r="AC220" i="4"/>
  <c r="AD220" i="4"/>
  <c r="AE220" i="4"/>
  <c r="AF220" i="4"/>
  <c r="AG220" i="4"/>
  <c r="AH220" i="4"/>
  <c r="AI220" i="4"/>
  <c r="AJ220" i="4"/>
  <c r="AK220" i="4"/>
  <c r="AL220" i="4"/>
  <c r="AM220" i="4"/>
  <c r="AN220" i="4"/>
  <c r="AO220" i="4"/>
  <c r="AP220" i="4"/>
  <c r="G221" i="4"/>
  <c r="H221" i="4"/>
  <c r="I221" i="4"/>
  <c r="J221" i="4"/>
  <c r="K221" i="4"/>
  <c r="L221" i="4"/>
  <c r="M221" i="4"/>
  <c r="N221" i="4"/>
  <c r="O221" i="4"/>
  <c r="P221" i="4"/>
  <c r="Q221" i="4"/>
  <c r="R221" i="4"/>
  <c r="S221" i="4"/>
  <c r="T221" i="4"/>
  <c r="U221" i="4"/>
  <c r="V221" i="4"/>
  <c r="W221" i="4"/>
  <c r="X221" i="4"/>
  <c r="Y221" i="4"/>
  <c r="Z221" i="4"/>
  <c r="AA221" i="4"/>
  <c r="AB221" i="4"/>
  <c r="AC221" i="4"/>
  <c r="AD221" i="4"/>
  <c r="AE221" i="4"/>
  <c r="AF221" i="4"/>
  <c r="AG221" i="4"/>
  <c r="AH221" i="4"/>
  <c r="AI221" i="4"/>
  <c r="AJ221" i="4"/>
  <c r="AK221" i="4"/>
  <c r="AL221" i="4"/>
  <c r="AM221" i="4"/>
  <c r="AN221" i="4"/>
  <c r="AO221" i="4"/>
  <c r="AP221" i="4"/>
  <c r="G222" i="4"/>
  <c r="H222" i="4"/>
  <c r="I222" i="4"/>
  <c r="J222" i="4"/>
  <c r="K222" i="4"/>
  <c r="L222" i="4"/>
  <c r="M222" i="4"/>
  <c r="N222" i="4"/>
  <c r="O222" i="4"/>
  <c r="P222" i="4"/>
  <c r="Q222" i="4"/>
  <c r="R222" i="4"/>
  <c r="S222" i="4"/>
  <c r="T222" i="4"/>
  <c r="U222" i="4"/>
  <c r="V222" i="4"/>
  <c r="W222" i="4"/>
  <c r="X222" i="4"/>
  <c r="Y222" i="4"/>
  <c r="Z222" i="4"/>
  <c r="AA222" i="4"/>
  <c r="AB222" i="4"/>
  <c r="AC222" i="4"/>
  <c r="AD222" i="4"/>
  <c r="AE222" i="4"/>
  <c r="AF222" i="4"/>
  <c r="AG222" i="4"/>
  <c r="AH222" i="4"/>
  <c r="AI222" i="4"/>
  <c r="AJ222" i="4"/>
  <c r="AK222" i="4"/>
  <c r="AL222" i="4"/>
  <c r="AM222" i="4"/>
  <c r="AN222" i="4"/>
  <c r="AO222" i="4"/>
  <c r="AP222" i="4"/>
  <c r="G223" i="4"/>
  <c r="H223" i="4"/>
  <c r="I223" i="4"/>
  <c r="J223" i="4"/>
  <c r="K223" i="4"/>
  <c r="L223" i="4"/>
  <c r="M223" i="4"/>
  <c r="N223" i="4"/>
  <c r="O223" i="4"/>
  <c r="P223" i="4"/>
  <c r="Q223" i="4"/>
  <c r="R223" i="4"/>
  <c r="S223" i="4"/>
  <c r="T223" i="4"/>
  <c r="U223" i="4"/>
  <c r="V223" i="4"/>
  <c r="W223" i="4"/>
  <c r="X223" i="4"/>
  <c r="Y223" i="4"/>
  <c r="Z223" i="4"/>
  <c r="AA223" i="4"/>
  <c r="AB223" i="4"/>
  <c r="AC223" i="4"/>
  <c r="AD223" i="4"/>
  <c r="AE223" i="4"/>
  <c r="AF223" i="4"/>
  <c r="AG223" i="4"/>
  <c r="AH223" i="4"/>
  <c r="AI223" i="4"/>
  <c r="AJ223" i="4"/>
  <c r="AK223" i="4"/>
  <c r="AL223" i="4"/>
  <c r="AM223" i="4"/>
  <c r="AN223" i="4"/>
  <c r="AO223" i="4"/>
  <c r="AP223" i="4"/>
  <c r="G224" i="4"/>
  <c r="H224" i="4"/>
  <c r="I224" i="4"/>
  <c r="J224" i="4"/>
  <c r="K224" i="4"/>
  <c r="L224" i="4"/>
  <c r="M224" i="4"/>
  <c r="N224" i="4"/>
  <c r="O224" i="4"/>
  <c r="P224" i="4"/>
  <c r="Q224" i="4"/>
  <c r="R224" i="4"/>
  <c r="S224" i="4"/>
  <c r="T224" i="4"/>
  <c r="U224" i="4"/>
  <c r="V224" i="4"/>
  <c r="W224" i="4"/>
  <c r="X224" i="4"/>
  <c r="Y224" i="4"/>
  <c r="Z224" i="4"/>
  <c r="AA224" i="4"/>
  <c r="AB224" i="4"/>
  <c r="AC224" i="4"/>
  <c r="AD224" i="4"/>
  <c r="AE224" i="4"/>
  <c r="AF224" i="4"/>
  <c r="AG224" i="4"/>
  <c r="AH224" i="4"/>
  <c r="AI224" i="4"/>
  <c r="AJ224" i="4"/>
  <c r="AK224" i="4"/>
  <c r="AL224" i="4"/>
  <c r="AM224" i="4"/>
  <c r="AN224" i="4"/>
  <c r="AO224" i="4"/>
  <c r="AP224" i="4"/>
  <c r="G225" i="4"/>
  <c r="H225" i="4"/>
  <c r="I225" i="4"/>
  <c r="J225" i="4"/>
  <c r="K225" i="4"/>
  <c r="L225" i="4"/>
  <c r="M225" i="4"/>
  <c r="N225" i="4"/>
  <c r="O225" i="4"/>
  <c r="P225" i="4"/>
  <c r="Q225" i="4"/>
  <c r="R225" i="4"/>
  <c r="S225" i="4"/>
  <c r="T225" i="4"/>
  <c r="U225" i="4"/>
  <c r="V225" i="4"/>
  <c r="W225" i="4"/>
  <c r="X225" i="4"/>
  <c r="Y225" i="4"/>
  <c r="Z225" i="4"/>
  <c r="AA225" i="4"/>
  <c r="AB225" i="4"/>
  <c r="AC225" i="4"/>
  <c r="AD225" i="4"/>
  <c r="AE225" i="4"/>
  <c r="AF225" i="4"/>
  <c r="AG225" i="4"/>
  <c r="AH225" i="4"/>
  <c r="AI225" i="4"/>
  <c r="AJ225" i="4"/>
  <c r="AK225" i="4"/>
  <c r="AL225" i="4"/>
  <c r="AM225" i="4"/>
  <c r="AN225" i="4"/>
  <c r="AO225" i="4"/>
  <c r="AP225" i="4"/>
  <c r="G226" i="4"/>
  <c r="H226" i="4"/>
  <c r="I226" i="4"/>
  <c r="J226" i="4"/>
  <c r="K226" i="4"/>
  <c r="L226" i="4"/>
  <c r="M226" i="4"/>
  <c r="N226" i="4"/>
  <c r="O226" i="4"/>
  <c r="P226" i="4"/>
  <c r="Q226" i="4"/>
  <c r="R226" i="4"/>
  <c r="S226" i="4"/>
  <c r="T226" i="4"/>
  <c r="U226" i="4"/>
  <c r="V226" i="4"/>
  <c r="W226" i="4"/>
  <c r="X226" i="4"/>
  <c r="Y226" i="4"/>
  <c r="Z226" i="4"/>
  <c r="AA226" i="4"/>
  <c r="AB226" i="4"/>
  <c r="AC226" i="4"/>
  <c r="AD226" i="4"/>
  <c r="AE226" i="4"/>
  <c r="AF226" i="4"/>
  <c r="AG226" i="4"/>
  <c r="AH226" i="4"/>
  <c r="AI226" i="4"/>
  <c r="AJ226" i="4"/>
  <c r="AK226" i="4"/>
  <c r="AL226" i="4"/>
  <c r="AM226" i="4"/>
  <c r="AN226" i="4"/>
  <c r="AO226" i="4"/>
  <c r="AP226" i="4"/>
  <c r="G227" i="4"/>
  <c r="H227" i="4"/>
  <c r="I227" i="4"/>
  <c r="J227" i="4"/>
  <c r="K227" i="4"/>
  <c r="L227" i="4"/>
  <c r="M227" i="4"/>
  <c r="N227" i="4"/>
  <c r="O227" i="4"/>
  <c r="P227" i="4"/>
  <c r="Q227" i="4"/>
  <c r="R227" i="4"/>
  <c r="S227" i="4"/>
  <c r="T227" i="4"/>
  <c r="U227" i="4"/>
  <c r="V227" i="4"/>
  <c r="W227" i="4"/>
  <c r="X227" i="4"/>
  <c r="Y227" i="4"/>
  <c r="Z227" i="4"/>
  <c r="AA227" i="4"/>
  <c r="AB227" i="4"/>
  <c r="AC227" i="4"/>
  <c r="AD227" i="4"/>
  <c r="AE227" i="4"/>
  <c r="AF227" i="4"/>
  <c r="AG227" i="4"/>
  <c r="AH227" i="4"/>
  <c r="AI227" i="4"/>
  <c r="AJ227" i="4"/>
  <c r="AK227" i="4"/>
  <c r="AL227" i="4"/>
  <c r="AM227" i="4"/>
  <c r="AN227" i="4"/>
  <c r="AO227" i="4"/>
  <c r="AP227" i="4"/>
  <c r="G228" i="4"/>
  <c r="H228" i="4"/>
  <c r="I228" i="4"/>
  <c r="J228" i="4"/>
  <c r="K228" i="4"/>
  <c r="L228" i="4"/>
  <c r="M228" i="4"/>
  <c r="N228" i="4"/>
  <c r="O228" i="4"/>
  <c r="P228" i="4"/>
  <c r="Q228" i="4"/>
  <c r="R228" i="4"/>
  <c r="S228" i="4"/>
  <c r="T228" i="4"/>
  <c r="U228" i="4"/>
  <c r="V228" i="4"/>
  <c r="W228" i="4"/>
  <c r="X228" i="4"/>
  <c r="Y228" i="4"/>
  <c r="Z228" i="4"/>
  <c r="AA228" i="4"/>
  <c r="AB228" i="4"/>
  <c r="AC228" i="4"/>
  <c r="AD228" i="4"/>
  <c r="AE228" i="4"/>
  <c r="AF228" i="4"/>
  <c r="AG228" i="4"/>
  <c r="AH228" i="4"/>
  <c r="AI228" i="4"/>
  <c r="AJ228" i="4"/>
  <c r="AK228" i="4"/>
  <c r="AL228" i="4"/>
  <c r="AM228" i="4"/>
  <c r="AN228" i="4"/>
  <c r="AO228" i="4"/>
  <c r="AP228" i="4"/>
  <c r="G229" i="4"/>
  <c r="H229" i="4"/>
  <c r="I229" i="4"/>
  <c r="J229" i="4"/>
  <c r="K229" i="4"/>
  <c r="L229" i="4"/>
  <c r="M229" i="4"/>
  <c r="N229" i="4"/>
  <c r="O229" i="4"/>
  <c r="P229" i="4"/>
  <c r="Q229" i="4"/>
  <c r="R229" i="4"/>
  <c r="S229" i="4"/>
  <c r="T229" i="4"/>
  <c r="U229" i="4"/>
  <c r="V229" i="4"/>
  <c r="W229" i="4"/>
  <c r="X229" i="4"/>
  <c r="Y229" i="4"/>
  <c r="Z229" i="4"/>
  <c r="AA229" i="4"/>
  <c r="AB229" i="4"/>
  <c r="AC229" i="4"/>
  <c r="AD229" i="4"/>
  <c r="AE229" i="4"/>
  <c r="AF229" i="4"/>
  <c r="AG229" i="4"/>
  <c r="AH229" i="4"/>
  <c r="AI229" i="4"/>
  <c r="AJ229" i="4"/>
  <c r="AK229" i="4"/>
  <c r="AL229" i="4"/>
  <c r="AM229" i="4"/>
  <c r="AN229" i="4"/>
  <c r="AO229" i="4"/>
  <c r="AP229" i="4"/>
  <c r="G230" i="4"/>
  <c r="H230" i="4"/>
  <c r="I230" i="4"/>
  <c r="J230" i="4"/>
  <c r="K230" i="4"/>
  <c r="L230" i="4"/>
  <c r="M230" i="4"/>
  <c r="N230" i="4"/>
  <c r="O230" i="4"/>
  <c r="P230" i="4"/>
  <c r="Q230" i="4"/>
  <c r="R230" i="4"/>
  <c r="S230" i="4"/>
  <c r="T230" i="4"/>
  <c r="U230" i="4"/>
  <c r="V230" i="4"/>
  <c r="W230" i="4"/>
  <c r="X230" i="4"/>
  <c r="Y230" i="4"/>
  <c r="Z230" i="4"/>
  <c r="AA230" i="4"/>
  <c r="AB230" i="4"/>
  <c r="AC230" i="4"/>
  <c r="AD230" i="4"/>
  <c r="AE230" i="4"/>
  <c r="AF230" i="4"/>
  <c r="AG230" i="4"/>
  <c r="AH230" i="4"/>
  <c r="AI230" i="4"/>
  <c r="AJ230" i="4"/>
  <c r="AK230" i="4"/>
  <c r="AL230" i="4"/>
  <c r="AM230" i="4"/>
  <c r="AN230" i="4"/>
  <c r="AO230" i="4"/>
  <c r="AP230" i="4"/>
  <c r="G231" i="4"/>
  <c r="H231" i="4"/>
  <c r="I231" i="4"/>
  <c r="J231" i="4"/>
  <c r="K231" i="4"/>
  <c r="L231" i="4"/>
  <c r="M231" i="4"/>
  <c r="N231" i="4"/>
  <c r="O231" i="4"/>
  <c r="P231" i="4"/>
  <c r="Q231" i="4"/>
  <c r="R231" i="4"/>
  <c r="S231" i="4"/>
  <c r="T231" i="4"/>
  <c r="U231" i="4"/>
  <c r="V231" i="4"/>
  <c r="W231" i="4"/>
  <c r="X231" i="4"/>
  <c r="Y231" i="4"/>
  <c r="Z231" i="4"/>
  <c r="AA231" i="4"/>
  <c r="AB231" i="4"/>
  <c r="AC231" i="4"/>
  <c r="AD231" i="4"/>
  <c r="AE231" i="4"/>
  <c r="AF231" i="4"/>
  <c r="AG231" i="4"/>
  <c r="AH231" i="4"/>
  <c r="AI231" i="4"/>
  <c r="AJ231" i="4"/>
  <c r="AK231" i="4"/>
  <c r="AL231" i="4"/>
  <c r="AM231" i="4"/>
  <c r="AN231" i="4"/>
  <c r="AO231" i="4"/>
  <c r="AP231" i="4"/>
  <c r="G232" i="4"/>
  <c r="H232" i="4"/>
  <c r="I232" i="4"/>
  <c r="J232" i="4"/>
  <c r="K232" i="4"/>
  <c r="L232" i="4"/>
  <c r="M232" i="4"/>
  <c r="N232" i="4"/>
  <c r="O232" i="4"/>
  <c r="P232" i="4"/>
  <c r="Q232" i="4"/>
  <c r="R232" i="4"/>
  <c r="S232" i="4"/>
  <c r="T232" i="4"/>
  <c r="U232" i="4"/>
  <c r="V232" i="4"/>
  <c r="W232" i="4"/>
  <c r="X232" i="4"/>
  <c r="Y232" i="4"/>
  <c r="Z232" i="4"/>
  <c r="AA232" i="4"/>
  <c r="AB232" i="4"/>
  <c r="AC232" i="4"/>
  <c r="AD232" i="4"/>
  <c r="AE232" i="4"/>
  <c r="AF232" i="4"/>
  <c r="AG232" i="4"/>
  <c r="AH232" i="4"/>
  <c r="AI232" i="4"/>
  <c r="AJ232" i="4"/>
  <c r="AK232" i="4"/>
  <c r="AL232" i="4"/>
  <c r="AM232" i="4"/>
  <c r="AN232" i="4"/>
  <c r="AO232" i="4"/>
  <c r="AP232" i="4"/>
  <c r="G233" i="4"/>
  <c r="H233" i="4"/>
  <c r="I233" i="4"/>
  <c r="J233" i="4"/>
  <c r="K233" i="4"/>
  <c r="L233" i="4"/>
  <c r="M233" i="4"/>
  <c r="N233" i="4"/>
  <c r="O233" i="4"/>
  <c r="P233" i="4"/>
  <c r="Q233" i="4"/>
  <c r="R233" i="4"/>
  <c r="S233" i="4"/>
  <c r="T233" i="4"/>
  <c r="U233" i="4"/>
  <c r="V233" i="4"/>
  <c r="W233" i="4"/>
  <c r="X233" i="4"/>
  <c r="Y233" i="4"/>
  <c r="Z233" i="4"/>
  <c r="AA233" i="4"/>
  <c r="AB233" i="4"/>
  <c r="AC233" i="4"/>
  <c r="AD233" i="4"/>
  <c r="AE233" i="4"/>
  <c r="AF233" i="4"/>
  <c r="AG233" i="4"/>
  <c r="AH233" i="4"/>
  <c r="AI233" i="4"/>
  <c r="AJ233" i="4"/>
  <c r="AK233" i="4"/>
  <c r="AL233" i="4"/>
  <c r="AM233" i="4"/>
  <c r="AN233" i="4"/>
  <c r="AO233" i="4"/>
  <c r="AP233" i="4"/>
  <c r="G234" i="4"/>
  <c r="H234" i="4"/>
  <c r="I234" i="4"/>
  <c r="J234" i="4"/>
  <c r="K234" i="4"/>
  <c r="L234" i="4"/>
  <c r="M234" i="4"/>
  <c r="N234" i="4"/>
  <c r="O234" i="4"/>
  <c r="P234" i="4"/>
  <c r="Q234" i="4"/>
  <c r="R234" i="4"/>
  <c r="S234" i="4"/>
  <c r="T234" i="4"/>
  <c r="U234" i="4"/>
  <c r="V234" i="4"/>
  <c r="W234" i="4"/>
  <c r="X234" i="4"/>
  <c r="Y234" i="4"/>
  <c r="Z234" i="4"/>
  <c r="AA234" i="4"/>
  <c r="AB234" i="4"/>
  <c r="AC234" i="4"/>
  <c r="AD234" i="4"/>
  <c r="AE234" i="4"/>
  <c r="AF234" i="4"/>
  <c r="AG234" i="4"/>
  <c r="AH234" i="4"/>
  <c r="AI234" i="4"/>
  <c r="AJ234" i="4"/>
  <c r="AK234" i="4"/>
  <c r="AL234" i="4"/>
  <c r="AM234" i="4"/>
  <c r="AN234" i="4"/>
  <c r="AO234" i="4"/>
  <c r="AP234" i="4"/>
  <c r="G235" i="4"/>
  <c r="H235" i="4"/>
  <c r="I235" i="4"/>
  <c r="J235" i="4"/>
  <c r="K235" i="4"/>
  <c r="L235" i="4"/>
  <c r="M235" i="4"/>
  <c r="N235" i="4"/>
  <c r="O235" i="4"/>
  <c r="P235" i="4"/>
  <c r="Q235" i="4"/>
  <c r="R235" i="4"/>
  <c r="S235" i="4"/>
  <c r="T235" i="4"/>
  <c r="U235" i="4"/>
  <c r="V235" i="4"/>
  <c r="W235" i="4"/>
  <c r="X235" i="4"/>
  <c r="Y235" i="4"/>
  <c r="Z235" i="4"/>
  <c r="AA235" i="4"/>
  <c r="AB235" i="4"/>
  <c r="AC235" i="4"/>
  <c r="AD235" i="4"/>
  <c r="AE235" i="4"/>
  <c r="AF235" i="4"/>
  <c r="AG235" i="4"/>
  <c r="AH235" i="4"/>
  <c r="AI235" i="4"/>
  <c r="AJ235" i="4"/>
  <c r="AK235" i="4"/>
  <c r="AL235" i="4"/>
  <c r="AM235" i="4"/>
  <c r="AN235" i="4"/>
  <c r="AO235" i="4"/>
  <c r="AP235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4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5" i="4"/>
  <c r="AP46" i="4"/>
  <c r="AP47" i="4"/>
  <c r="AP48" i="4"/>
  <c r="AP49" i="4"/>
  <c r="AP50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K11" i="1"/>
  <c r="AF6" i="4" l="1"/>
  <c r="AF7" i="4"/>
  <c r="AF8" i="4"/>
  <c r="AF10" i="4"/>
  <c r="AF11" i="4"/>
  <c r="AF14" i="4"/>
  <c r="AF18" i="4"/>
  <c r="AF19" i="4"/>
  <c r="AF23" i="4"/>
  <c r="AF25" i="4"/>
  <c r="AF26" i="4"/>
  <c r="AF27" i="4"/>
  <c r="AF28" i="4"/>
  <c r="AF32" i="4"/>
  <c r="AF33" i="4"/>
  <c r="AF35" i="4"/>
  <c r="AF36" i="4"/>
  <c r="AF37" i="4"/>
  <c r="AF38" i="4"/>
  <c r="AF39" i="4"/>
  <c r="AF40" i="4"/>
  <c r="AF43" i="4"/>
  <c r="AF47" i="4"/>
  <c r="AF48" i="4"/>
  <c r="AF49" i="4"/>
  <c r="AF50" i="4"/>
  <c r="AF51" i="4"/>
  <c r="AF53" i="4"/>
  <c r="AF54" i="4"/>
  <c r="AF56" i="4"/>
  <c r="AF57" i="4"/>
  <c r="AF60" i="4"/>
  <c r="AF61" i="4"/>
  <c r="AF62" i="4"/>
  <c r="AF63" i="4"/>
  <c r="AC8" i="4"/>
  <c r="AC10" i="4"/>
  <c r="AC13" i="4"/>
  <c r="AC15" i="4"/>
  <c r="AC19" i="4"/>
  <c r="AC22" i="4"/>
  <c r="AC23" i="4"/>
  <c r="AC26" i="4"/>
  <c r="AC31" i="4"/>
  <c r="AC33" i="4"/>
  <c r="AC38" i="4"/>
  <c r="AC39" i="4"/>
  <c r="AC40" i="4"/>
  <c r="AC45" i="4"/>
  <c r="AC51" i="4"/>
  <c r="AC53" i="4"/>
  <c r="AC54" i="4"/>
  <c r="AC55" i="4"/>
  <c r="AC56" i="4"/>
  <c r="AC57" i="4"/>
  <c r="AC60" i="4"/>
  <c r="AC62" i="4"/>
  <c r="AC63" i="4"/>
  <c r="Z8" i="4"/>
  <c r="Z10" i="4"/>
  <c r="Z13" i="4"/>
  <c r="Z15" i="4"/>
  <c r="Z19" i="4"/>
  <c r="Z22" i="4"/>
  <c r="Z23" i="4"/>
  <c r="Z26" i="4"/>
  <c r="Z33" i="4"/>
  <c r="Z38" i="4"/>
  <c r="Z39" i="4"/>
  <c r="Z40" i="4"/>
  <c r="Z51" i="4"/>
  <c r="Z53" i="4"/>
  <c r="Z54" i="4"/>
  <c r="Z55" i="4"/>
  <c r="Z56" i="4"/>
  <c r="Z57" i="4"/>
  <c r="Z60" i="4"/>
  <c r="Z62" i="4"/>
  <c r="Z63" i="4"/>
  <c r="V54" i="4" l="1"/>
  <c r="V63" i="4"/>
  <c r="D106" i="2" l="1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 l="1"/>
  <c r="E122" i="2"/>
  <c r="S63" i="4" l="1"/>
  <c r="E124" i="2" l="1"/>
  <c r="D124" i="2"/>
  <c r="AI56" i="1" l="1"/>
  <c r="AN48" i="4" s="1"/>
  <c r="AL32" i="4"/>
  <c r="AL43" i="4"/>
  <c r="L58" i="4"/>
  <c r="AI7" i="1"/>
  <c r="AI13" i="1"/>
  <c r="AN5" i="4" s="1"/>
  <c r="AI66" i="1"/>
  <c r="AN58" i="4" s="1"/>
  <c r="AI67" i="1"/>
  <c r="AN59" i="4" s="1"/>
  <c r="AI44" i="1"/>
  <c r="AN36" i="4" s="1"/>
  <c r="AI9" i="1"/>
  <c r="AI51" i="1"/>
  <c r="AN43" i="4" s="1"/>
  <c r="AI28" i="1"/>
  <c r="AN20" i="4" s="1"/>
  <c r="AI22" i="1"/>
  <c r="AN14" i="4" s="1"/>
  <c r="C59" i="2"/>
  <c r="AI52" i="1"/>
  <c r="AN44" i="4" s="1"/>
  <c r="S54" i="4"/>
  <c r="AL43" i="1"/>
  <c r="AL42" i="1"/>
  <c r="AL40" i="1"/>
  <c r="AL22" i="1"/>
  <c r="AP3" i="4"/>
  <c r="AI60" i="1"/>
  <c r="AN52" i="4" s="1"/>
  <c r="L48" i="4"/>
  <c r="M48" i="4"/>
  <c r="AL52" i="4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L43" i="4"/>
  <c r="M43" i="4"/>
  <c r="AJ8" i="1"/>
  <c r="AJ9" i="1"/>
  <c r="AJ10" i="1"/>
  <c r="AJ11" i="1"/>
  <c r="AO3" i="4" s="1"/>
  <c r="AJ12" i="1"/>
  <c r="AO4" i="4" s="1"/>
  <c r="AJ13" i="1"/>
  <c r="AO5" i="4" s="1"/>
  <c r="AJ14" i="1"/>
  <c r="AO6" i="4" s="1"/>
  <c r="AJ15" i="1"/>
  <c r="AO7" i="4" s="1"/>
  <c r="AJ16" i="1"/>
  <c r="AO8" i="4" s="1"/>
  <c r="AJ17" i="1"/>
  <c r="AO9" i="4" s="1"/>
  <c r="AJ18" i="1"/>
  <c r="AO10" i="4" s="1"/>
  <c r="AJ19" i="1"/>
  <c r="AO11" i="4" s="1"/>
  <c r="AJ20" i="1"/>
  <c r="AO12" i="4" s="1"/>
  <c r="AJ21" i="1"/>
  <c r="AO13" i="4" s="1"/>
  <c r="AJ22" i="1"/>
  <c r="AO14" i="4" s="1"/>
  <c r="AJ23" i="1"/>
  <c r="AO15" i="4" s="1"/>
  <c r="AJ24" i="1"/>
  <c r="AO16" i="4" s="1"/>
  <c r="AJ25" i="1"/>
  <c r="AO17" i="4" s="1"/>
  <c r="AJ26" i="1"/>
  <c r="AO18" i="4" s="1"/>
  <c r="AJ27" i="1"/>
  <c r="AO19" i="4" s="1"/>
  <c r="AJ28" i="1"/>
  <c r="AO20" i="4" s="1"/>
  <c r="AJ29" i="1"/>
  <c r="AO21" i="4" s="1"/>
  <c r="AJ30" i="1"/>
  <c r="AO22" i="4" s="1"/>
  <c r="AJ31" i="1"/>
  <c r="AO23" i="4" s="1"/>
  <c r="AJ32" i="1"/>
  <c r="AO24" i="4" s="1"/>
  <c r="AJ33" i="1"/>
  <c r="AO25" i="4" s="1"/>
  <c r="AJ34" i="1"/>
  <c r="AO26" i="4" s="1"/>
  <c r="AJ35" i="1"/>
  <c r="AO27" i="4" s="1"/>
  <c r="AJ36" i="1"/>
  <c r="AO28" i="4" s="1"/>
  <c r="AJ37" i="1"/>
  <c r="AO29" i="4" s="1"/>
  <c r="AJ38" i="1"/>
  <c r="AO30" i="4" s="1"/>
  <c r="AJ39" i="1"/>
  <c r="AO31" i="4" s="1"/>
  <c r="AJ40" i="1"/>
  <c r="AO32" i="4" s="1"/>
  <c r="AJ41" i="1"/>
  <c r="AO33" i="4" s="1"/>
  <c r="AJ42" i="1"/>
  <c r="AO34" i="4" s="1"/>
  <c r="AJ43" i="1"/>
  <c r="AO35" i="4" s="1"/>
  <c r="AJ44" i="1"/>
  <c r="AO36" i="4" s="1"/>
  <c r="AJ45" i="1"/>
  <c r="AO37" i="4" s="1"/>
  <c r="AJ46" i="1"/>
  <c r="AO38" i="4" s="1"/>
  <c r="AJ47" i="1"/>
  <c r="AO39" i="4" s="1"/>
  <c r="AJ48" i="1"/>
  <c r="AO40" i="4" s="1"/>
  <c r="AJ49" i="1"/>
  <c r="AO41" i="4" s="1"/>
  <c r="AJ50" i="1"/>
  <c r="AO42" i="4" s="1"/>
  <c r="AJ51" i="1"/>
  <c r="AO43" i="4" s="1"/>
  <c r="AJ52" i="1"/>
  <c r="AO44" i="4" s="1"/>
  <c r="AJ53" i="1"/>
  <c r="AO45" i="4" s="1"/>
  <c r="AJ54" i="1"/>
  <c r="AO46" i="4" s="1"/>
  <c r="AJ55" i="1"/>
  <c r="AO47" i="4" s="1"/>
  <c r="AJ56" i="1"/>
  <c r="AO48" i="4" s="1"/>
  <c r="AJ57" i="1"/>
  <c r="AO49" i="4" s="1"/>
  <c r="AJ58" i="1"/>
  <c r="AO50" i="4" s="1"/>
  <c r="AJ59" i="1"/>
  <c r="AO51" i="4" s="1"/>
  <c r="AJ60" i="1"/>
  <c r="AO52" i="4" s="1"/>
  <c r="AJ61" i="1"/>
  <c r="AO53" i="4" s="1"/>
  <c r="AJ62" i="1"/>
  <c r="AO54" i="4" s="1"/>
  <c r="AJ63" i="1"/>
  <c r="AO55" i="4" s="1"/>
  <c r="AJ64" i="1"/>
  <c r="AO56" i="4" s="1"/>
  <c r="AJ65" i="1"/>
  <c r="AO57" i="4" s="1"/>
  <c r="AJ66" i="1"/>
  <c r="AO58" i="4" s="1"/>
  <c r="AJ67" i="1"/>
  <c r="AO59" i="4" s="1"/>
  <c r="AJ68" i="1"/>
  <c r="AO60" i="4" s="1"/>
  <c r="AJ69" i="1"/>
  <c r="AO61" i="4" s="1"/>
  <c r="AJ70" i="1"/>
  <c r="AO62" i="4" s="1"/>
  <c r="AJ71" i="1"/>
  <c r="AO63" i="4" s="1"/>
  <c r="AJ72" i="1"/>
  <c r="AO64" i="4" s="1"/>
  <c r="AJ73" i="1"/>
  <c r="AO65" i="4" s="1"/>
  <c r="AJ74" i="1"/>
  <c r="AO66" i="4" s="1"/>
  <c r="AJ75" i="1"/>
  <c r="AO67" i="4" s="1"/>
  <c r="AJ76" i="1"/>
  <c r="AO68" i="4" s="1"/>
  <c r="AJ77" i="1"/>
  <c r="AO69" i="4" s="1"/>
  <c r="AJ78" i="1"/>
  <c r="AO70" i="4" s="1"/>
  <c r="AJ79" i="1"/>
  <c r="AO71" i="4" s="1"/>
  <c r="AJ80" i="1"/>
  <c r="AO72" i="4" s="1"/>
  <c r="AJ81" i="1"/>
  <c r="AO73" i="4" s="1"/>
  <c r="AJ82" i="1"/>
  <c r="AO74" i="4" s="1"/>
  <c r="AJ83" i="1"/>
  <c r="AO75" i="4" s="1"/>
  <c r="AJ84" i="1"/>
  <c r="AO76" i="4" s="1"/>
  <c r="AJ85" i="1"/>
  <c r="AO77" i="4" s="1"/>
  <c r="AJ86" i="1"/>
  <c r="AO78" i="4" s="1"/>
  <c r="AJ87" i="1"/>
  <c r="AO79" i="4" s="1"/>
  <c r="AJ88" i="1"/>
  <c r="AO80" i="4" s="1"/>
  <c r="AJ89" i="1"/>
  <c r="AO81" i="4" s="1"/>
  <c r="AJ90" i="1"/>
  <c r="AO82" i="4" s="1"/>
  <c r="AJ91" i="1"/>
  <c r="AO83" i="4" s="1"/>
  <c r="AJ92" i="1"/>
  <c r="AO84" i="4" s="1"/>
  <c r="AJ93" i="1"/>
  <c r="AO85" i="4" s="1"/>
  <c r="AJ94" i="1"/>
  <c r="AO86" i="4" s="1"/>
  <c r="AJ95" i="1"/>
  <c r="AO87" i="4" s="1"/>
  <c r="AJ96" i="1"/>
  <c r="AO88" i="4" s="1"/>
  <c r="AJ97" i="1"/>
  <c r="AO89" i="4" s="1"/>
  <c r="AJ98" i="1"/>
  <c r="AO90" i="4" s="1"/>
  <c r="AJ99" i="1"/>
  <c r="AO91" i="4" s="1"/>
  <c r="AJ100" i="1"/>
  <c r="AO92" i="4" s="1"/>
  <c r="AJ101" i="1"/>
  <c r="AO93" i="4" s="1"/>
  <c r="AJ102" i="1"/>
  <c r="AO94" i="4" s="1"/>
  <c r="AJ103" i="1"/>
  <c r="AO95" i="4" s="1"/>
  <c r="AJ104" i="1"/>
  <c r="AO96" i="4" s="1"/>
  <c r="AJ105" i="1"/>
  <c r="AO97" i="4" s="1"/>
  <c r="AJ106" i="1"/>
  <c r="AO98" i="4" s="1"/>
  <c r="AJ107" i="1"/>
  <c r="AO99" i="4" s="1"/>
  <c r="AJ108" i="1"/>
  <c r="AO100" i="4" s="1"/>
  <c r="AJ109" i="1"/>
  <c r="AO101" i="4" s="1"/>
  <c r="AJ7" i="1"/>
  <c r="AI12" i="1"/>
  <c r="AN4" i="4" s="1"/>
  <c r="AI15" i="1"/>
  <c r="AN7" i="4" s="1"/>
  <c r="AI16" i="1"/>
  <c r="AN8" i="4" s="1"/>
  <c r="AI17" i="1"/>
  <c r="AN9" i="4" s="1"/>
  <c r="AI18" i="1"/>
  <c r="AN10" i="4" s="1"/>
  <c r="AI19" i="1"/>
  <c r="AN11" i="4" s="1"/>
  <c r="AI20" i="1"/>
  <c r="AN12" i="4" s="1"/>
  <c r="AI21" i="1"/>
  <c r="AN13" i="4" s="1"/>
  <c r="AI23" i="1"/>
  <c r="AN15" i="4" s="1"/>
  <c r="AI24" i="1"/>
  <c r="AN16" i="4" s="1"/>
  <c r="AI25" i="1"/>
  <c r="AN17" i="4" s="1"/>
  <c r="AI26" i="1"/>
  <c r="AN18" i="4" s="1"/>
  <c r="AI27" i="1"/>
  <c r="AN19" i="4" s="1"/>
  <c r="AI29" i="1"/>
  <c r="AN21" i="4" s="1"/>
  <c r="AI30" i="1"/>
  <c r="AN22" i="4" s="1"/>
  <c r="AI32" i="1"/>
  <c r="AN24" i="4" s="1"/>
  <c r="AI33" i="1"/>
  <c r="AN25" i="4" s="1"/>
  <c r="AI34" i="1"/>
  <c r="AN26" i="4" s="1"/>
  <c r="AI35" i="1"/>
  <c r="AN27" i="4" s="1"/>
  <c r="AI38" i="1"/>
  <c r="AN30" i="4" s="1"/>
  <c r="AI39" i="1"/>
  <c r="AN31" i="4" s="1"/>
  <c r="AI40" i="1"/>
  <c r="AN32" i="4" s="1"/>
  <c r="AI42" i="1"/>
  <c r="AN34" i="4" s="1"/>
  <c r="AI43" i="1"/>
  <c r="AN35" i="4" s="1"/>
  <c r="AI45" i="1"/>
  <c r="AN37" i="4" s="1"/>
  <c r="AI46" i="1"/>
  <c r="AN38" i="4" s="1"/>
  <c r="AI47" i="1"/>
  <c r="AN39" i="4" s="1"/>
  <c r="AI48" i="1"/>
  <c r="AN40" i="4" s="1"/>
  <c r="AI49" i="1"/>
  <c r="AN41" i="4" s="1"/>
  <c r="AI53" i="1"/>
  <c r="AN45" i="4" s="1"/>
  <c r="AI55" i="1"/>
  <c r="AN47" i="4" s="1"/>
  <c r="AI57" i="1"/>
  <c r="AN49" i="4" s="1"/>
  <c r="AI58" i="1"/>
  <c r="AN50" i="4" s="1"/>
  <c r="AI59" i="1"/>
  <c r="AN51" i="4" s="1"/>
  <c r="AI61" i="1"/>
  <c r="AN53" i="4" s="1"/>
  <c r="AI62" i="1"/>
  <c r="AN54" i="4" s="1"/>
  <c r="AI64" i="1"/>
  <c r="AN56" i="4" s="1"/>
  <c r="AI65" i="1"/>
  <c r="AN57" i="4" s="1"/>
  <c r="AI68" i="1"/>
  <c r="AN60" i="4" s="1"/>
  <c r="AI69" i="1"/>
  <c r="AN61" i="4" s="1"/>
  <c r="AI70" i="1"/>
  <c r="AN62" i="4" s="1"/>
  <c r="AI71" i="1"/>
  <c r="AN63" i="4" s="1"/>
  <c r="AI72" i="1"/>
  <c r="AN64" i="4" s="1"/>
  <c r="AI73" i="1"/>
  <c r="AN65" i="4" s="1"/>
  <c r="AI74" i="1"/>
  <c r="AN66" i="4" s="1"/>
  <c r="AI75" i="1"/>
  <c r="AN67" i="4" s="1"/>
  <c r="AI76" i="1"/>
  <c r="AN68" i="4" s="1"/>
  <c r="AI77" i="1"/>
  <c r="AN69" i="4" s="1"/>
  <c r="AI78" i="1"/>
  <c r="AN70" i="4" s="1"/>
  <c r="AI79" i="1"/>
  <c r="AN71" i="4" s="1"/>
  <c r="AI80" i="1"/>
  <c r="AN72" i="4" s="1"/>
  <c r="AI81" i="1"/>
  <c r="AN73" i="4" s="1"/>
  <c r="AI82" i="1"/>
  <c r="AN74" i="4" s="1"/>
  <c r="AI83" i="1"/>
  <c r="AN75" i="4" s="1"/>
  <c r="AI84" i="1"/>
  <c r="AN76" i="4" s="1"/>
  <c r="AI85" i="1"/>
  <c r="AN77" i="4" s="1"/>
  <c r="AI86" i="1"/>
  <c r="AN78" i="4" s="1"/>
  <c r="AI87" i="1"/>
  <c r="AN79" i="4" s="1"/>
  <c r="AI88" i="1"/>
  <c r="AN80" i="4" s="1"/>
  <c r="AI89" i="1"/>
  <c r="AN81" i="4" s="1"/>
  <c r="AI90" i="1"/>
  <c r="AN82" i="4" s="1"/>
  <c r="AI91" i="1"/>
  <c r="AN83" i="4" s="1"/>
  <c r="AI92" i="1"/>
  <c r="AN84" i="4" s="1"/>
  <c r="AI93" i="1"/>
  <c r="AN85" i="4" s="1"/>
  <c r="AI94" i="1"/>
  <c r="AN86" i="4" s="1"/>
  <c r="AI95" i="1"/>
  <c r="AN87" i="4" s="1"/>
  <c r="AI96" i="1"/>
  <c r="AN88" i="4" s="1"/>
  <c r="AI97" i="1"/>
  <c r="AN89" i="4" s="1"/>
  <c r="AI98" i="1"/>
  <c r="AN90" i="4" s="1"/>
  <c r="AI99" i="1"/>
  <c r="AN91" i="4" s="1"/>
  <c r="AI100" i="1"/>
  <c r="AN92" i="4" s="1"/>
  <c r="AI101" i="1"/>
  <c r="AN93" i="4" s="1"/>
  <c r="AI102" i="1"/>
  <c r="AN94" i="4" s="1"/>
  <c r="AI103" i="1"/>
  <c r="AN95" i="4" s="1"/>
  <c r="AI104" i="1"/>
  <c r="AN96" i="4" s="1"/>
  <c r="AI105" i="1"/>
  <c r="AN97" i="4" s="1"/>
  <c r="AI106" i="1"/>
  <c r="AN98" i="4" s="1"/>
  <c r="AI107" i="1"/>
  <c r="AN99" i="4" s="1"/>
  <c r="AI108" i="1"/>
  <c r="AN100" i="4" s="1"/>
  <c r="AI109" i="1"/>
  <c r="AN101" i="4" s="1"/>
  <c r="AI10" i="1"/>
  <c r="AI11" i="1"/>
  <c r="AN3" i="4" s="1"/>
  <c r="AM61" i="4"/>
  <c r="AM43" i="4"/>
  <c r="AM44" i="4"/>
  <c r="AM45" i="4"/>
  <c r="AM46" i="4"/>
  <c r="AM47" i="4"/>
  <c r="AM48" i="4"/>
  <c r="AM49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4" i="4"/>
  <c r="AK5" i="4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L4" i="4"/>
  <c r="AM4" i="4"/>
  <c r="AL5" i="4"/>
  <c r="AM5" i="4"/>
  <c r="AL6" i="4"/>
  <c r="AM6" i="4"/>
  <c r="AL7" i="4"/>
  <c r="AM7" i="4"/>
  <c r="AL8" i="4"/>
  <c r="AM8" i="4"/>
  <c r="AL9" i="4"/>
  <c r="AM9" i="4"/>
  <c r="AL10" i="4"/>
  <c r="AM10" i="4"/>
  <c r="AL11" i="4"/>
  <c r="AM11" i="4"/>
  <c r="AL12" i="4"/>
  <c r="AM12" i="4"/>
  <c r="AL13" i="4"/>
  <c r="AM13" i="4"/>
  <c r="AL14" i="4"/>
  <c r="AM14" i="4"/>
  <c r="AL15" i="4"/>
  <c r="AM15" i="4"/>
  <c r="AL16" i="4"/>
  <c r="AM16" i="4"/>
  <c r="AL17" i="4"/>
  <c r="AM17" i="4"/>
  <c r="AL18" i="4"/>
  <c r="AM18" i="4"/>
  <c r="AL19" i="4"/>
  <c r="AM19" i="4"/>
  <c r="AL20" i="4"/>
  <c r="AM20" i="4"/>
  <c r="AL21" i="4"/>
  <c r="AM21" i="4"/>
  <c r="AL22" i="4"/>
  <c r="AM22" i="4"/>
  <c r="AL23" i="4"/>
  <c r="AM23" i="4"/>
  <c r="AM24" i="4"/>
  <c r="AL25" i="4"/>
  <c r="AM25" i="4"/>
  <c r="AL26" i="4"/>
  <c r="AM26" i="4"/>
  <c r="AL27" i="4"/>
  <c r="AM27" i="4"/>
  <c r="AL28" i="4"/>
  <c r="AM28" i="4"/>
  <c r="AM29" i="4"/>
  <c r="AL30" i="4"/>
  <c r="AM30" i="4"/>
  <c r="AL31" i="4"/>
  <c r="AM31" i="4"/>
  <c r="AM32" i="4"/>
  <c r="AM33" i="4"/>
  <c r="AL34" i="4"/>
  <c r="AM34" i="4"/>
  <c r="AL35" i="4"/>
  <c r="AM35" i="4"/>
  <c r="AM36" i="4"/>
  <c r="AL37" i="4"/>
  <c r="AM37" i="4"/>
  <c r="AL38" i="4"/>
  <c r="AM38" i="4"/>
  <c r="AL39" i="4"/>
  <c r="AM39" i="4"/>
  <c r="AL40" i="4"/>
  <c r="AM40" i="4"/>
  <c r="AL41" i="4"/>
  <c r="AM41" i="4"/>
  <c r="AL42" i="4"/>
  <c r="AM42" i="4"/>
  <c r="AL45" i="4"/>
  <c r="AL46" i="4"/>
  <c r="AL48" i="4"/>
  <c r="AL49" i="4"/>
  <c r="AL50" i="4"/>
  <c r="AM50" i="4"/>
  <c r="AL51" i="4"/>
  <c r="AM51" i="4"/>
  <c r="AM52" i="4"/>
  <c r="AL53" i="4"/>
  <c r="AM53" i="4"/>
  <c r="AL54" i="4"/>
  <c r="AM54" i="4"/>
  <c r="AM55" i="4"/>
  <c r="AL56" i="4"/>
  <c r="AM56" i="4"/>
  <c r="AL57" i="4"/>
  <c r="AM57" i="4"/>
  <c r="AL58" i="4"/>
  <c r="AM58" i="4"/>
  <c r="AL59" i="4"/>
  <c r="AM59" i="4"/>
  <c r="AL60" i="4"/>
  <c r="AM60" i="4"/>
  <c r="AL61" i="4"/>
  <c r="AL62" i="4"/>
  <c r="AM62" i="4"/>
  <c r="AL63" i="4"/>
  <c r="AM63" i="4"/>
  <c r="AL64" i="4"/>
  <c r="AM64" i="4"/>
  <c r="AL65" i="4"/>
  <c r="AM65" i="4"/>
  <c r="AL66" i="4"/>
  <c r="AM66" i="4"/>
  <c r="AL67" i="4"/>
  <c r="AM67" i="4"/>
  <c r="AL68" i="4"/>
  <c r="AM68" i="4"/>
  <c r="AL69" i="4"/>
  <c r="AM69" i="4"/>
  <c r="AL70" i="4"/>
  <c r="AM70" i="4"/>
  <c r="AL71" i="4"/>
  <c r="AM71" i="4"/>
  <c r="AL72" i="4"/>
  <c r="AM72" i="4"/>
  <c r="AL73" i="4"/>
  <c r="AM73" i="4"/>
  <c r="AL74" i="4"/>
  <c r="AM74" i="4"/>
  <c r="AL75" i="4"/>
  <c r="AM75" i="4"/>
  <c r="AL76" i="4"/>
  <c r="AM76" i="4"/>
  <c r="AL77" i="4"/>
  <c r="AM77" i="4"/>
  <c r="AL78" i="4"/>
  <c r="AM78" i="4"/>
  <c r="AL79" i="4"/>
  <c r="AM79" i="4"/>
  <c r="AL80" i="4"/>
  <c r="AM80" i="4"/>
  <c r="AL81" i="4"/>
  <c r="AM81" i="4"/>
  <c r="AL82" i="4"/>
  <c r="AM82" i="4"/>
  <c r="AL83" i="4"/>
  <c r="AM83" i="4"/>
  <c r="AL84" i="4"/>
  <c r="AM84" i="4"/>
  <c r="AL85" i="4"/>
  <c r="AM85" i="4"/>
  <c r="AL86" i="4"/>
  <c r="AM86" i="4"/>
  <c r="AL87" i="4"/>
  <c r="AM87" i="4"/>
  <c r="AL88" i="4"/>
  <c r="AM88" i="4"/>
  <c r="AL89" i="4"/>
  <c r="AM89" i="4"/>
  <c r="AL90" i="4"/>
  <c r="AM90" i="4"/>
  <c r="AL91" i="4"/>
  <c r="AM91" i="4"/>
  <c r="AL92" i="4"/>
  <c r="AM92" i="4"/>
  <c r="AL93" i="4"/>
  <c r="AM93" i="4"/>
  <c r="AL94" i="4"/>
  <c r="AM94" i="4"/>
  <c r="AL95" i="4"/>
  <c r="AM95" i="4"/>
  <c r="AL96" i="4"/>
  <c r="AM96" i="4"/>
  <c r="AP96" i="4"/>
  <c r="AL97" i="4"/>
  <c r="AM97" i="4"/>
  <c r="AP97" i="4"/>
  <c r="AL98" i="4"/>
  <c r="AM98" i="4"/>
  <c r="AP98" i="4"/>
  <c r="AL99" i="4"/>
  <c r="AM99" i="4"/>
  <c r="AP99" i="4"/>
  <c r="AL61" i="1"/>
  <c r="AL63" i="1"/>
  <c r="AL65" i="1"/>
  <c r="AL66" i="1"/>
  <c r="AL67" i="1"/>
  <c r="AL11" i="1"/>
  <c r="AL12" i="1"/>
  <c r="AL16" i="1"/>
  <c r="AL17" i="1"/>
  <c r="AL19" i="1"/>
  <c r="AL21" i="1"/>
  <c r="AL23" i="1"/>
  <c r="AL26" i="1"/>
  <c r="AL27" i="1"/>
  <c r="AL30" i="1"/>
  <c r="AL32" i="1"/>
  <c r="AL33" i="1"/>
  <c r="AL34" i="1"/>
  <c r="AL39" i="1"/>
  <c r="AL41" i="1"/>
  <c r="AL44" i="1"/>
  <c r="AL46" i="1"/>
  <c r="AL47" i="1"/>
  <c r="AL48" i="1"/>
  <c r="AL49" i="1"/>
  <c r="AL50" i="1"/>
  <c r="AL51" i="1"/>
  <c r="AL52" i="1"/>
  <c r="AL53" i="1"/>
  <c r="AL54" i="1"/>
  <c r="AL56" i="1"/>
  <c r="AL59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P6" i="1"/>
  <c r="P5" i="1" s="1"/>
  <c r="Q6" i="1"/>
  <c r="R6" i="1"/>
  <c r="R5" i="1" s="1"/>
  <c r="S6" i="1"/>
  <c r="S5" i="1" s="1"/>
  <c r="T6" i="1"/>
  <c r="T5" i="1" s="1"/>
  <c r="V6" i="1"/>
  <c r="V5" i="1" s="1"/>
  <c r="AT3" i="3" s="1"/>
  <c r="W6" i="1"/>
  <c r="W5" i="1" s="1"/>
  <c r="AU3" i="3" s="1"/>
  <c r="Y6" i="1"/>
  <c r="Y5" i="1" s="1"/>
  <c r="AW3" i="3" s="1"/>
  <c r="Z6" i="1"/>
  <c r="Z5" i="1" s="1"/>
  <c r="AX3" i="3" s="1"/>
  <c r="AB6" i="1"/>
  <c r="AQ3" i="3" s="1"/>
  <c r="AC6" i="1"/>
  <c r="AC5" i="1" s="1"/>
  <c r="BA3" i="3" s="1"/>
  <c r="AG10" i="1"/>
  <c r="AH10" i="1"/>
  <c r="J3" i="4"/>
  <c r="U3" i="4"/>
  <c r="AG3" i="4"/>
  <c r="AD3" i="4"/>
  <c r="AA3" i="4"/>
  <c r="X3" i="4"/>
  <c r="K3" i="3"/>
  <c r="I3" i="3"/>
  <c r="H3" i="3"/>
  <c r="G3" i="3"/>
  <c r="F3" i="3"/>
  <c r="E3" i="3"/>
  <c r="D3" i="3"/>
  <c r="C3" i="3"/>
  <c r="B3" i="3"/>
  <c r="A3" i="3"/>
  <c r="H3" i="4"/>
  <c r="I3" i="4"/>
  <c r="K3" i="4"/>
  <c r="L3" i="4"/>
  <c r="M3" i="4"/>
  <c r="N3" i="4"/>
  <c r="O3" i="4"/>
  <c r="P3" i="4"/>
  <c r="Q3" i="4"/>
  <c r="R3" i="4"/>
  <c r="T3" i="4"/>
  <c r="V3" i="4"/>
  <c r="W3" i="4"/>
  <c r="Y3" i="4"/>
  <c r="AB3" i="4"/>
  <c r="AC3" i="4"/>
  <c r="AE3" i="4"/>
  <c r="AF3" i="4"/>
  <c r="AH3" i="4"/>
  <c r="AI3" i="4"/>
  <c r="AJ3" i="4"/>
  <c r="G3" i="4"/>
  <c r="B56" i="2"/>
  <c r="AI3" i="3" s="1"/>
  <c r="B55" i="2"/>
  <c r="AH3" i="3" s="1"/>
  <c r="B51" i="2"/>
  <c r="AB3" i="3" s="1"/>
  <c r="AF11" i="1"/>
  <c r="AK3" i="4" s="1"/>
  <c r="E125" i="2"/>
  <c r="E126" i="2"/>
  <c r="E127" i="2"/>
  <c r="E128" i="2"/>
  <c r="E129" i="2"/>
  <c r="D125" i="2"/>
  <c r="D126" i="2"/>
  <c r="D127" i="2"/>
  <c r="D128" i="2"/>
  <c r="D129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1" i="2"/>
  <c r="D82" i="2"/>
  <c r="D83" i="2"/>
  <c r="D84" i="2"/>
  <c r="D85" i="2"/>
  <c r="D86" i="2"/>
  <c r="D87" i="2"/>
  <c r="D88" i="2"/>
  <c r="D89" i="2"/>
  <c r="AH8" i="1"/>
  <c r="AH9" i="1"/>
  <c r="AH11" i="1"/>
  <c r="AM3" i="4" s="1"/>
  <c r="AH7" i="1"/>
  <c r="AG9" i="1"/>
  <c r="BD3" i="3"/>
  <c r="Z3" i="3"/>
  <c r="Y3" i="3"/>
  <c r="J3" i="3"/>
  <c r="AI2000" i="3"/>
  <c r="AH2000" i="3"/>
  <c r="AG2000" i="3"/>
  <c r="AF2000" i="3"/>
  <c r="AE2000" i="3"/>
  <c r="AD2000" i="3"/>
  <c r="AC2000" i="3"/>
  <c r="AB2000" i="3"/>
  <c r="AA2000" i="3"/>
  <c r="Q2000" i="3"/>
  <c r="P2000" i="3"/>
  <c r="O2000" i="3"/>
  <c r="N2000" i="3"/>
  <c r="AI1999" i="3"/>
  <c r="AH1999" i="3"/>
  <c r="AG1999" i="3"/>
  <c r="AF1999" i="3"/>
  <c r="AE1999" i="3"/>
  <c r="AD1999" i="3"/>
  <c r="AC1999" i="3"/>
  <c r="AB1999" i="3"/>
  <c r="AA1999" i="3"/>
  <c r="Q1999" i="3"/>
  <c r="P1999" i="3"/>
  <c r="O1999" i="3"/>
  <c r="N1999" i="3"/>
  <c r="AI1998" i="3"/>
  <c r="AH1998" i="3"/>
  <c r="AG1998" i="3"/>
  <c r="AF1998" i="3"/>
  <c r="AE1998" i="3"/>
  <c r="AD1998" i="3"/>
  <c r="AC1998" i="3"/>
  <c r="AB1998" i="3"/>
  <c r="AA1998" i="3"/>
  <c r="Q1998" i="3"/>
  <c r="P1998" i="3"/>
  <c r="O1998" i="3"/>
  <c r="N1998" i="3"/>
  <c r="AI1997" i="3"/>
  <c r="AH1997" i="3"/>
  <c r="AG1997" i="3"/>
  <c r="AF1997" i="3"/>
  <c r="AE1997" i="3"/>
  <c r="AD1997" i="3"/>
  <c r="AC1997" i="3"/>
  <c r="AB1997" i="3"/>
  <c r="AA1997" i="3"/>
  <c r="Q1997" i="3"/>
  <c r="P1997" i="3"/>
  <c r="O1997" i="3"/>
  <c r="N1997" i="3"/>
  <c r="AI1996" i="3"/>
  <c r="AH1996" i="3"/>
  <c r="AG1996" i="3"/>
  <c r="AF1996" i="3"/>
  <c r="AE1996" i="3"/>
  <c r="AD1996" i="3"/>
  <c r="AC1996" i="3"/>
  <c r="AB1996" i="3"/>
  <c r="AA1996" i="3"/>
  <c r="Q1996" i="3"/>
  <c r="P1996" i="3"/>
  <c r="O1996" i="3"/>
  <c r="N1996" i="3"/>
  <c r="AI1995" i="3"/>
  <c r="AH1995" i="3"/>
  <c r="AG1995" i="3"/>
  <c r="AF1995" i="3"/>
  <c r="AE1995" i="3"/>
  <c r="AD1995" i="3"/>
  <c r="AC1995" i="3"/>
  <c r="AB1995" i="3"/>
  <c r="AA1995" i="3"/>
  <c r="Q1995" i="3"/>
  <c r="P1995" i="3"/>
  <c r="O1995" i="3"/>
  <c r="N1995" i="3"/>
  <c r="AI1994" i="3"/>
  <c r="AH1994" i="3"/>
  <c r="AG1994" i="3"/>
  <c r="AF1994" i="3"/>
  <c r="AE1994" i="3"/>
  <c r="AD1994" i="3"/>
  <c r="AC1994" i="3"/>
  <c r="AB1994" i="3"/>
  <c r="AA1994" i="3"/>
  <c r="Q1994" i="3"/>
  <c r="P1994" i="3"/>
  <c r="O1994" i="3"/>
  <c r="N1994" i="3"/>
  <c r="AI1993" i="3"/>
  <c r="AH1993" i="3"/>
  <c r="AG1993" i="3"/>
  <c r="AF1993" i="3"/>
  <c r="AE1993" i="3"/>
  <c r="AD1993" i="3"/>
  <c r="AC1993" i="3"/>
  <c r="AB1993" i="3"/>
  <c r="AA1993" i="3"/>
  <c r="Q1993" i="3"/>
  <c r="P1993" i="3"/>
  <c r="O1993" i="3"/>
  <c r="N1993" i="3"/>
  <c r="AI1992" i="3"/>
  <c r="AH1992" i="3"/>
  <c r="AG1992" i="3"/>
  <c r="AF1992" i="3"/>
  <c r="AE1992" i="3"/>
  <c r="AD1992" i="3"/>
  <c r="AC1992" i="3"/>
  <c r="AB1992" i="3"/>
  <c r="AA1992" i="3"/>
  <c r="Q1992" i="3"/>
  <c r="P1992" i="3"/>
  <c r="O1992" i="3"/>
  <c r="N1992" i="3"/>
  <c r="AI1991" i="3"/>
  <c r="AH1991" i="3"/>
  <c r="AG1991" i="3"/>
  <c r="AF1991" i="3"/>
  <c r="AE1991" i="3"/>
  <c r="AD1991" i="3"/>
  <c r="AC1991" i="3"/>
  <c r="AB1991" i="3"/>
  <c r="AA1991" i="3"/>
  <c r="Q1991" i="3"/>
  <c r="P1991" i="3"/>
  <c r="O1991" i="3"/>
  <c r="N1991" i="3"/>
  <c r="AI1990" i="3"/>
  <c r="AH1990" i="3"/>
  <c r="AG1990" i="3"/>
  <c r="AF1990" i="3"/>
  <c r="AE1990" i="3"/>
  <c r="AD1990" i="3"/>
  <c r="AC1990" i="3"/>
  <c r="AB1990" i="3"/>
  <c r="AA1990" i="3"/>
  <c r="Q1990" i="3"/>
  <c r="P1990" i="3"/>
  <c r="O1990" i="3"/>
  <c r="N1990" i="3"/>
  <c r="AI1989" i="3"/>
  <c r="AH1989" i="3"/>
  <c r="AG1989" i="3"/>
  <c r="AF1989" i="3"/>
  <c r="AE1989" i="3"/>
  <c r="AD1989" i="3"/>
  <c r="AC1989" i="3"/>
  <c r="AB1989" i="3"/>
  <c r="AA1989" i="3"/>
  <c r="Q1989" i="3"/>
  <c r="P1989" i="3"/>
  <c r="O1989" i="3"/>
  <c r="N1989" i="3"/>
  <c r="AI1988" i="3"/>
  <c r="AH1988" i="3"/>
  <c r="AG1988" i="3"/>
  <c r="AF1988" i="3"/>
  <c r="AE1988" i="3"/>
  <c r="AD1988" i="3"/>
  <c r="AC1988" i="3"/>
  <c r="AB1988" i="3"/>
  <c r="AA1988" i="3"/>
  <c r="Q1988" i="3"/>
  <c r="P1988" i="3"/>
  <c r="O1988" i="3"/>
  <c r="N1988" i="3"/>
  <c r="AI1987" i="3"/>
  <c r="AH1987" i="3"/>
  <c r="AG1987" i="3"/>
  <c r="AF1987" i="3"/>
  <c r="AE1987" i="3"/>
  <c r="AD1987" i="3"/>
  <c r="AC1987" i="3"/>
  <c r="AB1987" i="3"/>
  <c r="AA1987" i="3"/>
  <c r="Q1987" i="3"/>
  <c r="P1987" i="3"/>
  <c r="O1987" i="3"/>
  <c r="N1987" i="3"/>
  <c r="AI1986" i="3"/>
  <c r="AH1986" i="3"/>
  <c r="AG1986" i="3"/>
  <c r="AF1986" i="3"/>
  <c r="AE1986" i="3"/>
  <c r="AD1986" i="3"/>
  <c r="AC1986" i="3"/>
  <c r="AB1986" i="3"/>
  <c r="AA1986" i="3"/>
  <c r="Q1986" i="3"/>
  <c r="P1986" i="3"/>
  <c r="O1986" i="3"/>
  <c r="N1986" i="3"/>
  <c r="AI1985" i="3"/>
  <c r="AH1985" i="3"/>
  <c r="AG1985" i="3"/>
  <c r="AF1985" i="3"/>
  <c r="AE1985" i="3"/>
  <c r="AD1985" i="3"/>
  <c r="AC1985" i="3"/>
  <c r="AB1985" i="3"/>
  <c r="AA1985" i="3"/>
  <c r="Q1985" i="3"/>
  <c r="P1985" i="3"/>
  <c r="O1985" i="3"/>
  <c r="N1985" i="3"/>
  <c r="AI1984" i="3"/>
  <c r="AH1984" i="3"/>
  <c r="AG1984" i="3"/>
  <c r="AF1984" i="3"/>
  <c r="AE1984" i="3"/>
  <c r="AD1984" i="3"/>
  <c r="AC1984" i="3"/>
  <c r="AB1984" i="3"/>
  <c r="AA1984" i="3"/>
  <c r="Q1984" i="3"/>
  <c r="P1984" i="3"/>
  <c r="O1984" i="3"/>
  <c r="N1984" i="3"/>
  <c r="AI1983" i="3"/>
  <c r="AH1983" i="3"/>
  <c r="AG1983" i="3"/>
  <c r="AF1983" i="3"/>
  <c r="AE1983" i="3"/>
  <c r="AD1983" i="3"/>
  <c r="AC1983" i="3"/>
  <c r="AB1983" i="3"/>
  <c r="AA1983" i="3"/>
  <c r="Q1983" i="3"/>
  <c r="P1983" i="3"/>
  <c r="O1983" i="3"/>
  <c r="N1983" i="3"/>
  <c r="AI1982" i="3"/>
  <c r="AH1982" i="3"/>
  <c r="AG1982" i="3"/>
  <c r="AF1982" i="3"/>
  <c r="AE1982" i="3"/>
  <c r="AD1982" i="3"/>
  <c r="AC1982" i="3"/>
  <c r="AB1982" i="3"/>
  <c r="AA1982" i="3"/>
  <c r="Q1982" i="3"/>
  <c r="P1982" i="3"/>
  <c r="O1982" i="3"/>
  <c r="N1982" i="3"/>
  <c r="AI1981" i="3"/>
  <c r="AH1981" i="3"/>
  <c r="AG1981" i="3"/>
  <c r="AF1981" i="3"/>
  <c r="AE1981" i="3"/>
  <c r="AD1981" i="3"/>
  <c r="AC1981" i="3"/>
  <c r="AB1981" i="3"/>
  <c r="AA1981" i="3"/>
  <c r="Q1981" i="3"/>
  <c r="P1981" i="3"/>
  <c r="O1981" i="3"/>
  <c r="N1981" i="3"/>
  <c r="AI1980" i="3"/>
  <c r="AH1980" i="3"/>
  <c r="AG1980" i="3"/>
  <c r="AF1980" i="3"/>
  <c r="AE1980" i="3"/>
  <c r="AD1980" i="3"/>
  <c r="AC1980" i="3"/>
  <c r="AB1980" i="3"/>
  <c r="AA1980" i="3"/>
  <c r="Q1980" i="3"/>
  <c r="P1980" i="3"/>
  <c r="O1980" i="3"/>
  <c r="N1980" i="3"/>
  <c r="AI1979" i="3"/>
  <c r="AH1979" i="3"/>
  <c r="AG1979" i="3"/>
  <c r="AF1979" i="3"/>
  <c r="AE1979" i="3"/>
  <c r="AD1979" i="3"/>
  <c r="AC1979" i="3"/>
  <c r="AB1979" i="3"/>
  <c r="AA1979" i="3"/>
  <c r="Q1979" i="3"/>
  <c r="P1979" i="3"/>
  <c r="O1979" i="3"/>
  <c r="N1979" i="3"/>
  <c r="AI1978" i="3"/>
  <c r="AH1978" i="3"/>
  <c r="AG1978" i="3"/>
  <c r="AF1978" i="3"/>
  <c r="AE1978" i="3"/>
  <c r="AD1978" i="3"/>
  <c r="AC1978" i="3"/>
  <c r="AB1978" i="3"/>
  <c r="AA1978" i="3"/>
  <c r="Q1978" i="3"/>
  <c r="P1978" i="3"/>
  <c r="O1978" i="3"/>
  <c r="N1978" i="3"/>
  <c r="AI1977" i="3"/>
  <c r="AH1977" i="3"/>
  <c r="AG1977" i="3"/>
  <c r="AF1977" i="3"/>
  <c r="AE1977" i="3"/>
  <c r="AD1977" i="3"/>
  <c r="AC1977" i="3"/>
  <c r="AB1977" i="3"/>
  <c r="AA1977" i="3"/>
  <c r="Q1977" i="3"/>
  <c r="P1977" i="3"/>
  <c r="O1977" i="3"/>
  <c r="N1977" i="3"/>
  <c r="AI1976" i="3"/>
  <c r="AH1976" i="3"/>
  <c r="AG1976" i="3"/>
  <c r="AF1976" i="3"/>
  <c r="AE1976" i="3"/>
  <c r="AD1976" i="3"/>
  <c r="AC1976" i="3"/>
  <c r="AB1976" i="3"/>
  <c r="AA1976" i="3"/>
  <c r="Q1976" i="3"/>
  <c r="P1976" i="3"/>
  <c r="O1976" i="3"/>
  <c r="N1976" i="3"/>
  <c r="AI1975" i="3"/>
  <c r="AH1975" i="3"/>
  <c r="AG1975" i="3"/>
  <c r="AF1975" i="3"/>
  <c r="AE1975" i="3"/>
  <c r="AD1975" i="3"/>
  <c r="AC1975" i="3"/>
  <c r="AB1975" i="3"/>
  <c r="AA1975" i="3"/>
  <c r="Q1975" i="3"/>
  <c r="P1975" i="3"/>
  <c r="O1975" i="3"/>
  <c r="N1975" i="3"/>
  <c r="AI1974" i="3"/>
  <c r="AH1974" i="3"/>
  <c r="AG1974" i="3"/>
  <c r="AF1974" i="3"/>
  <c r="AE1974" i="3"/>
  <c r="AD1974" i="3"/>
  <c r="AC1974" i="3"/>
  <c r="AB1974" i="3"/>
  <c r="AA1974" i="3"/>
  <c r="Q1974" i="3"/>
  <c r="P1974" i="3"/>
  <c r="O1974" i="3"/>
  <c r="N1974" i="3"/>
  <c r="AI1973" i="3"/>
  <c r="AH1973" i="3"/>
  <c r="AG1973" i="3"/>
  <c r="AF1973" i="3"/>
  <c r="AE1973" i="3"/>
  <c r="AD1973" i="3"/>
  <c r="AC1973" i="3"/>
  <c r="AB1973" i="3"/>
  <c r="AA1973" i="3"/>
  <c r="Q1973" i="3"/>
  <c r="P1973" i="3"/>
  <c r="O1973" i="3"/>
  <c r="N1973" i="3"/>
  <c r="AI1972" i="3"/>
  <c r="AH1972" i="3"/>
  <c r="AG1972" i="3"/>
  <c r="AF1972" i="3"/>
  <c r="AE1972" i="3"/>
  <c r="AD1972" i="3"/>
  <c r="AC1972" i="3"/>
  <c r="AB1972" i="3"/>
  <c r="AA1972" i="3"/>
  <c r="Q1972" i="3"/>
  <c r="P1972" i="3"/>
  <c r="O1972" i="3"/>
  <c r="N1972" i="3"/>
  <c r="AI1971" i="3"/>
  <c r="AH1971" i="3"/>
  <c r="AG1971" i="3"/>
  <c r="AF1971" i="3"/>
  <c r="AE1971" i="3"/>
  <c r="AD1971" i="3"/>
  <c r="AC1971" i="3"/>
  <c r="AB1971" i="3"/>
  <c r="AA1971" i="3"/>
  <c r="Q1971" i="3"/>
  <c r="P1971" i="3"/>
  <c r="O1971" i="3"/>
  <c r="N1971" i="3"/>
  <c r="AI1970" i="3"/>
  <c r="AH1970" i="3"/>
  <c r="AG1970" i="3"/>
  <c r="AF1970" i="3"/>
  <c r="AE1970" i="3"/>
  <c r="AD1970" i="3"/>
  <c r="AC1970" i="3"/>
  <c r="AB1970" i="3"/>
  <c r="AA1970" i="3"/>
  <c r="Q1970" i="3"/>
  <c r="P1970" i="3"/>
  <c r="O1970" i="3"/>
  <c r="N1970" i="3"/>
  <c r="AI1969" i="3"/>
  <c r="AH1969" i="3"/>
  <c r="AG1969" i="3"/>
  <c r="AF1969" i="3"/>
  <c r="AE1969" i="3"/>
  <c r="AD1969" i="3"/>
  <c r="AC1969" i="3"/>
  <c r="AB1969" i="3"/>
  <c r="AA1969" i="3"/>
  <c r="Q1969" i="3"/>
  <c r="P1969" i="3"/>
  <c r="O1969" i="3"/>
  <c r="N1969" i="3"/>
  <c r="AI1968" i="3"/>
  <c r="AH1968" i="3"/>
  <c r="AG1968" i="3"/>
  <c r="AF1968" i="3"/>
  <c r="AE1968" i="3"/>
  <c r="AD1968" i="3"/>
  <c r="AC1968" i="3"/>
  <c r="AB1968" i="3"/>
  <c r="AA1968" i="3"/>
  <c r="Q1968" i="3"/>
  <c r="P1968" i="3"/>
  <c r="O1968" i="3"/>
  <c r="N1968" i="3"/>
  <c r="AI1967" i="3"/>
  <c r="AH1967" i="3"/>
  <c r="AG1967" i="3"/>
  <c r="AF1967" i="3"/>
  <c r="AE1967" i="3"/>
  <c r="AD1967" i="3"/>
  <c r="AC1967" i="3"/>
  <c r="AB1967" i="3"/>
  <c r="AA1967" i="3"/>
  <c r="Q1967" i="3"/>
  <c r="P1967" i="3"/>
  <c r="O1967" i="3"/>
  <c r="N1967" i="3"/>
  <c r="AI1966" i="3"/>
  <c r="AH1966" i="3"/>
  <c r="AG1966" i="3"/>
  <c r="AF1966" i="3"/>
  <c r="AE1966" i="3"/>
  <c r="AD1966" i="3"/>
  <c r="AC1966" i="3"/>
  <c r="AB1966" i="3"/>
  <c r="AA1966" i="3"/>
  <c r="Q1966" i="3"/>
  <c r="P1966" i="3"/>
  <c r="O1966" i="3"/>
  <c r="N1966" i="3"/>
  <c r="AI1965" i="3"/>
  <c r="AH1965" i="3"/>
  <c r="AG1965" i="3"/>
  <c r="AF1965" i="3"/>
  <c r="AE1965" i="3"/>
  <c r="AD1965" i="3"/>
  <c r="AC1965" i="3"/>
  <c r="AB1965" i="3"/>
  <c r="AA1965" i="3"/>
  <c r="Q1965" i="3"/>
  <c r="P1965" i="3"/>
  <c r="O1965" i="3"/>
  <c r="N1965" i="3"/>
  <c r="AI1964" i="3"/>
  <c r="AH1964" i="3"/>
  <c r="AG1964" i="3"/>
  <c r="AF1964" i="3"/>
  <c r="AE1964" i="3"/>
  <c r="AD1964" i="3"/>
  <c r="AC1964" i="3"/>
  <c r="AB1964" i="3"/>
  <c r="AA1964" i="3"/>
  <c r="Q1964" i="3"/>
  <c r="P1964" i="3"/>
  <c r="O1964" i="3"/>
  <c r="N1964" i="3"/>
  <c r="AI1963" i="3"/>
  <c r="AH1963" i="3"/>
  <c r="AG1963" i="3"/>
  <c r="AF1963" i="3"/>
  <c r="AE1963" i="3"/>
  <c r="AD1963" i="3"/>
  <c r="AC1963" i="3"/>
  <c r="AB1963" i="3"/>
  <c r="AA1963" i="3"/>
  <c r="Q1963" i="3"/>
  <c r="P1963" i="3"/>
  <c r="O1963" i="3"/>
  <c r="N1963" i="3"/>
  <c r="AI1962" i="3"/>
  <c r="AH1962" i="3"/>
  <c r="AG1962" i="3"/>
  <c r="AF1962" i="3"/>
  <c r="AE1962" i="3"/>
  <c r="AD1962" i="3"/>
  <c r="AC1962" i="3"/>
  <c r="AB1962" i="3"/>
  <c r="AA1962" i="3"/>
  <c r="Q1962" i="3"/>
  <c r="P1962" i="3"/>
  <c r="O1962" i="3"/>
  <c r="N1962" i="3"/>
  <c r="AI1961" i="3"/>
  <c r="AH1961" i="3"/>
  <c r="AG1961" i="3"/>
  <c r="AF1961" i="3"/>
  <c r="AE1961" i="3"/>
  <c r="AD1961" i="3"/>
  <c r="AC1961" i="3"/>
  <c r="AB1961" i="3"/>
  <c r="AA1961" i="3"/>
  <c r="Q1961" i="3"/>
  <c r="P1961" i="3"/>
  <c r="O1961" i="3"/>
  <c r="N1961" i="3"/>
  <c r="AI1960" i="3"/>
  <c r="AH1960" i="3"/>
  <c r="AG1960" i="3"/>
  <c r="AF1960" i="3"/>
  <c r="AE1960" i="3"/>
  <c r="AD1960" i="3"/>
  <c r="AC1960" i="3"/>
  <c r="AB1960" i="3"/>
  <c r="AA1960" i="3"/>
  <c r="Q1960" i="3"/>
  <c r="P1960" i="3"/>
  <c r="O1960" i="3"/>
  <c r="N1960" i="3"/>
  <c r="AI1959" i="3"/>
  <c r="AH1959" i="3"/>
  <c r="AG1959" i="3"/>
  <c r="AF1959" i="3"/>
  <c r="AE1959" i="3"/>
  <c r="AD1959" i="3"/>
  <c r="AC1959" i="3"/>
  <c r="AB1959" i="3"/>
  <c r="AA1959" i="3"/>
  <c r="Q1959" i="3"/>
  <c r="P1959" i="3"/>
  <c r="O1959" i="3"/>
  <c r="N1959" i="3"/>
  <c r="AI1958" i="3"/>
  <c r="AH1958" i="3"/>
  <c r="AG1958" i="3"/>
  <c r="AF1958" i="3"/>
  <c r="AE1958" i="3"/>
  <c r="AD1958" i="3"/>
  <c r="AC1958" i="3"/>
  <c r="AB1958" i="3"/>
  <c r="AA1958" i="3"/>
  <c r="Q1958" i="3"/>
  <c r="P1958" i="3"/>
  <c r="O1958" i="3"/>
  <c r="N1958" i="3"/>
  <c r="AI1957" i="3"/>
  <c r="AH1957" i="3"/>
  <c r="AG1957" i="3"/>
  <c r="AF1957" i="3"/>
  <c r="AE1957" i="3"/>
  <c r="AD1957" i="3"/>
  <c r="AC1957" i="3"/>
  <c r="AB1957" i="3"/>
  <c r="AA1957" i="3"/>
  <c r="Q1957" i="3"/>
  <c r="P1957" i="3"/>
  <c r="O1957" i="3"/>
  <c r="N1957" i="3"/>
  <c r="AI1956" i="3"/>
  <c r="AH1956" i="3"/>
  <c r="AG1956" i="3"/>
  <c r="AF1956" i="3"/>
  <c r="AE1956" i="3"/>
  <c r="AD1956" i="3"/>
  <c r="AC1956" i="3"/>
  <c r="AB1956" i="3"/>
  <c r="AA1956" i="3"/>
  <c r="Q1956" i="3"/>
  <c r="P1956" i="3"/>
  <c r="O1956" i="3"/>
  <c r="N1956" i="3"/>
  <c r="AI1955" i="3"/>
  <c r="AH1955" i="3"/>
  <c r="AG1955" i="3"/>
  <c r="AF1955" i="3"/>
  <c r="AE1955" i="3"/>
  <c r="AD1955" i="3"/>
  <c r="AC1955" i="3"/>
  <c r="AB1955" i="3"/>
  <c r="AA1955" i="3"/>
  <c r="Q1955" i="3"/>
  <c r="P1955" i="3"/>
  <c r="O1955" i="3"/>
  <c r="N1955" i="3"/>
  <c r="AI1954" i="3"/>
  <c r="AH1954" i="3"/>
  <c r="AG1954" i="3"/>
  <c r="AF1954" i="3"/>
  <c r="AE1954" i="3"/>
  <c r="AD1954" i="3"/>
  <c r="AC1954" i="3"/>
  <c r="AB1954" i="3"/>
  <c r="AA1954" i="3"/>
  <c r="Q1954" i="3"/>
  <c r="P1954" i="3"/>
  <c r="O1954" i="3"/>
  <c r="N1954" i="3"/>
  <c r="AI1953" i="3"/>
  <c r="AH1953" i="3"/>
  <c r="AG1953" i="3"/>
  <c r="AF1953" i="3"/>
  <c r="AE1953" i="3"/>
  <c r="AD1953" i="3"/>
  <c r="AC1953" i="3"/>
  <c r="AB1953" i="3"/>
  <c r="AA1953" i="3"/>
  <c r="Q1953" i="3"/>
  <c r="P1953" i="3"/>
  <c r="O1953" i="3"/>
  <c r="N1953" i="3"/>
  <c r="AI1952" i="3"/>
  <c r="AH1952" i="3"/>
  <c r="AG1952" i="3"/>
  <c r="AF1952" i="3"/>
  <c r="AE1952" i="3"/>
  <c r="AD1952" i="3"/>
  <c r="AC1952" i="3"/>
  <c r="AB1952" i="3"/>
  <c r="AA1952" i="3"/>
  <c r="Q1952" i="3"/>
  <c r="P1952" i="3"/>
  <c r="O1952" i="3"/>
  <c r="N1952" i="3"/>
  <c r="AI1951" i="3"/>
  <c r="AH1951" i="3"/>
  <c r="AG1951" i="3"/>
  <c r="AF1951" i="3"/>
  <c r="AE1951" i="3"/>
  <c r="AD1951" i="3"/>
  <c r="AC1951" i="3"/>
  <c r="AB1951" i="3"/>
  <c r="AA1951" i="3"/>
  <c r="Q1951" i="3"/>
  <c r="P1951" i="3"/>
  <c r="O1951" i="3"/>
  <c r="N1951" i="3"/>
  <c r="AI1950" i="3"/>
  <c r="AH1950" i="3"/>
  <c r="AG1950" i="3"/>
  <c r="AF1950" i="3"/>
  <c r="AE1950" i="3"/>
  <c r="AD1950" i="3"/>
  <c r="AC1950" i="3"/>
  <c r="AB1950" i="3"/>
  <c r="AA1950" i="3"/>
  <c r="Q1950" i="3"/>
  <c r="P1950" i="3"/>
  <c r="O1950" i="3"/>
  <c r="N1950" i="3"/>
  <c r="AI1949" i="3"/>
  <c r="AH1949" i="3"/>
  <c r="AG1949" i="3"/>
  <c r="AF1949" i="3"/>
  <c r="AE1949" i="3"/>
  <c r="AD1949" i="3"/>
  <c r="AC1949" i="3"/>
  <c r="AB1949" i="3"/>
  <c r="AA1949" i="3"/>
  <c r="Q1949" i="3"/>
  <c r="P1949" i="3"/>
  <c r="O1949" i="3"/>
  <c r="N1949" i="3"/>
  <c r="AI1948" i="3"/>
  <c r="AH1948" i="3"/>
  <c r="AG1948" i="3"/>
  <c r="AF1948" i="3"/>
  <c r="AE1948" i="3"/>
  <c r="AD1948" i="3"/>
  <c r="AC1948" i="3"/>
  <c r="AB1948" i="3"/>
  <c r="AA1948" i="3"/>
  <c r="Q1948" i="3"/>
  <c r="P1948" i="3"/>
  <c r="O1948" i="3"/>
  <c r="N1948" i="3"/>
  <c r="AI1947" i="3"/>
  <c r="AH1947" i="3"/>
  <c r="AG1947" i="3"/>
  <c r="AF1947" i="3"/>
  <c r="AE1947" i="3"/>
  <c r="AD1947" i="3"/>
  <c r="AC1947" i="3"/>
  <c r="AB1947" i="3"/>
  <c r="AA1947" i="3"/>
  <c r="Q1947" i="3"/>
  <c r="P1947" i="3"/>
  <c r="O1947" i="3"/>
  <c r="N1947" i="3"/>
  <c r="AI1946" i="3"/>
  <c r="AH1946" i="3"/>
  <c r="AG1946" i="3"/>
  <c r="AF1946" i="3"/>
  <c r="AE1946" i="3"/>
  <c r="AD1946" i="3"/>
  <c r="AC1946" i="3"/>
  <c r="AB1946" i="3"/>
  <c r="AA1946" i="3"/>
  <c r="Q1946" i="3"/>
  <c r="P1946" i="3"/>
  <c r="O1946" i="3"/>
  <c r="N1946" i="3"/>
  <c r="AI1945" i="3"/>
  <c r="AH1945" i="3"/>
  <c r="AG1945" i="3"/>
  <c r="AF1945" i="3"/>
  <c r="AE1945" i="3"/>
  <c r="AD1945" i="3"/>
  <c r="AC1945" i="3"/>
  <c r="AB1945" i="3"/>
  <c r="AA1945" i="3"/>
  <c r="Q1945" i="3"/>
  <c r="P1945" i="3"/>
  <c r="O1945" i="3"/>
  <c r="N1945" i="3"/>
  <c r="AI1944" i="3"/>
  <c r="AH1944" i="3"/>
  <c r="AG1944" i="3"/>
  <c r="AF1944" i="3"/>
  <c r="AE1944" i="3"/>
  <c r="AD1944" i="3"/>
  <c r="AC1944" i="3"/>
  <c r="AB1944" i="3"/>
  <c r="AA1944" i="3"/>
  <c r="Q1944" i="3"/>
  <c r="P1944" i="3"/>
  <c r="O1944" i="3"/>
  <c r="N1944" i="3"/>
  <c r="AI1943" i="3"/>
  <c r="AH1943" i="3"/>
  <c r="AG1943" i="3"/>
  <c r="AF1943" i="3"/>
  <c r="AE1943" i="3"/>
  <c r="AD1943" i="3"/>
  <c r="AC1943" i="3"/>
  <c r="AB1943" i="3"/>
  <c r="AA1943" i="3"/>
  <c r="Q1943" i="3"/>
  <c r="P1943" i="3"/>
  <c r="O1943" i="3"/>
  <c r="N1943" i="3"/>
  <c r="AI1942" i="3"/>
  <c r="AH1942" i="3"/>
  <c r="AG1942" i="3"/>
  <c r="AF1942" i="3"/>
  <c r="AE1942" i="3"/>
  <c r="AD1942" i="3"/>
  <c r="AC1942" i="3"/>
  <c r="AB1942" i="3"/>
  <c r="AA1942" i="3"/>
  <c r="Q1942" i="3"/>
  <c r="P1942" i="3"/>
  <c r="O1942" i="3"/>
  <c r="N1942" i="3"/>
  <c r="AI1941" i="3"/>
  <c r="AH1941" i="3"/>
  <c r="AG1941" i="3"/>
  <c r="AF1941" i="3"/>
  <c r="AE1941" i="3"/>
  <c r="AD1941" i="3"/>
  <c r="AC1941" i="3"/>
  <c r="AB1941" i="3"/>
  <c r="AA1941" i="3"/>
  <c r="Q1941" i="3"/>
  <c r="P1941" i="3"/>
  <c r="O1941" i="3"/>
  <c r="N1941" i="3"/>
  <c r="AI1940" i="3"/>
  <c r="AH1940" i="3"/>
  <c r="AG1940" i="3"/>
  <c r="AF1940" i="3"/>
  <c r="AE1940" i="3"/>
  <c r="AD1940" i="3"/>
  <c r="AC1940" i="3"/>
  <c r="AB1940" i="3"/>
  <c r="AA1940" i="3"/>
  <c r="Q1940" i="3"/>
  <c r="P1940" i="3"/>
  <c r="O1940" i="3"/>
  <c r="N1940" i="3"/>
  <c r="AI1939" i="3"/>
  <c r="AH1939" i="3"/>
  <c r="AG1939" i="3"/>
  <c r="AF1939" i="3"/>
  <c r="AE1939" i="3"/>
  <c r="AD1939" i="3"/>
  <c r="AC1939" i="3"/>
  <c r="AB1939" i="3"/>
  <c r="AA1939" i="3"/>
  <c r="Q1939" i="3"/>
  <c r="P1939" i="3"/>
  <c r="O1939" i="3"/>
  <c r="N1939" i="3"/>
  <c r="AI1938" i="3"/>
  <c r="AH1938" i="3"/>
  <c r="AG1938" i="3"/>
  <c r="AF1938" i="3"/>
  <c r="AE1938" i="3"/>
  <c r="AD1938" i="3"/>
  <c r="AC1938" i="3"/>
  <c r="AB1938" i="3"/>
  <c r="AA1938" i="3"/>
  <c r="Q1938" i="3"/>
  <c r="P1938" i="3"/>
  <c r="O1938" i="3"/>
  <c r="N1938" i="3"/>
  <c r="AI1937" i="3"/>
  <c r="AH1937" i="3"/>
  <c r="AG1937" i="3"/>
  <c r="AF1937" i="3"/>
  <c r="AE1937" i="3"/>
  <c r="AD1937" i="3"/>
  <c r="AC1937" i="3"/>
  <c r="AB1937" i="3"/>
  <c r="AA1937" i="3"/>
  <c r="Q1937" i="3"/>
  <c r="P1937" i="3"/>
  <c r="O1937" i="3"/>
  <c r="N1937" i="3"/>
  <c r="AI1936" i="3"/>
  <c r="AH1936" i="3"/>
  <c r="AG1936" i="3"/>
  <c r="AF1936" i="3"/>
  <c r="AE1936" i="3"/>
  <c r="AD1936" i="3"/>
  <c r="AC1936" i="3"/>
  <c r="AB1936" i="3"/>
  <c r="AA1936" i="3"/>
  <c r="Q1936" i="3"/>
  <c r="P1936" i="3"/>
  <c r="O1936" i="3"/>
  <c r="N1936" i="3"/>
  <c r="AI1935" i="3"/>
  <c r="AH1935" i="3"/>
  <c r="AG1935" i="3"/>
  <c r="AF1935" i="3"/>
  <c r="AE1935" i="3"/>
  <c r="AD1935" i="3"/>
  <c r="AC1935" i="3"/>
  <c r="AB1935" i="3"/>
  <c r="AA1935" i="3"/>
  <c r="Q1935" i="3"/>
  <c r="P1935" i="3"/>
  <c r="O1935" i="3"/>
  <c r="N1935" i="3"/>
  <c r="AI1934" i="3"/>
  <c r="AH1934" i="3"/>
  <c r="AG1934" i="3"/>
  <c r="AF1934" i="3"/>
  <c r="AE1934" i="3"/>
  <c r="AD1934" i="3"/>
  <c r="AC1934" i="3"/>
  <c r="AB1934" i="3"/>
  <c r="AA1934" i="3"/>
  <c r="Q1934" i="3"/>
  <c r="P1934" i="3"/>
  <c r="O1934" i="3"/>
  <c r="N1934" i="3"/>
  <c r="AI1933" i="3"/>
  <c r="AH1933" i="3"/>
  <c r="AG1933" i="3"/>
  <c r="AF1933" i="3"/>
  <c r="AE1933" i="3"/>
  <c r="AD1933" i="3"/>
  <c r="AC1933" i="3"/>
  <c r="AB1933" i="3"/>
  <c r="AA1933" i="3"/>
  <c r="Q1933" i="3"/>
  <c r="P1933" i="3"/>
  <c r="O1933" i="3"/>
  <c r="N1933" i="3"/>
  <c r="AI1932" i="3"/>
  <c r="AH1932" i="3"/>
  <c r="AG1932" i="3"/>
  <c r="AF1932" i="3"/>
  <c r="AE1932" i="3"/>
  <c r="AD1932" i="3"/>
  <c r="AC1932" i="3"/>
  <c r="AB1932" i="3"/>
  <c r="AA1932" i="3"/>
  <c r="Q1932" i="3"/>
  <c r="P1932" i="3"/>
  <c r="O1932" i="3"/>
  <c r="N1932" i="3"/>
  <c r="AI1931" i="3"/>
  <c r="AH1931" i="3"/>
  <c r="AG1931" i="3"/>
  <c r="AF1931" i="3"/>
  <c r="AE1931" i="3"/>
  <c r="AD1931" i="3"/>
  <c r="AC1931" i="3"/>
  <c r="AB1931" i="3"/>
  <c r="AA1931" i="3"/>
  <c r="Q1931" i="3"/>
  <c r="P1931" i="3"/>
  <c r="O1931" i="3"/>
  <c r="N1931" i="3"/>
  <c r="AI1930" i="3"/>
  <c r="AH1930" i="3"/>
  <c r="AG1930" i="3"/>
  <c r="AF1930" i="3"/>
  <c r="AE1930" i="3"/>
  <c r="AD1930" i="3"/>
  <c r="AC1930" i="3"/>
  <c r="AB1930" i="3"/>
  <c r="AA1930" i="3"/>
  <c r="Q1930" i="3"/>
  <c r="P1930" i="3"/>
  <c r="O1930" i="3"/>
  <c r="N1930" i="3"/>
  <c r="AI1929" i="3"/>
  <c r="AH1929" i="3"/>
  <c r="AG1929" i="3"/>
  <c r="AF1929" i="3"/>
  <c r="AE1929" i="3"/>
  <c r="AD1929" i="3"/>
  <c r="AC1929" i="3"/>
  <c r="AB1929" i="3"/>
  <c r="AA1929" i="3"/>
  <c r="Q1929" i="3"/>
  <c r="P1929" i="3"/>
  <c r="O1929" i="3"/>
  <c r="N1929" i="3"/>
  <c r="AI1928" i="3"/>
  <c r="AH1928" i="3"/>
  <c r="AG1928" i="3"/>
  <c r="AF1928" i="3"/>
  <c r="AE1928" i="3"/>
  <c r="AD1928" i="3"/>
  <c r="AC1928" i="3"/>
  <c r="AB1928" i="3"/>
  <c r="AA1928" i="3"/>
  <c r="Q1928" i="3"/>
  <c r="P1928" i="3"/>
  <c r="O1928" i="3"/>
  <c r="N1928" i="3"/>
  <c r="AI1927" i="3"/>
  <c r="AH1927" i="3"/>
  <c r="AG1927" i="3"/>
  <c r="AF1927" i="3"/>
  <c r="AE1927" i="3"/>
  <c r="AD1927" i="3"/>
  <c r="AC1927" i="3"/>
  <c r="AB1927" i="3"/>
  <c r="AA1927" i="3"/>
  <c r="Q1927" i="3"/>
  <c r="P1927" i="3"/>
  <c r="O1927" i="3"/>
  <c r="N1927" i="3"/>
  <c r="AI1926" i="3"/>
  <c r="AH1926" i="3"/>
  <c r="AG1926" i="3"/>
  <c r="AF1926" i="3"/>
  <c r="AE1926" i="3"/>
  <c r="AD1926" i="3"/>
  <c r="AC1926" i="3"/>
  <c r="AB1926" i="3"/>
  <c r="AA1926" i="3"/>
  <c r="Q1926" i="3"/>
  <c r="P1926" i="3"/>
  <c r="O1926" i="3"/>
  <c r="N1926" i="3"/>
  <c r="AI1925" i="3"/>
  <c r="AH1925" i="3"/>
  <c r="AG1925" i="3"/>
  <c r="AF1925" i="3"/>
  <c r="AE1925" i="3"/>
  <c r="AD1925" i="3"/>
  <c r="AC1925" i="3"/>
  <c r="AB1925" i="3"/>
  <c r="AA1925" i="3"/>
  <c r="Q1925" i="3"/>
  <c r="P1925" i="3"/>
  <c r="O1925" i="3"/>
  <c r="N1925" i="3"/>
  <c r="AI1924" i="3"/>
  <c r="AH1924" i="3"/>
  <c r="AG1924" i="3"/>
  <c r="AF1924" i="3"/>
  <c r="AE1924" i="3"/>
  <c r="AD1924" i="3"/>
  <c r="AC1924" i="3"/>
  <c r="AB1924" i="3"/>
  <c r="AA1924" i="3"/>
  <c r="Q1924" i="3"/>
  <c r="P1924" i="3"/>
  <c r="O1924" i="3"/>
  <c r="N1924" i="3"/>
  <c r="AI1923" i="3"/>
  <c r="AH1923" i="3"/>
  <c r="AG1923" i="3"/>
  <c r="AF1923" i="3"/>
  <c r="AE1923" i="3"/>
  <c r="AD1923" i="3"/>
  <c r="AC1923" i="3"/>
  <c r="AB1923" i="3"/>
  <c r="AA1923" i="3"/>
  <c r="Q1923" i="3"/>
  <c r="P1923" i="3"/>
  <c r="O1923" i="3"/>
  <c r="N1923" i="3"/>
  <c r="AI1922" i="3"/>
  <c r="AH1922" i="3"/>
  <c r="AG1922" i="3"/>
  <c r="AF1922" i="3"/>
  <c r="AE1922" i="3"/>
  <c r="AD1922" i="3"/>
  <c r="AC1922" i="3"/>
  <c r="AB1922" i="3"/>
  <c r="AA1922" i="3"/>
  <c r="Q1922" i="3"/>
  <c r="P1922" i="3"/>
  <c r="O1922" i="3"/>
  <c r="N1922" i="3"/>
  <c r="AI1921" i="3"/>
  <c r="AH1921" i="3"/>
  <c r="AG1921" i="3"/>
  <c r="AF1921" i="3"/>
  <c r="AE1921" i="3"/>
  <c r="AD1921" i="3"/>
  <c r="AC1921" i="3"/>
  <c r="AB1921" i="3"/>
  <c r="AA1921" i="3"/>
  <c r="Q1921" i="3"/>
  <c r="P1921" i="3"/>
  <c r="O1921" i="3"/>
  <c r="N1921" i="3"/>
  <c r="AI1920" i="3"/>
  <c r="AH1920" i="3"/>
  <c r="AG1920" i="3"/>
  <c r="AF1920" i="3"/>
  <c r="AE1920" i="3"/>
  <c r="AD1920" i="3"/>
  <c r="AC1920" i="3"/>
  <c r="AB1920" i="3"/>
  <c r="AA1920" i="3"/>
  <c r="Q1920" i="3"/>
  <c r="P1920" i="3"/>
  <c r="O1920" i="3"/>
  <c r="N1920" i="3"/>
  <c r="AI1919" i="3"/>
  <c r="AH1919" i="3"/>
  <c r="AG1919" i="3"/>
  <c r="AF1919" i="3"/>
  <c r="AE1919" i="3"/>
  <c r="AD1919" i="3"/>
  <c r="AC1919" i="3"/>
  <c r="AB1919" i="3"/>
  <c r="AA1919" i="3"/>
  <c r="Q1919" i="3"/>
  <c r="P1919" i="3"/>
  <c r="O1919" i="3"/>
  <c r="N1919" i="3"/>
  <c r="AI1918" i="3"/>
  <c r="AH1918" i="3"/>
  <c r="AG1918" i="3"/>
  <c r="AF1918" i="3"/>
  <c r="AE1918" i="3"/>
  <c r="AD1918" i="3"/>
  <c r="AC1918" i="3"/>
  <c r="AB1918" i="3"/>
  <c r="AA1918" i="3"/>
  <c r="Q1918" i="3"/>
  <c r="P1918" i="3"/>
  <c r="O1918" i="3"/>
  <c r="N1918" i="3"/>
  <c r="AI1917" i="3"/>
  <c r="AH1917" i="3"/>
  <c r="AG1917" i="3"/>
  <c r="AF1917" i="3"/>
  <c r="AE1917" i="3"/>
  <c r="AD1917" i="3"/>
  <c r="AC1917" i="3"/>
  <c r="AB1917" i="3"/>
  <c r="AA1917" i="3"/>
  <c r="Q1917" i="3"/>
  <c r="P1917" i="3"/>
  <c r="O1917" i="3"/>
  <c r="N1917" i="3"/>
  <c r="AI1916" i="3"/>
  <c r="AH1916" i="3"/>
  <c r="AG1916" i="3"/>
  <c r="AF1916" i="3"/>
  <c r="AE1916" i="3"/>
  <c r="AD1916" i="3"/>
  <c r="AC1916" i="3"/>
  <c r="AB1916" i="3"/>
  <c r="AA1916" i="3"/>
  <c r="Q1916" i="3"/>
  <c r="P1916" i="3"/>
  <c r="O1916" i="3"/>
  <c r="N1916" i="3"/>
  <c r="AI1915" i="3"/>
  <c r="AH1915" i="3"/>
  <c r="AG1915" i="3"/>
  <c r="AF1915" i="3"/>
  <c r="AE1915" i="3"/>
  <c r="AD1915" i="3"/>
  <c r="AC1915" i="3"/>
  <c r="AB1915" i="3"/>
  <c r="AA1915" i="3"/>
  <c r="Q1915" i="3"/>
  <c r="P1915" i="3"/>
  <c r="O1915" i="3"/>
  <c r="N1915" i="3"/>
  <c r="AI1914" i="3"/>
  <c r="AH1914" i="3"/>
  <c r="AG1914" i="3"/>
  <c r="AF1914" i="3"/>
  <c r="AE1914" i="3"/>
  <c r="AD1914" i="3"/>
  <c r="AC1914" i="3"/>
  <c r="AB1914" i="3"/>
  <c r="AA1914" i="3"/>
  <c r="Q1914" i="3"/>
  <c r="P1914" i="3"/>
  <c r="O1914" i="3"/>
  <c r="N1914" i="3"/>
  <c r="AI1913" i="3"/>
  <c r="AH1913" i="3"/>
  <c r="AG1913" i="3"/>
  <c r="AF1913" i="3"/>
  <c r="AE1913" i="3"/>
  <c r="AD1913" i="3"/>
  <c r="AC1913" i="3"/>
  <c r="AB1913" i="3"/>
  <c r="AA1913" i="3"/>
  <c r="Q1913" i="3"/>
  <c r="P1913" i="3"/>
  <c r="O1913" i="3"/>
  <c r="N1913" i="3"/>
  <c r="AI1912" i="3"/>
  <c r="AH1912" i="3"/>
  <c r="AG1912" i="3"/>
  <c r="AF1912" i="3"/>
  <c r="AE1912" i="3"/>
  <c r="AD1912" i="3"/>
  <c r="AC1912" i="3"/>
  <c r="AB1912" i="3"/>
  <c r="AA1912" i="3"/>
  <c r="Q1912" i="3"/>
  <c r="P1912" i="3"/>
  <c r="O1912" i="3"/>
  <c r="N1912" i="3"/>
  <c r="AI1911" i="3"/>
  <c r="AH1911" i="3"/>
  <c r="AG1911" i="3"/>
  <c r="AF1911" i="3"/>
  <c r="AE1911" i="3"/>
  <c r="AD1911" i="3"/>
  <c r="AC1911" i="3"/>
  <c r="AB1911" i="3"/>
  <c r="AA1911" i="3"/>
  <c r="Q1911" i="3"/>
  <c r="P1911" i="3"/>
  <c r="O1911" i="3"/>
  <c r="N1911" i="3"/>
  <c r="AI1910" i="3"/>
  <c r="AH1910" i="3"/>
  <c r="AG1910" i="3"/>
  <c r="AF1910" i="3"/>
  <c r="AE1910" i="3"/>
  <c r="AD1910" i="3"/>
  <c r="AC1910" i="3"/>
  <c r="AB1910" i="3"/>
  <c r="AA1910" i="3"/>
  <c r="Q1910" i="3"/>
  <c r="P1910" i="3"/>
  <c r="O1910" i="3"/>
  <c r="N1910" i="3"/>
  <c r="AI1909" i="3"/>
  <c r="AH1909" i="3"/>
  <c r="AG1909" i="3"/>
  <c r="AF1909" i="3"/>
  <c r="AE1909" i="3"/>
  <c r="AD1909" i="3"/>
  <c r="AC1909" i="3"/>
  <c r="AB1909" i="3"/>
  <c r="AA1909" i="3"/>
  <c r="Q1909" i="3"/>
  <c r="P1909" i="3"/>
  <c r="O1909" i="3"/>
  <c r="N1909" i="3"/>
  <c r="AI1908" i="3"/>
  <c r="AH1908" i="3"/>
  <c r="AG1908" i="3"/>
  <c r="AF1908" i="3"/>
  <c r="AE1908" i="3"/>
  <c r="AD1908" i="3"/>
  <c r="AC1908" i="3"/>
  <c r="AB1908" i="3"/>
  <c r="AA1908" i="3"/>
  <c r="Q1908" i="3"/>
  <c r="P1908" i="3"/>
  <c r="O1908" i="3"/>
  <c r="N1908" i="3"/>
  <c r="AI1907" i="3"/>
  <c r="AH1907" i="3"/>
  <c r="AG1907" i="3"/>
  <c r="AF1907" i="3"/>
  <c r="AE1907" i="3"/>
  <c r="AD1907" i="3"/>
  <c r="AC1907" i="3"/>
  <c r="AB1907" i="3"/>
  <c r="AA1907" i="3"/>
  <c r="Q1907" i="3"/>
  <c r="P1907" i="3"/>
  <c r="O1907" i="3"/>
  <c r="N1907" i="3"/>
  <c r="AI1906" i="3"/>
  <c r="AH1906" i="3"/>
  <c r="AG1906" i="3"/>
  <c r="AF1906" i="3"/>
  <c r="AE1906" i="3"/>
  <c r="AD1906" i="3"/>
  <c r="AC1906" i="3"/>
  <c r="AB1906" i="3"/>
  <c r="AA1906" i="3"/>
  <c r="Q1906" i="3"/>
  <c r="P1906" i="3"/>
  <c r="O1906" i="3"/>
  <c r="N1906" i="3"/>
  <c r="AI1905" i="3"/>
  <c r="AH1905" i="3"/>
  <c r="AG1905" i="3"/>
  <c r="AF1905" i="3"/>
  <c r="AE1905" i="3"/>
  <c r="AD1905" i="3"/>
  <c r="AC1905" i="3"/>
  <c r="AB1905" i="3"/>
  <c r="AA1905" i="3"/>
  <c r="Q1905" i="3"/>
  <c r="P1905" i="3"/>
  <c r="O1905" i="3"/>
  <c r="N1905" i="3"/>
  <c r="AI1904" i="3"/>
  <c r="AH1904" i="3"/>
  <c r="AG1904" i="3"/>
  <c r="AF1904" i="3"/>
  <c r="AE1904" i="3"/>
  <c r="AD1904" i="3"/>
  <c r="AC1904" i="3"/>
  <c r="AB1904" i="3"/>
  <c r="AA1904" i="3"/>
  <c r="Q1904" i="3"/>
  <c r="P1904" i="3"/>
  <c r="O1904" i="3"/>
  <c r="N1904" i="3"/>
  <c r="AI1903" i="3"/>
  <c r="AH1903" i="3"/>
  <c r="AG1903" i="3"/>
  <c r="AF1903" i="3"/>
  <c r="AE1903" i="3"/>
  <c r="AD1903" i="3"/>
  <c r="AC1903" i="3"/>
  <c r="AB1903" i="3"/>
  <c r="AA1903" i="3"/>
  <c r="Q1903" i="3"/>
  <c r="P1903" i="3"/>
  <c r="O1903" i="3"/>
  <c r="N1903" i="3"/>
  <c r="AI1902" i="3"/>
  <c r="AH1902" i="3"/>
  <c r="AG1902" i="3"/>
  <c r="AF1902" i="3"/>
  <c r="AE1902" i="3"/>
  <c r="AD1902" i="3"/>
  <c r="AC1902" i="3"/>
  <c r="AB1902" i="3"/>
  <c r="AA1902" i="3"/>
  <c r="Q1902" i="3"/>
  <c r="P1902" i="3"/>
  <c r="O1902" i="3"/>
  <c r="N1902" i="3"/>
  <c r="AI1901" i="3"/>
  <c r="AH1901" i="3"/>
  <c r="AG1901" i="3"/>
  <c r="AF1901" i="3"/>
  <c r="AE1901" i="3"/>
  <c r="AD1901" i="3"/>
  <c r="AC1901" i="3"/>
  <c r="AB1901" i="3"/>
  <c r="AA1901" i="3"/>
  <c r="Q1901" i="3"/>
  <c r="P1901" i="3"/>
  <c r="O1901" i="3"/>
  <c r="N1901" i="3"/>
  <c r="AI1900" i="3"/>
  <c r="AH1900" i="3"/>
  <c r="AG1900" i="3"/>
  <c r="AF1900" i="3"/>
  <c r="AE1900" i="3"/>
  <c r="AD1900" i="3"/>
  <c r="AC1900" i="3"/>
  <c r="AB1900" i="3"/>
  <c r="AA1900" i="3"/>
  <c r="Q1900" i="3"/>
  <c r="P1900" i="3"/>
  <c r="O1900" i="3"/>
  <c r="N1900" i="3"/>
  <c r="AI1899" i="3"/>
  <c r="AH1899" i="3"/>
  <c r="AG1899" i="3"/>
  <c r="AF1899" i="3"/>
  <c r="AE1899" i="3"/>
  <c r="AD1899" i="3"/>
  <c r="AC1899" i="3"/>
  <c r="AB1899" i="3"/>
  <c r="AA1899" i="3"/>
  <c r="Q1899" i="3"/>
  <c r="P1899" i="3"/>
  <c r="O1899" i="3"/>
  <c r="N1899" i="3"/>
  <c r="AI1898" i="3"/>
  <c r="AH1898" i="3"/>
  <c r="AG1898" i="3"/>
  <c r="AF1898" i="3"/>
  <c r="AE1898" i="3"/>
  <c r="AD1898" i="3"/>
  <c r="AC1898" i="3"/>
  <c r="AB1898" i="3"/>
  <c r="AA1898" i="3"/>
  <c r="Q1898" i="3"/>
  <c r="P1898" i="3"/>
  <c r="O1898" i="3"/>
  <c r="N1898" i="3"/>
  <c r="AI1897" i="3"/>
  <c r="AH1897" i="3"/>
  <c r="AG1897" i="3"/>
  <c r="AF1897" i="3"/>
  <c r="AE1897" i="3"/>
  <c r="AD1897" i="3"/>
  <c r="AC1897" i="3"/>
  <c r="AB1897" i="3"/>
  <c r="AA1897" i="3"/>
  <c r="Q1897" i="3"/>
  <c r="P1897" i="3"/>
  <c r="O1897" i="3"/>
  <c r="N1897" i="3"/>
  <c r="AI1896" i="3"/>
  <c r="AH1896" i="3"/>
  <c r="AG1896" i="3"/>
  <c r="AF1896" i="3"/>
  <c r="AE1896" i="3"/>
  <c r="AD1896" i="3"/>
  <c r="AC1896" i="3"/>
  <c r="AB1896" i="3"/>
  <c r="AA1896" i="3"/>
  <c r="Q1896" i="3"/>
  <c r="P1896" i="3"/>
  <c r="O1896" i="3"/>
  <c r="N1896" i="3"/>
  <c r="AI1895" i="3"/>
  <c r="AH1895" i="3"/>
  <c r="AG1895" i="3"/>
  <c r="AF1895" i="3"/>
  <c r="AE1895" i="3"/>
  <c r="AD1895" i="3"/>
  <c r="AC1895" i="3"/>
  <c r="AB1895" i="3"/>
  <c r="AA1895" i="3"/>
  <c r="Q1895" i="3"/>
  <c r="P1895" i="3"/>
  <c r="O1895" i="3"/>
  <c r="N1895" i="3"/>
  <c r="AI1894" i="3"/>
  <c r="AH1894" i="3"/>
  <c r="AG1894" i="3"/>
  <c r="AF1894" i="3"/>
  <c r="AE1894" i="3"/>
  <c r="AD1894" i="3"/>
  <c r="AC1894" i="3"/>
  <c r="AB1894" i="3"/>
  <c r="AA1894" i="3"/>
  <c r="Q1894" i="3"/>
  <c r="P1894" i="3"/>
  <c r="O1894" i="3"/>
  <c r="N1894" i="3"/>
  <c r="AI1893" i="3"/>
  <c r="AH1893" i="3"/>
  <c r="AG1893" i="3"/>
  <c r="AF1893" i="3"/>
  <c r="AE1893" i="3"/>
  <c r="AD1893" i="3"/>
  <c r="AC1893" i="3"/>
  <c r="AB1893" i="3"/>
  <c r="AA1893" i="3"/>
  <c r="Q1893" i="3"/>
  <c r="P1893" i="3"/>
  <c r="O1893" i="3"/>
  <c r="N1893" i="3"/>
  <c r="AI1892" i="3"/>
  <c r="AH1892" i="3"/>
  <c r="AG1892" i="3"/>
  <c r="AF1892" i="3"/>
  <c r="AE1892" i="3"/>
  <c r="AD1892" i="3"/>
  <c r="AC1892" i="3"/>
  <c r="AB1892" i="3"/>
  <c r="AA1892" i="3"/>
  <c r="Q1892" i="3"/>
  <c r="P1892" i="3"/>
  <c r="O1892" i="3"/>
  <c r="N1892" i="3"/>
  <c r="AI1891" i="3"/>
  <c r="AH1891" i="3"/>
  <c r="AG1891" i="3"/>
  <c r="AF1891" i="3"/>
  <c r="AE1891" i="3"/>
  <c r="AD1891" i="3"/>
  <c r="AC1891" i="3"/>
  <c r="AB1891" i="3"/>
  <c r="AA1891" i="3"/>
  <c r="Q1891" i="3"/>
  <c r="P1891" i="3"/>
  <c r="O1891" i="3"/>
  <c r="N1891" i="3"/>
  <c r="AI1890" i="3"/>
  <c r="AH1890" i="3"/>
  <c r="AG1890" i="3"/>
  <c r="AF1890" i="3"/>
  <c r="AE1890" i="3"/>
  <c r="AD1890" i="3"/>
  <c r="AC1890" i="3"/>
  <c r="AB1890" i="3"/>
  <c r="AA1890" i="3"/>
  <c r="Q1890" i="3"/>
  <c r="P1890" i="3"/>
  <c r="O1890" i="3"/>
  <c r="N1890" i="3"/>
  <c r="AI1889" i="3"/>
  <c r="AH1889" i="3"/>
  <c r="AG1889" i="3"/>
  <c r="AF1889" i="3"/>
  <c r="AE1889" i="3"/>
  <c r="AD1889" i="3"/>
  <c r="AC1889" i="3"/>
  <c r="AB1889" i="3"/>
  <c r="AA1889" i="3"/>
  <c r="Q1889" i="3"/>
  <c r="P1889" i="3"/>
  <c r="O1889" i="3"/>
  <c r="N1889" i="3"/>
  <c r="AI1888" i="3"/>
  <c r="AH1888" i="3"/>
  <c r="AG1888" i="3"/>
  <c r="AF1888" i="3"/>
  <c r="AE1888" i="3"/>
  <c r="AD1888" i="3"/>
  <c r="AC1888" i="3"/>
  <c r="AB1888" i="3"/>
  <c r="AA1888" i="3"/>
  <c r="Q1888" i="3"/>
  <c r="P1888" i="3"/>
  <c r="O1888" i="3"/>
  <c r="N1888" i="3"/>
  <c r="AI1887" i="3"/>
  <c r="AH1887" i="3"/>
  <c r="AG1887" i="3"/>
  <c r="AF1887" i="3"/>
  <c r="AE1887" i="3"/>
  <c r="AD1887" i="3"/>
  <c r="AC1887" i="3"/>
  <c r="AB1887" i="3"/>
  <c r="AA1887" i="3"/>
  <c r="Q1887" i="3"/>
  <c r="P1887" i="3"/>
  <c r="O1887" i="3"/>
  <c r="N1887" i="3"/>
  <c r="AI1886" i="3"/>
  <c r="AH1886" i="3"/>
  <c r="AG1886" i="3"/>
  <c r="AF1886" i="3"/>
  <c r="AE1886" i="3"/>
  <c r="AD1886" i="3"/>
  <c r="AC1886" i="3"/>
  <c r="AB1886" i="3"/>
  <c r="AA1886" i="3"/>
  <c r="Q1886" i="3"/>
  <c r="P1886" i="3"/>
  <c r="O1886" i="3"/>
  <c r="N1886" i="3"/>
  <c r="AI1885" i="3"/>
  <c r="AH1885" i="3"/>
  <c r="AG1885" i="3"/>
  <c r="AF1885" i="3"/>
  <c r="AE1885" i="3"/>
  <c r="AD1885" i="3"/>
  <c r="AC1885" i="3"/>
  <c r="AB1885" i="3"/>
  <c r="AA1885" i="3"/>
  <c r="Q1885" i="3"/>
  <c r="P1885" i="3"/>
  <c r="O1885" i="3"/>
  <c r="N1885" i="3"/>
  <c r="AI1884" i="3"/>
  <c r="AH1884" i="3"/>
  <c r="AG1884" i="3"/>
  <c r="AF1884" i="3"/>
  <c r="AE1884" i="3"/>
  <c r="AD1884" i="3"/>
  <c r="AC1884" i="3"/>
  <c r="AB1884" i="3"/>
  <c r="AA1884" i="3"/>
  <c r="Q1884" i="3"/>
  <c r="P1884" i="3"/>
  <c r="O1884" i="3"/>
  <c r="N1884" i="3"/>
  <c r="AI1883" i="3"/>
  <c r="AH1883" i="3"/>
  <c r="AG1883" i="3"/>
  <c r="AF1883" i="3"/>
  <c r="AE1883" i="3"/>
  <c r="AD1883" i="3"/>
  <c r="AC1883" i="3"/>
  <c r="AB1883" i="3"/>
  <c r="AA1883" i="3"/>
  <c r="Q1883" i="3"/>
  <c r="P1883" i="3"/>
  <c r="O1883" i="3"/>
  <c r="N1883" i="3"/>
  <c r="AI1882" i="3"/>
  <c r="AH1882" i="3"/>
  <c r="AG1882" i="3"/>
  <c r="AF1882" i="3"/>
  <c r="AE1882" i="3"/>
  <c r="AD1882" i="3"/>
  <c r="AC1882" i="3"/>
  <c r="AB1882" i="3"/>
  <c r="AA1882" i="3"/>
  <c r="Q1882" i="3"/>
  <c r="P1882" i="3"/>
  <c r="O1882" i="3"/>
  <c r="N1882" i="3"/>
  <c r="AI1881" i="3"/>
  <c r="AH1881" i="3"/>
  <c r="AG1881" i="3"/>
  <c r="AF1881" i="3"/>
  <c r="AE1881" i="3"/>
  <c r="AD1881" i="3"/>
  <c r="AC1881" i="3"/>
  <c r="AB1881" i="3"/>
  <c r="AA1881" i="3"/>
  <c r="Q1881" i="3"/>
  <c r="P1881" i="3"/>
  <c r="O1881" i="3"/>
  <c r="N1881" i="3"/>
  <c r="AI1880" i="3"/>
  <c r="AH1880" i="3"/>
  <c r="AG1880" i="3"/>
  <c r="AF1880" i="3"/>
  <c r="AE1880" i="3"/>
  <c r="AD1880" i="3"/>
  <c r="AC1880" i="3"/>
  <c r="AB1880" i="3"/>
  <c r="AA1880" i="3"/>
  <c r="Q1880" i="3"/>
  <c r="P1880" i="3"/>
  <c r="O1880" i="3"/>
  <c r="N1880" i="3"/>
  <c r="AI1879" i="3"/>
  <c r="AH1879" i="3"/>
  <c r="AG1879" i="3"/>
  <c r="AF1879" i="3"/>
  <c r="AE1879" i="3"/>
  <c r="AD1879" i="3"/>
  <c r="AC1879" i="3"/>
  <c r="AB1879" i="3"/>
  <c r="AA1879" i="3"/>
  <c r="Q1879" i="3"/>
  <c r="P1879" i="3"/>
  <c r="O1879" i="3"/>
  <c r="N1879" i="3"/>
  <c r="AI1878" i="3"/>
  <c r="AH1878" i="3"/>
  <c r="AG1878" i="3"/>
  <c r="AF1878" i="3"/>
  <c r="AE1878" i="3"/>
  <c r="AD1878" i="3"/>
  <c r="AC1878" i="3"/>
  <c r="AB1878" i="3"/>
  <c r="AA1878" i="3"/>
  <c r="Q1878" i="3"/>
  <c r="P1878" i="3"/>
  <c r="O1878" i="3"/>
  <c r="N1878" i="3"/>
  <c r="AI1877" i="3"/>
  <c r="AH1877" i="3"/>
  <c r="AG1877" i="3"/>
  <c r="AF1877" i="3"/>
  <c r="AE1877" i="3"/>
  <c r="AD1877" i="3"/>
  <c r="AC1877" i="3"/>
  <c r="AB1877" i="3"/>
  <c r="AA1877" i="3"/>
  <c r="Q1877" i="3"/>
  <c r="P1877" i="3"/>
  <c r="O1877" i="3"/>
  <c r="N1877" i="3"/>
  <c r="AI1876" i="3"/>
  <c r="AH1876" i="3"/>
  <c r="AG1876" i="3"/>
  <c r="AF1876" i="3"/>
  <c r="AE1876" i="3"/>
  <c r="AD1876" i="3"/>
  <c r="AC1876" i="3"/>
  <c r="AB1876" i="3"/>
  <c r="AA1876" i="3"/>
  <c r="Q1876" i="3"/>
  <c r="P1876" i="3"/>
  <c r="O1876" i="3"/>
  <c r="N1876" i="3"/>
  <c r="AI1875" i="3"/>
  <c r="AH1875" i="3"/>
  <c r="AG1875" i="3"/>
  <c r="AF1875" i="3"/>
  <c r="AE1875" i="3"/>
  <c r="AD1875" i="3"/>
  <c r="AC1875" i="3"/>
  <c r="AB1875" i="3"/>
  <c r="AA1875" i="3"/>
  <c r="Q1875" i="3"/>
  <c r="P1875" i="3"/>
  <c r="O1875" i="3"/>
  <c r="N1875" i="3"/>
  <c r="AI1874" i="3"/>
  <c r="AH1874" i="3"/>
  <c r="AG1874" i="3"/>
  <c r="AF1874" i="3"/>
  <c r="AE1874" i="3"/>
  <c r="AD1874" i="3"/>
  <c r="AC1874" i="3"/>
  <c r="AB1874" i="3"/>
  <c r="AA1874" i="3"/>
  <c r="Q1874" i="3"/>
  <c r="P1874" i="3"/>
  <c r="O1874" i="3"/>
  <c r="N1874" i="3"/>
  <c r="AI1873" i="3"/>
  <c r="AH1873" i="3"/>
  <c r="AG1873" i="3"/>
  <c r="AF1873" i="3"/>
  <c r="AE1873" i="3"/>
  <c r="AD1873" i="3"/>
  <c r="AC1873" i="3"/>
  <c r="AB1873" i="3"/>
  <c r="AA1873" i="3"/>
  <c r="Q1873" i="3"/>
  <c r="P1873" i="3"/>
  <c r="O1873" i="3"/>
  <c r="N1873" i="3"/>
  <c r="AI1872" i="3"/>
  <c r="AH1872" i="3"/>
  <c r="AG1872" i="3"/>
  <c r="AF1872" i="3"/>
  <c r="AE1872" i="3"/>
  <c r="AD1872" i="3"/>
  <c r="AC1872" i="3"/>
  <c r="AB1872" i="3"/>
  <c r="AA1872" i="3"/>
  <c r="Q1872" i="3"/>
  <c r="P1872" i="3"/>
  <c r="O1872" i="3"/>
  <c r="N1872" i="3"/>
  <c r="AI1871" i="3"/>
  <c r="AH1871" i="3"/>
  <c r="AG1871" i="3"/>
  <c r="AF1871" i="3"/>
  <c r="AE1871" i="3"/>
  <c r="AD1871" i="3"/>
  <c r="AC1871" i="3"/>
  <c r="AB1871" i="3"/>
  <c r="AA1871" i="3"/>
  <c r="Q1871" i="3"/>
  <c r="P1871" i="3"/>
  <c r="O1871" i="3"/>
  <c r="N1871" i="3"/>
  <c r="AI1870" i="3"/>
  <c r="AH1870" i="3"/>
  <c r="AG1870" i="3"/>
  <c r="AF1870" i="3"/>
  <c r="AE1870" i="3"/>
  <c r="AD1870" i="3"/>
  <c r="AC1870" i="3"/>
  <c r="AB1870" i="3"/>
  <c r="AA1870" i="3"/>
  <c r="Q1870" i="3"/>
  <c r="P1870" i="3"/>
  <c r="O1870" i="3"/>
  <c r="N1870" i="3"/>
  <c r="AI1869" i="3"/>
  <c r="AH1869" i="3"/>
  <c r="AG1869" i="3"/>
  <c r="AF1869" i="3"/>
  <c r="AE1869" i="3"/>
  <c r="AD1869" i="3"/>
  <c r="AC1869" i="3"/>
  <c r="AB1869" i="3"/>
  <c r="AA1869" i="3"/>
  <c r="Q1869" i="3"/>
  <c r="P1869" i="3"/>
  <c r="O1869" i="3"/>
  <c r="N1869" i="3"/>
  <c r="AI1868" i="3"/>
  <c r="AH1868" i="3"/>
  <c r="AG1868" i="3"/>
  <c r="AF1868" i="3"/>
  <c r="AE1868" i="3"/>
  <c r="AD1868" i="3"/>
  <c r="AC1868" i="3"/>
  <c r="AB1868" i="3"/>
  <c r="AA1868" i="3"/>
  <c r="Q1868" i="3"/>
  <c r="P1868" i="3"/>
  <c r="O1868" i="3"/>
  <c r="N1868" i="3"/>
  <c r="AI1867" i="3"/>
  <c r="AH1867" i="3"/>
  <c r="AG1867" i="3"/>
  <c r="AF1867" i="3"/>
  <c r="AE1867" i="3"/>
  <c r="AD1867" i="3"/>
  <c r="AC1867" i="3"/>
  <c r="AB1867" i="3"/>
  <c r="AA1867" i="3"/>
  <c r="Q1867" i="3"/>
  <c r="P1867" i="3"/>
  <c r="O1867" i="3"/>
  <c r="N1867" i="3"/>
  <c r="AI1866" i="3"/>
  <c r="AH1866" i="3"/>
  <c r="AG1866" i="3"/>
  <c r="AF1866" i="3"/>
  <c r="AE1866" i="3"/>
  <c r="AD1866" i="3"/>
  <c r="AC1866" i="3"/>
  <c r="AB1866" i="3"/>
  <c r="AA1866" i="3"/>
  <c r="Q1866" i="3"/>
  <c r="P1866" i="3"/>
  <c r="O1866" i="3"/>
  <c r="N1866" i="3"/>
  <c r="AI1865" i="3"/>
  <c r="AH1865" i="3"/>
  <c r="AG1865" i="3"/>
  <c r="AF1865" i="3"/>
  <c r="AE1865" i="3"/>
  <c r="AD1865" i="3"/>
  <c r="AC1865" i="3"/>
  <c r="AB1865" i="3"/>
  <c r="AA1865" i="3"/>
  <c r="Q1865" i="3"/>
  <c r="P1865" i="3"/>
  <c r="O1865" i="3"/>
  <c r="N1865" i="3"/>
  <c r="AI1864" i="3"/>
  <c r="AH1864" i="3"/>
  <c r="AG1864" i="3"/>
  <c r="AF1864" i="3"/>
  <c r="AE1864" i="3"/>
  <c r="AD1864" i="3"/>
  <c r="AC1864" i="3"/>
  <c r="AB1864" i="3"/>
  <c r="AA1864" i="3"/>
  <c r="Q1864" i="3"/>
  <c r="P1864" i="3"/>
  <c r="O1864" i="3"/>
  <c r="N1864" i="3"/>
  <c r="AI1863" i="3"/>
  <c r="AH1863" i="3"/>
  <c r="AG1863" i="3"/>
  <c r="AF1863" i="3"/>
  <c r="AE1863" i="3"/>
  <c r="AD1863" i="3"/>
  <c r="AC1863" i="3"/>
  <c r="AB1863" i="3"/>
  <c r="AA1863" i="3"/>
  <c r="Q1863" i="3"/>
  <c r="P1863" i="3"/>
  <c r="O1863" i="3"/>
  <c r="N1863" i="3"/>
  <c r="AI1862" i="3"/>
  <c r="AH1862" i="3"/>
  <c r="AG1862" i="3"/>
  <c r="AF1862" i="3"/>
  <c r="AE1862" i="3"/>
  <c r="AD1862" i="3"/>
  <c r="AC1862" i="3"/>
  <c r="AB1862" i="3"/>
  <c r="AA1862" i="3"/>
  <c r="Q1862" i="3"/>
  <c r="P1862" i="3"/>
  <c r="O1862" i="3"/>
  <c r="N1862" i="3"/>
  <c r="AI1861" i="3"/>
  <c r="AH1861" i="3"/>
  <c r="AG1861" i="3"/>
  <c r="AF1861" i="3"/>
  <c r="AE1861" i="3"/>
  <c r="AD1861" i="3"/>
  <c r="AC1861" i="3"/>
  <c r="AB1861" i="3"/>
  <c r="AA1861" i="3"/>
  <c r="Q1861" i="3"/>
  <c r="P1861" i="3"/>
  <c r="O1861" i="3"/>
  <c r="N1861" i="3"/>
  <c r="AI1860" i="3"/>
  <c r="AH1860" i="3"/>
  <c r="AG1860" i="3"/>
  <c r="AF1860" i="3"/>
  <c r="AE1860" i="3"/>
  <c r="AD1860" i="3"/>
  <c r="AC1860" i="3"/>
  <c r="AB1860" i="3"/>
  <c r="AA1860" i="3"/>
  <c r="Q1860" i="3"/>
  <c r="P1860" i="3"/>
  <c r="O1860" i="3"/>
  <c r="N1860" i="3"/>
  <c r="AI1859" i="3"/>
  <c r="AH1859" i="3"/>
  <c r="AG1859" i="3"/>
  <c r="AF1859" i="3"/>
  <c r="AE1859" i="3"/>
  <c r="AD1859" i="3"/>
  <c r="AC1859" i="3"/>
  <c r="AB1859" i="3"/>
  <c r="AA1859" i="3"/>
  <c r="Q1859" i="3"/>
  <c r="P1859" i="3"/>
  <c r="O1859" i="3"/>
  <c r="N1859" i="3"/>
  <c r="AI1858" i="3"/>
  <c r="AH1858" i="3"/>
  <c r="AG1858" i="3"/>
  <c r="AF1858" i="3"/>
  <c r="AE1858" i="3"/>
  <c r="AD1858" i="3"/>
  <c r="AC1858" i="3"/>
  <c r="AB1858" i="3"/>
  <c r="AA1858" i="3"/>
  <c r="Q1858" i="3"/>
  <c r="P1858" i="3"/>
  <c r="O1858" i="3"/>
  <c r="N1858" i="3"/>
  <c r="AI1857" i="3"/>
  <c r="AH1857" i="3"/>
  <c r="AG1857" i="3"/>
  <c r="AF1857" i="3"/>
  <c r="AE1857" i="3"/>
  <c r="AD1857" i="3"/>
  <c r="AC1857" i="3"/>
  <c r="AB1857" i="3"/>
  <c r="AA1857" i="3"/>
  <c r="Q1857" i="3"/>
  <c r="P1857" i="3"/>
  <c r="O1857" i="3"/>
  <c r="N1857" i="3"/>
  <c r="AI1856" i="3"/>
  <c r="AH1856" i="3"/>
  <c r="AG1856" i="3"/>
  <c r="AF1856" i="3"/>
  <c r="AE1856" i="3"/>
  <c r="AD1856" i="3"/>
  <c r="AC1856" i="3"/>
  <c r="AB1856" i="3"/>
  <c r="AA1856" i="3"/>
  <c r="Q1856" i="3"/>
  <c r="P1856" i="3"/>
  <c r="O1856" i="3"/>
  <c r="N1856" i="3"/>
  <c r="AI1855" i="3"/>
  <c r="AH1855" i="3"/>
  <c r="AG1855" i="3"/>
  <c r="AF1855" i="3"/>
  <c r="AE1855" i="3"/>
  <c r="AD1855" i="3"/>
  <c r="AC1855" i="3"/>
  <c r="AB1855" i="3"/>
  <c r="AA1855" i="3"/>
  <c r="Q1855" i="3"/>
  <c r="P1855" i="3"/>
  <c r="O1855" i="3"/>
  <c r="N1855" i="3"/>
  <c r="AI1854" i="3"/>
  <c r="AH1854" i="3"/>
  <c r="AG1854" i="3"/>
  <c r="AF1854" i="3"/>
  <c r="AE1854" i="3"/>
  <c r="AD1854" i="3"/>
  <c r="AC1854" i="3"/>
  <c r="AB1854" i="3"/>
  <c r="AA1854" i="3"/>
  <c r="Q1854" i="3"/>
  <c r="P1854" i="3"/>
  <c r="O1854" i="3"/>
  <c r="N1854" i="3"/>
  <c r="AI1853" i="3"/>
  <c r="AH1853" i="3"/>
  <c r="AG1853" i="3"/>
  <c r="AF1853" i="3"/>
  <c r="AE1853" i="3"/>
  <c r="AD1853" i="3"/>
  <c r="AC1853" i="3"/>
  <c r="AB1853" i="3"/>
  <c r="AA1853" i="3"/>
  <c r="Q1853" i="3"/>
  <c r="P1853" i="3"/>
  <c r="O1853" i="3"/>
  <c r="N1853" i="3"/>
  <c r="AI1852" i="3"/>
  <c r="AH1852" i="3"/>
  <c r="AG1852" i="3"/>
  <c r="AF1852" i="3"/>
  <c r="AE1852" i="3"/>
  <c r="AD1852" i="3"/>
  <c r="AC1852" i="3"/>
  <c r="AB1852" i="3"/>
  <c r="AA1852" i="3"/>
  <c r="Q1852" i="3"/>
  <c r="P1852" i="3"/>
  <c r="O1852" i="3"/>
  <c r="N1852" i="3"/>
  <c r="AI1851" i="3"/>
  <c r="AH1851" i="3"/>
  <c r="AG1851" i="3"/>
  <c r="AF1851" i="3"/>
  <c r="AE1851" i="3"/>
  <c r="AD1851" i="3"/>
  <c r="AC1851" i="3"/>
  <c r="AB1851" i="3"/>
  <c r="AA1851" i="3"/>
  <c r="Q1851" i="3"/>
  <c r="P1851" i="3"/>
  <c r="O1851" i="3"/>
  <c r="N1851" i="3"/>
  <c r="AI1850" i="3"/>
  <c r="AH1850" i="3"/>
  <c r="AG1850" i="3"/>
  <c r="AF1850" i="3"/>
  <c r="AE1850" i="3"/>
  <c r="AD1850" i="3"/>
  <c r="AC1850" i="3"/>
  <c r="AB1850" i="3"/>
  <c r="AA1850" i="3"/>
  <c r="Q1850" i="3"/>
  <c r="P1850" i="3"/>
  <c r="O1850" i="3"/>
  <c r="N1850" i="3"/>
  <c r="AI1849" i="3"/>
  <c r="AH1849" i="3"/>
  <c r="AG1849" i="3"/>
  <c r="AF1849" i="3"/>
  <c r="AE1849" i="3"/>
  <c r="AD1849" i="3"/>
  <c r="AC1849" i="3"/>
  <c r="AB1849" i="3"/>
  <c r="AA1849" i="3"/>
  <c r="Q1849" i="3"/>
  <c r="P1849" i="3"/>
  <c r="O1849" i="3"/>
  <c r="N1849" i="3"/>
  <c r="AI1848" i="3"/>
  <c r="AH1848" i="3"/>
  <c r="AG1848" i="3"/>
  <c r="AF1848" i="3"/>
  <c r="AE1848" i="3"/>
  <c r="AD1848" i="3"/>
  <c r="AC1848" i="3"/>
  <c r="AB1848" i="3"/>
  <c r="AA1848" i="3"/>
  <c r="Q1848" i="3"/>
  <c r="P1848" i="3"/>
  <c r="O1848" i="3"/>
  <c r="N1848" i="3"/>
  <c r="AI1847" i="3"/>
  <c r="AH1847" i="3"/>
  <c r="AG1847" i="3"/>
  <c r="AF1847" i="3"/>
  <c r="AE1847" i="3"/>
  <c r="AD1847" i="3"/>
  <c r="AC1847" i="3"/>
  <c r="AB1847" i="3"/>
  <c r="AA1847" i="3"/>
  <c r="Q1847" i="3"/>
  <c r="P1847" i="3"/>
  <c r="O1847" i="3"/>
  <c r="N1847" i="3"/>
  <c r="AI1846" i="3"/>
  <c r="AH1846" i="3"/>
  <c r="AG1846" i="3"/>
  <c r="AF1846" i="3"/>
  <c r="AE1846" i="3"/>
  <c r="AD1846" i="3"/>
  <c r="AC1846" i="3"/>
  <c r="AB1846" i="3"/>
  <c r="AA1846" i="3"/>
  <c r="Q1846" i="3"/>
  <c r="P1846" i="3"/>
  <c r="O1846" i="3"/>
  <c r="N1846" i="3"/>
  <c r="AI1845" i="3"/>
  <c r="AH1845" i="3"/>
  <c r="AG1845" i="3"/>
  <c r="AF1845" i="3"/>
  <c r="AE1845" i="3"/>
  <c r="AD1845" i="3"/>
  <c r="AC1845" i="3"/>
  <c r="AB1845" i="3"/>
  <c r="AA1845" i="3"/>
  <c r="Q1845" i="3"/>
  <c r="P1845" i="3"/>
  <c r="O1845" i="3"/>
  <c r="N1845" i="3"/>
  <c r="AI1844" i="3"/>
  <c r="AH1844" i="3"/>
  <c r="AG1844" i="3"/>
  <c r="AF1844" i="3"/>
  <c r="AE1844" i="3"/>
  <c r="AD1844" i="3"/>
  <c r="AC1844" i="3"/>
  <c r="AB1844" i="3"/>
  <c r="AA1844" i="3"/>
  <c r="Q1844" i="3"/>
  <c r="P1844" i="3"/>
  <c r="O1844" i="3"/>
  <c r="N1844" i="3"/>
  <c r="AI1843" i="3"/>
  <c r="AH1843" i="3"/>
  <c r="AG1843" i="3"/>
  <c r="AF1843" i="3"/>
  <c r="AE1843" i="3"/>
  <c r="AD1843" i="3"/>
  <c r="AC1843" i="3"/>
  <c r="AB1843" i="3"/>
  <c r="AA1843" i="3"/>
  <c r="Q1843" i="3"/>
  <c r="P1843" i="3"/>
  <c r="O1843" i="3"/>
  <c r="N1843" i="3"/>
  <c r="AI1842" i="3"/>
  <c r="AH1842" i="3"/>
  <c r="AG1842" i="3"/>
  <c r="AF1842" i="3"/>
  <c r="AE1842" i="3"/>
  <c r="AD1842" i="3"/>
  <c r="AC1842" i="3"/>
  <c r="AB1842" i="3"/>
  <c r="AA1842" i="3"/>
  <c r="Q1842" i="3"/>
  <c r="P1842" i="3"/>
  <c r="O1842" i="3"/>
  <c r="N1842" i="3"/>
  <c r="AI1841" i="3"/>
  <c r="AH1841" i="3"/>
  <c r="AG1841" i="3"/>
  <c r="AF1841" i="3"/>
  <c r="AE1841" i="3"/>
  <c r="AD1841" i="3"/>
  <c r="AC1841" i="3"/>
  <c r="AB1841" i="3"/>
  <c r="AA1841" i="3"/>
  <c r="Q1841" i="3"/>
  <c r="P1841" i="3"/>
  <c r="O1841" i="3"/>
  <c r="N1841" i="3"/>
  <c r="AI1840" i="3"/>
  <c r="AH1840" i="3"/>
  <c r="AG1840" i="3"/>
  <c r="AF1840" i="3"/>
  <c r="AE1840" i="3"/>
  <c r="AD1840" i="3"/>
  <c r="AC1840" i="3"/>
  <c r="AB1840" i="3"/>
  <c r="AA1840" i="3"/>
  <c r="Q1840" i="3"/>
  <c r="P1840" i="3"/>
  <c r="O1840" i="3"/>
  <c r="N1840" i="3"/>
  <c r="AI1839" i="3"/>
  <c r="AH1839" i="3"/>
  <c r="AG1839" i="3"/>
  <c r="AF1839" i="3"/>
  <c r="AE1839" i="3"/>
  <c r="AD1839" i="3"/>
  <c r="AC1839" i="3"/>
  <c r="AB1839" i="3"/>
  <c r="AA1839" i="3"/>
  <c r="Q1839" i="3"/>
  <c r="P1839" i="3"/>
  <c r="O1839" i="3"/>
  <c r="N1839" i="3"/>
  <c r="AI1838" i="3"/>
  <c r="AH1838" i="3"/>
  <c r="AG1838" i="3"/>
  <c r="AF1838" i="3"/>
  <c r="AE1838" i="3"/>
  <c r="AD1838" i="3"/>
  <c r="AC1838" i="3"/>
  <c r="AB1838" i="3"/>
  <c r="AA1838" i="3"/>
  <c r="Q1838" i="3"/>
  <c r="P1838" i="3"/>
  <c r="O1838" i="3"/>
  <c r="N1838" i="3"/>
  <c r="AI1837" i="3"/>
  <c r="AH1837" i="3"/>
  <c r="AG1837" i="3"/>
  <c r="AF1837" i="3"/>
  <c r="AE1837" i="3"/>
  <c r="AD1837" i="3"/>
  <c r="AC1837" i="3"/>
  <c r="AB1837" i="3"/>
  <c r="AA1837" i="3"/>
  <c r="Q1837" i="3"/>
  <c r="P1837" i="3"/>
  <c r="O1837" i="3"/>
  <c r="N1837" i="3"/>
  <c r="AI1836" i="3"/>
  <c r="AH1836" i="3"/>
  <c r="AG1836" i="3"/>
  <c r="AF1836" i="3"/>
  <c r="AE1836" i="3"/>
  <c r="AD1836" i="3"/>
  <c r="AC1836" i="3"/>
  <c r="AB1836" i="3"/>
  <c r="AA1836" i="3"/>
  <c r="Q1836" i="3"/>
  <c r="P1836" i="3"/>
  <c r="O1836" i="3"/>
  <c r="N1836" i="3"/>
  <c r="AI1835" i="3"/>
  <c r="AH1835" i="3"/>
  <c r="AG1835" i="3"/>
  <c r="AF1835" i="3"/>
  <c r="AE1835" i="3"/>
  <c r="AD1835" i="3"/>
  <c r="AC1835" i="3"/>
  <c r="AB1835" i="3"/>
  <c r="AA1835" i="3"/>
  <c r="Q1835" i="3"/>
  <c r="P1835" i="3"/>
  <c r="O1835" i="3"/>
  <c r="N1835" i="3"/>
  <c r="AI1834" i="3"/>
  <c r="AH1834" i="3"/>
  <c r="AG1834" i="3"/>
  <c r="AF1834" i="3"/>
  <c r="AE1834" i="3"/>
  <c r="AD1834" i="3"/>
  <c r="AC1834" i="3"/>
  <c r="AB1834" i="3"/>
  <c r="AA1834" i="3"/>
  <c r="Q1834" i="3"/>
  <c r="P1834" i="3"/>
  <c r="O1834" i="3"/>
  <c r="N1834" i="3"/>
  <c r="AI1833" i="3"/>
  <c r="AH1833" i="3"/>
  <c r="AG1833" i="3"/>
  <c r="AF1833" i="3"/>
  <c r="AE1833" i="3"/>
  <c r="AD1833" i="3"/>
  <c r="AC1833" i="3"/>
  <c r="AB1833" i="3"/>
  <c r="AA1833" i="3"/>
  <c r="Q1833" i="3"/>
  <c r="P1833" i="3"/>
  <c r="O1833" i="3"/>
  <c r="N1833" i="3"/>
  <c r="AI1832" i="3"/>
  <c r="AH1832" i="3"/>
  <c r="AG1832" i="3"/>
  <c r="AF1832" i="3"/>
  <c r="AE1832" i="3"/>
  <c r="AD1832" i="3"/>
  <c r="AC1832" i="3"/>
  <c r="AB1832" i="3"/>
  <c r="AA1832" i="3"/>
  <c r="Q1832" i="3"/>
  <c r="P1832" i="3"/>
  <c r="O1832" i="3"/>
  <c r="N1832" i="3"/>
  <c r="AI1831" i="3"/>
  <c r="AH1831" i="3"/>
  <c r="AG1831" i="3"/>
  <c r="AF1831" i="3"/>
  <c r="AE1831" i="3"/>
  <c r="AD1831" i="3"/>
  <c r="AC1831" i="3"/>
  <c r="AB1831" i="3"/>
  <c r="AA1831" i="3"/>
  <c r="Q1831" i="3"/>
  <c r="P1831" i="3"/>
  <c r="O1831" i="3"/>
  <c r="N1831" i="3"/>
  <c r="AI1830" i="3"/>
  <c r="AH1830" i="3"/>
  <c r="AG1830" i="3"/>
  <c r="AF1830" i="3"/>
  <c r="AE1830" i="3"/>
  <c r="AD1830" i="3"/>
  <c r="AC1830" i="3"/>
  <c r="AB1830" i="3"/>
  <c r="AA1830" i="3"/>
  <c r="Q1830" i="3"/>
  <c r="P1830" i="3"/>
  <c r="O1830" i="3"/>
  <c r="N1830" i="3"/>
  <c r="AI1829" i="3"/>
  <c r="AH1829" i="3"/>
  <c r="AG1829" i="3"/>
  <c r="AF1829" i="3"/>
  <c r="AE1829" i="3"/>
  <c r="AD1829" i="3"/>
  <c r="AC1829" i="3"/>
  <c r="AB1829" i="3"/>
  <c r="AA1829" i="3"/>
  <c r="Q1829" i="3"/>
  <c r="P1829" i="3"/>
  <c r="O1829" i="3"/>
  <c r="N1829" i="3"/>
  <c r="AI1828" i="3"/>
  <c r="AH1828" i="3"/>
  <c r="AG1828" i="3"/>
  <c r="AF1828" i="3"/>
  <c r="AE1828" i="3"/>
  <c r="AD1828" i="3"/>
  <c r="AC1828" i="3"/>
  <c r="AB1828" i="3"/>
  <c r="AA1828" i="3"/>
  <c r="Q1828" i="3"/>
  <c r="P1828" i="3"/>
  <c r="O1828" i="3"/>
  <c r="N1828" i="3"/>
  <c r="AI1827" i="3"/>
  <c r="AH1827" i="3"/>
  <c r="AG1827" i="3"/>
  <c r="AF1827" i="3"/>
  <c r="AE1827" i="3"/>
  <c r="AD1827" i="3"/>
  <c r="AC1827" i="3"/>
  <c r="AB1827" i="3"/>
  <c r="AA1827" i="3"/>
  <c r="Q1827" i="3"/>
  <c r="P1827" i="3"/>
  <c r="O1827" i="3"/>
  <c r="N1827" i="3"/>
  <c r="AI1826" i="3"/>
  <c r="AH1826" i="3"/>
  <c r="AG1826" i="3"/>
  <c r="AF1826" i="3"/>
  <c r="AE1826" i="3"/>
  <c r="AD1826" i="3"/>
  <c r="AC1826" i="3"/>
  <c r="AB1826" i="3"/>
  <c r="AA1826" i="3"/>
  <c r="Q1826" i="3"/>
  <c r="P1826" i="3"/>
  <c r="O1826" i="3"/>
  <c r="N1826" i="3"/>
  <c r="AI1825" i="3"/>
  <c r="AH1825" i="3"/>
  <c r="AG1825" i="3"/>
  <c r="AF1825" i="3"/>
  <c r="AE1825" i="3"/>
  <c r="AD1825" i="3"/>
  <c r="AC1825" i="3"/>
  <c r="AB1825" i="3"/>
  <c r="AA1825" i="3"/>
  <c r="Q1825" i="3"/>
  <c r="P1825" i="3"/>
  <c r="O1825" i="3"/>
  <c r="N1825" i="3"/>
  <c r="AI1824" i="3"/>
  <c r="AH1824" i="3"/>
  <c r="AG1824" i="3"/>
  <c r="AF1824" i="3"/>
  <c r="AE1824" i="3"/>
  <c r="AD1824" i="3"/>
  <c r="AC1824" i="3"/>
  <c r="AB1824" i="3"/>
  <c r="AA1824" i="3"/>
  <c r="Q1824" i="3"/>
  <c r="P1824" i="3"/>
  <c r="O1824" i="3"/>
  <c r="N1824" i="3"/>
  <c r="AI1823" i="3"/>
  <c r="AH1823" i="3"/>
  <c r="AG1823" i="3"/>
  <c r="AF1823" i="3"/>
  <c r="AE1823" i="3"/>
  <c r="AD1823" i="3"/>
  <c r="AC1823" i="3"/>
  <c r="AB1823" i="3"/>
  <c r="AA1823" i="3"/>
  <c r="Q1823" i="3"/>
  <c r="P1823" i="3"/>
  <c r="O1823" i="3"/>
  <c r="N1823" i="3"/>
  <c r="AI1822" i="3"/>
  <c r="AH1822" i="3"/>
  <c r="AG1822" i="3"/>
  <c r="AF1822" i="3"/>
  <c r="AE1822" i="3"/>
  <c r="AD1822" i="3"/>
  <c r="AC1822" i="3"/>
  <c r="AB1822" i="3"/>
  <c r="AA1822" i="3"/>
  <c r="Q1822" i="3"/>
  <c r="P1822" i="3"/>
  <c r="O1822" i="3"/>
  <c r="N1822" i="3"/>
  <c r="AI1821" i="3"/>
  <c r="AH1821" i="3"/>
  <c r="AG1821" i="3"/>
  <c r="AF1821" i="3"/>
  <c r="AE1821" i="3"/>
  <c r="AD1821" i="3"/>
  <c r="AC1821" i="3"/>
  <c r="AB1821" i="3"/>
  <c r="AA1821" i="3"/>
  <c r="Q1821" i="3"/>
  <c r="P1821" i="3"/>
  <c r="O1821" i="3"/>
  <c r="N1821" i="3"/>
  <c r="AI1820" i="3"/>
  <c r="AH1820" i="3"/>
  <c r="AG1820" i="3"/>
  <c r="AF1820" i="3"/>
  <c r="AE1820" i="3"/>
  <c r="AD1820" i="3"/>
  <c r="AC1820" i="3"/>
  <c r="AB1820" i="3"/>
  <c r="AA1820" i="3"/>
  <c r="Q1820" i="3"/>
  <c r="P1820" i="3"/>
  <c r="O1820" i="3"/>
  <c r="N1820" i="3"/>
  <c r="AI1819" i="3"/>
  <c r="AH1819" i="3"/>
  <c r="AG1819" i="3"/>
  <c r="AF1819" i="3"/>
  <c r="AE1819" i="3"/>
  <c r="AD1819" i="3"/>
  <c r="AC1819" i="3"/>
  <c r="AB1819" i="3"/>
  <c r="AA1819" i="3"/>
  <c r="Q1819" i="3"/>
  <c r="P1819" i="3"/>
  <c r="O1819" i="3"/>
  <c r="N1819" i="3"/>
  <c r="AI1818" i="3"/>
  <c r="AH1818" i="3"/>
  <c r="AG1818" i="3"/>
  <c r="AF1818" i="3"/>
  <c r="AE1818" i="3"/>
  <c r="AD1818" i="3"/>
  <c r="AC1818" i="3"/>
  <c r="AB1818" i="3"/>
  <c r="AA1818" i="3"/>
  <c r="Q1818" i="3"/>
  <c r="P1818" i="3"/>
  <c r="O1818" i="3"/>
  <c r="N1818" i="3"/>
  <c r="AI1817" i="3"/>
  <c r="AH1817" i="3"/>
  <c r="AG1817" i="3"/>
  <c r="AF1817" i="3"/>
  <c r="AE1817" i="3"/>
  <c r="AD1817" i="3"/>
  <c r="AC1817" i="3"/>
  <c r="AB1817" i="3"/>
  <c r="AA1817" i="3"/>
  <c r="Q1817" i="3"/>
  <c r="P1817" i="3"/>
  <c r="O1817" i="3"/>
  <c r="N1817" i="3"/>
  <c r="AI1816" i="3"/>
  <c r="AH1816" i="3"/>
  <c r="AG1816" i="3"/>
  <c r="AF1816" i="3"/>
  <c r="AE1816" i="3"/>
  <c r="AD1816" i="3"/>
  <c r="AC1816" i="3"/>
  <c r="AB1816" i="3"/>
  <c r="AA1816" i="3"/>
  <c r="Q1816" i="3"/>
  <c r="P1816" i="3"/>
  <c r="O1816" i="3"/>
  <c r="N1816" i="3"/>
  <c r="AI1815" i="3"/>
  <c r="AH1815" i="3"/>
  <c r="AG1815" i="3"/>
  <c r="AF1815" i="3"/>
  <c r="AE1815" i="3"/>
  <c r="AD1815" i="3"/>
  <c r="AC1815" i="3"/>
  <c r="AB1815" i="3"/>
  <c r="AA1815" i="3"/>
  <c r="Q1815" i="3"/>
  <c r="P1815" i="3"/>
  <c r="O1815" i="3"/>
  <c r="N1815" i="3"/>
  <c r="AI1814" i="3"/>
  <c r="AH1814" i="3"/>
  <c r="AG1814" i="3"/>
  <c r="AF1814" i="3"/>
  <c r="AE1814" i="3"/>
  <c r="AD1814" i="3"/>
  <c r="AC1814" i="3"/>
  <c r="AB1814" i="3"/>
  <c r="AA1814" i="3"/>
  <c r="Q1814" i="3"/>
  <c r="P1814" i="3"/>
  <c r="O1814" i="3"/>
  <c r="N1814" i="3"/>
  <c r="AI1813" i="3"/>
  <c r="AH1813" i="3"/>
  <c r="AG1813" i="3"/>
  <c r="AF1813" i="3"/>
  <c r="AE1813" i="3"/>
  <c r="AD1813" i="3"/>
  <c r="AC1813" i="3"/>
  <c r="AB1813" i="3"/>
  <c r="AA1813" i="3"/>
  <c r="Q1813" i="3"/>
  <c r="P1813" i="3"/>
  <c r="O1813" i="3"/>
  <c r="N1813" i="3"/>
  <c r="AI1812" i="3"/>
  <c r="AH1812" i="3"/>
  <c r="AG1812" i="3"/>
  <c r="AF1812" i="3"/>
  <c r="AE1812" i="3"/>
  <c r="AD1812" i="3"/>
  <c r="AC1812" i="3"/>
  <c r="AB1812" i="3"/>
  <c r="AA1812" i="3"/>
  <c r="Q1812" i="3"/>
  <c r="P1812" i="3"/>
  <c r="O1812" i="3"/>
  <c r="N1812" i="3"/>
  <c r="AI1811" i="3"/>
  <c r="AH1811" i="3"/>
  <c r="AG1811" i="3"/>
  <c r="AF1811" i="3"/>
  <c r="AE1811" i="3"/>
  <c r="AD1811" i="3"/>
  <c r="AC1811" i="3"/>
  <c r="AB1811" i="3"/>
  <c r="AA1811" i="3"/>
  <c r="Q1811" i="3"/>
  <c r="P1811" i="3"/>
  <c r="O1811" i="3"/>
  <c r="N1811" i="3"/>
  <c r="AI1810" i="3"/>
  <c r="AH1810" i="3"/>
  <c r="AG1810" i="3"/>
  <c r="AF1810" i="3"/>
  <c r="AE1810" i="3"/>
  <c r="AD1810" i="3"/>
  <c r="AC1810" i="3"/>
  <c r="AB1810" i="3"/>
  <c r="AA1810" i="3"/>
  <c r="Q1810" i="3"/>
  <c r="P1810" i="3"/>
  <c r="O1810" i="3"/>
  <c r="N1810" i="3"/>
  <c r="AI1809" i="3"/>
  <c r="AH1809" i="3"/>
  <c r="AG1809" i="3"/>
  <c r="AF1809" i="3"/>
  <c r="AE1809" i="3"/>
  <c r="AD1809" i="3"/>
  <c r="AC1809" i="3"/>
  <c r="AB1809" i="3"/>
  <c r="AA1809" i="3"/>
  <c r="Q1809" i="3"/>
  <c r="P1809" i="3"/>
  <c r="O1809" i="3"/>
  <c r="N1809" i="3"/>
  <c r="AI1808" i="3"/>
  <c r="AH1808" i="3"/>
  <c r="AG1808" i="3"/>
  <c r="AF1808" i="3"/>
  <c r="AE1808" i="3"/>
  <c r="AD1808" i="3"/>
  <c r="AC1808" i="3"/>
  <c r="AB1808" i="3"/>
  <c r="AA1808" i="3"/>
  <c r="Q1808" i="3"/>
  <c r="P1808" i="3"/>
  <c r="O1808" i="3"/>
  <c r="N1808" i="3"/>
  <c r="AI1807" i="3"/>
  <c r="AH1807" i="3"/>
  <c r="AG1807" i="3"/>
  <c r="AF1807" i="3"/>
  <c r="AE1807" i="3"/>
  <c r="AD1807" i="3"/>
  <c r="AC1807" i="3"/>
  <c r="AB1807" i="3"/>
  <c r="AA1807" i="3"/>
  <c r="Q1807" i="3"/>
  <c r="P1807" i="3"/>
  <c r="O1807" i="3"/>
  <c r="N1807" i="3"/>
  <c r="AI1806" i="3"/>
  <c r="AH1806" i="3"/>
  <c r="AG1806" i="3"/>
  <c r="AF1806" i="3"/>
  <c r="AE1806" i="3"/>
  <c r="AD1806" i="3"/>
  <c r="AC1806" i="3"/>
  <c r="AB1806" i="3"/>
  <c r="AA1806" i="3"/>
  <c r="Q1806" i="3"/>
  <c r="P1806" i="3"/>
  <c r="O1806" i="3"/>
  <c r="N1806" i="3"/>
  <c r="AI1805" i="3"/>
  <c r="AH1805" i="3"/>
  <c r="AG1805" i="3"/>
  <c r="AF1805" i="3"/>
  <c r="AE1805" i="3"/>
  <c r="AD1805" i="3"/>
  <c r="AC1805" i="3"/>
  <c r="AB1805" i="3"/>
  <c r="AA1805" i="3"/>
  <c r="Q1805" i="3"/>
  <c r="P1805" i="3"/>
  <c r="O1805" i="3"/>
  <c r="N1805" i="3"/>
  <c r="AI1804" i="3"/>
  <c r="AH1804" i="3"/>
  <c r="AG1804" i="3"/>
  <c r="AF1804" i="3"/>
  <c r="AE1804" i="3"/>
  <c r="AD1804" i="3"/>
  <c r="AC1804" i="3"/>
  <c r="AB1804" i="3"/>
  <c r="AA1804" i="3"/>
  <c r="Q1804" i="3"/>
  <c r="P1804" i="3"/>
  <c r="O1804" i="3"/>
  <c r="N1804" i="3"/>
  <c r="AI1803" i="3"/>
  <c r="AH1803" i="3"/>
  <c r="AG1803" i="3"/>
  <c r="AF1803" i="3"/>
  <c r="AE1803" i="3"/>
  <c r="AD1803" i="3"/>
  <c r="AC1803" i="3"/>
  <c r="AB1803" i="3"/>
  <c r="AA1803" i="3"/>
  <c r="Q1803" i="3"/>
  <c r="P1803" i="3"/>
  <c r="O1803" i="3"/>
  <c r="N1803" i="3"/>
  <c r="AI1802" i="3"/>
  <c r="AH1802" i="3"/>
  <c r="AG1802" i="3"/>
  <c r="AF1802" i="3"/>
  <c r="AE1802" i="3"/>
  <c r="AD1802" i="3"/>
  <c r="AC1802" i="3"/>
  <c r="AB1802" i="3"/>
  <c r="AA1802" i="3"/>
  <c r="Q1802" i="3"/>
  <c r="P1802" i="3"/>
  <c r="O1802" i="3"/>
  <c r="N1802" i="3"/>
  <c r="AI1801" i="3"/>
  <c r="AH1801" i="3"/>
  <c r="AG1801" i="3"/>
  <c r="AF1801" i="3"/>
  <c r="AE1801" i="3"/>
  <c r="AD1801" i="3"/>
  <c r="AC1801" i="3"/>
  <c r="AB1801" i="3"/>
  <c r="AA1801" i="3"/>
  <c r="Q1801" i="3"/>
  <c r="P1801" i="3"/>
  <c r="O1801" i="3"/>
  <c r="N1801" i="3"/>
  <c r="AI1800" i="3"/>
  <c r="AH1800" i="3"/>
  <c r="AG1800" i="3"/>
  <c r="AF1800" i="3"/>
  <c r="AE1800" i="3"/>
  <c r="AD1800" i="3"/>
  <c r="AC1800" i="3"/>
  <c r="AB1800" i="3"/>
  <c r="AA1800" i="3"/>
  <c r="Q1800" i="3"/>
  <c r="P1800" i="3"/>
  <c r="O1800" i="3"/>
  <c r="N1800" i="3"/>
  <c r="AI1799" i="3"/>
  <c r="AH1799" i="3"/>
  <c r="AG1799" i="3"/>
  <c r="AF1799" i="3"/>
  <c r="AE1799" i="3"/>
  <c r="AD1799" i="3"/>
  <c r="AC1799" i="3"/>
  <c r="AB1799" i="3"/>
  <c r="AA1799" i="3"/>
  <c r="Q1799" i="3"/>
  <c r="P1799" i="3"/>
  <c r="O1799" i="3"/>
  <c r="N1799" i="3"/>
  <c r="AI1798" i="3"/>
  <c r="AH1798" i="3"/>
  <c r="AG1798" i="3"/>
  <c r="AF1798" i="3"/>
  <c r="AE1798" i="3"/>
  <c r="AD1798" i="3"/>
  <c r="AC1798" i="3"/>
  <c r="AB1798" i="3"/>
  <c r="AA1798" i="3"/>
  <c r="Q1798" i="3"/>
  <c r="P1798" i="3"/>
  <c r="O1798" i="3"/>
  <c r="N1798" i="3"/>
  <c r="AI1797" i="3"/>
  <c r="AH1797" i="3"/>
  <c r="AG1797" i="3"/>
  <c r="AF1797" i="3"/>
  <c r="AE1797" i="3"/>
  <c r="AD1797" i="3"/>
  <c r="AC1797" i="3"/>
  <c r="AB1797" i="3"/>
  <c r="AA1797" i="3"/>
  <c r="Q1797" i="3"/>
  <c r="P1797" i="3"/>
  <c r="O1797" i="3"/>
  <c r="N1797" i="3"/>
  <c r="AI1796" i="3"/>
  <c r="AH1796" i="3"/>
  <c r="AG1796" i="3"/>
  <c r="AF1796" i="3"/>
  <c r="AE1796" i="3"/>
  <c r="AD1796" i="3"/>
  <c r="AC1796" i="3"/>
  <c r="AB1796" i="3"/>
  <c r="AA1796" i="3"/>
  <c r="Q1796" i="3"/>
  <c r="P1796" i="3"/>
  <c r="O1796" i="3"/>
  <c r="N1796" i="3"/>
  <c r="AI1795" i="3"/>
  <c r="AH1795" i="3"/>
  <c r="AG1795" i="3"/>
  <c r="AF1795" i="3"/>
  <c r="AE1795" i="3"/>
  <c r="AD1795" i="3"/>
  <c r="AC1795" i="3"/>
  <c r="AB1795" i="3"/>
  <c r="AA1795" i="3"/>
  <c r="Q1795" i="3"/>
  <c r="P1795" i="3"/>
  <c r="O1795" i="3"/>
  <c r="N1795" i="3"/>
  <c r="AI1794" i="3"/>
  <c r="AH1794" i="3"/>
  <c r="AG1794" i="3"/>
  <c r="AF1794" i="3"/>
  <c r="AE1794" i="3"/>
  <c r="AD1794" i="3"/>
  <c r="AC1794" i="3"/>
  <c r="AB1794" i="3"/>
  <c r="AA1794" i="3"/>
  <c r="Q1794" i="3"/>
  <c r="P1794" i="3"/>
  <c r="O1794" i="3"/>
  <c r="N1794" i="3"/>
  <c r="AI1793" i="3"/>
  <c r="AH1793" i="3"/>
  <c r="AG1793" i="3"/>
  <c r="AF1793" i="3"/>
  <c r="AE1793" i="3"/>
  <c r="AD1793" i="3"/>
  <c r="AC1793" i="3"/>
  <c r="AB1793" i="3"/>
  <c r="AA1793" i="3"/>
  <c r="Q1793" i="3"/>
  <c r="P1793" i="3"/>
  <c r="O1793" i="3"/>
  <c r="N1793" i="3"/>
  <c r="AI1792" i="3"/>
  <c r="AH1792" i="3"/>
  <c r="AG1792" i="3"/>
  <c r="AF1792" i="3"/>
  <c r="AE1792" i="3"/>
  <c r="AD1792" i="3"/>
  <c r="AC1792" i="3"/>
  <c r="AB1792" i="3"/>
  <c r="AA1792" i="3"/>
  <c r="Q1792" i="3"/>
  <c r="P1792" i="3"/>
  <c r="O1792" i="3"/>
  <c r="N1792" i="3"/>
  <c r="AI1791" i="3"/>
  <c r="AH1791" i="3"/>
  <c r="AG1791" i="3"/>
  <c r="AF1791" i="3"/>
  <c r="AE1791" i="3"/>
  <c r="AD1791" i="3"/>
  <c r="AC1791" i="3"/>
  <c r="AB1791" i="3"/>
  <c r="AA1791" i="3"/>
  <c r="Q1791" i="3"/>
  <c r="P1791" i="3"/>
  <c r="O1791" i="3"/>
  <c r="N1791" i="3"/>
  <c r="AI1790" i="3"/>
  <c r="AH1790" i="3"/>
  <c r="AG1790" i="3"/>
  <c r="AF1790" i="3"/>
  <c r="AE1790" i="3"/>
  <c r="AD1790" i="3"/>
  <c r="AC1790" i="3"/>
  <c r="AB1790" i="3"/>
  <c r="AA1790" i="3"/>
  <c r="Q1790" i="3"/>
  <c r="P1790" i="3"/>
  <c r="O1790" i="3"/>
  <c r="N1790" i="3"/>
  <c r="AI1789" i="3"/>
  <c r="AH1789" i="3"/>
  <c r="AG1789" i="3"/>
  <c r="AF1789" i="3"/>
  <c r="AE1789" i="3"/>
  <c r="AD1789" i="3"/>
  <c r="AC1789" i="3"/>
  <c r="AB1789" i="3"/>
  <c r="AA1789" i="3"/>
  <c r="Q1789" i="3"/>
  <c r="P1789" i="3"/>
  <c r="O1789" i="3"/>
  <c r="N1789" i="3"/>
  <c r="AI1788" i="3"/>
  <c r="AH1788" i="3"/>
  <c r="AG1788" i="3"/>
  <c r="AF1788" i="3"/>
  <c r="AE1788" i="3"/>
  <c r="AD1788" i="3"/>
  <c r="AC1788" i="3"/>
  <c r="AB1788" i="3"/>
  <c r="AA1788" i="3"/>
  <c r="Q1788" i="3"/>
  <c r="P1788" i="3"/>
  <c r="O1788" i="3"/>
  <c r="N1788" i="3"/>
  <c r="AI1787" i="3"/>
  <c r="AH1787" i="3"/>
  <c r="AG1787" i="3"/>
  <c r="AF1787" i="3"/>
  <c r="AE1787" i="3"/>
  <c r="AD1787" i="3"/>
  <c r="AC1787" i="3"/>
  <c r="AB1787" i="3"/>
  <c r="AA1787" i="3"/>
  <c r="Q1787" i="3"/>
  <c r="P1787" i="3"/>
  <c r="O1787" i="3"/>
  <c r="N1787" i="3"/>
  <c r="AI1786" i="3"/>
  <c r="AH1786" i="3"/>
  <c r="AG1786" i="3"/>
  <c r="AF1786" i="3"/>
  <c r="AE1786" i="3"/>
  <c r="AD1786" i="3"/>
  <c r="AC1786" i="3"/>
  <c r="AB1786" i="3"/>
  <c r="AA1786" i="3"/>
  <c r="Q1786" i="3"/>
  <c r="P1786" i="3"/>
  <c r="O1786" i="3"/>
  <c r="N1786" i="3"/>
  <c r="AI1785" i="3"/>
  <c r="AH1785" i="3"/>
  <c r="AG1785" i="3"/>
  <c r="AF1785" i="3"/>
  <c r="AE1785" i="3"/>
  <c r="AD1785" i="3"/>
  <c r="AC1785" i="3"/>
  <c r="AB1785" i="3"/>
  <c r="AA1785" i="3"/>
  <c r="Q1785" i="3"/>
  <c r="P1785" i="3"/>
  <c r="O1785" i="3"/>
  <c r="N1785" i="3"/>
  <c r="AI1784" i="3"/>
  <c r="AH1784" i="3"/>
  <c r="AG1784" i="3"/>
  <c r="AF1784" i="3"/>
  <c r="AE1784" i="3"/>
  <c r="AD1784" i="3"/>
  <c r="AC1784" i="3"/>
  <c r="AB1784" i="3"/>
  <c r="AA1784" i="3"/>
  <c r="Q1784" i="3"/>
  <c r="P1784" i="3"/>
  <c r="O1784" i="3"/>
  <c r="N1784" i="3"/>
  <c r="AI1783" i="3"/>
  <c r="AH1783" i="3"/>
  <c r="AG1783" i="3"/>
  <c r="AF1783" i="3"/>
  <c r="AE1783" i="3"/>
  <c r="AD1783" i="3"/>
  <c r="AC1783" i="3"/>
  <c r="AB1783" i="3"/>
  <c r="AA1783" i="3"/>
  <c r="Q1783" i="3"/>
  <c r="P1783" i="3"/>
  <c r="O1783" i="3"/>
  <c r="N1783" i="3"/>
  <c r="AI1782" i="3"/>
  <c r="AH1782" i="3"/>
  <c r="AG1782" i="3"/>
  <c r="AF1782" i="3"/>
  <c r="AE1782" i="3"/>
  <c r="AD1782" i="3"/>
  <c r="AC1782" i="3"/>
  <c r="AB1782" i="3"/>
  <c r="AA1782" i="3"/>
  <c r="Q1782" i="3"/>
  <c r="P1782" i="3"/>
  <c r="O1782" i="3"/>
  <c r="N1782" i="3"/>
  <c r="AI1781" i="3"/>
  <c r="AH1781" i="3"/>
  <c r="AG1781" i="3"/>
  <c r="AF1781" i="3"/>
  <c r="AE1781" i="3"/>
  <c r="AD1781" i="3"/>
  <c r="AC1781" i="3"/>
  <c r="AB1781" i="3"/>
  <c r="AA1781" i="3"/>
  <c r="Q1781" i="3"/>
  <c r="P1781" i="3"/>
  <c r="O1781" i="3"/>
  <c r="N1781" i="3"/>
  <c r="AI1780" i="3"/>
  <c r="AH1780" i="3"/>
  <c r="AG1780" i="3"/>
  <c r="AF1780" i="3"/>
  <c r="AE1780" i="3"/>
  <c r="AD1780" i="3"/>
  <c r="AC1780" i="3"/>
  <c r="AB1780" i="3"/>
  <c r="AA1780" i="3"/>
  <c r="Q1780" i="3"/>
  <c r="P1780" i="3"/>
  <c r="O1780" i="3"/>
  <c r="N1780" i="3"/>
  <c r="AI1779" i="3"/>
  <c r="AH1779" i="3"/>
  <c r="AG1779" i="3"/>
  <c r="AF1779" i="3"/>
  <c r="AE1779" i="3"/>
  <c r="AD1779" i="3"/>
  <c r="AC1779" i="3"/>
  <c r="AB1779" i="3"/>
  <c r="AA1779" i="3"/>
  <c r="Q1779" i="3"/>
  <c r="P1779" i="3"/>
  <c r="O1779" i="3"/>
  <c r="N1779" i="3"/>
  <c r="AI1778" i="3"/>
  <c r="AH1778" i="3"/>
  <c r="AG1778" i="3"/>
  <c r="AF1778" i="3"/>
  <c r="AE1778" i="3"/>
  <c r="AD1778" i="3"/>
  <c r="AC1778" i="3"/>
  <c r="AB1778" i="3"/>
  <c r="AA1778" i="3"/>
  <c r="Q1778" i="3"/>
  <c r="P1778" i="3"/>
  <c r="O1778" i="3"/>
  <c r="N1778" i="3"/>
  <c r="AI1777" i="3"/>
  <c r="AH1777" i="3"/>
  <c r="AG1777" i="3"/>
  <c r="AF1777" i="3"/>
  <c r="AE1777" i="3"/>
  <c r="AD1777" i="3"/>
  <c r="AC1777" i="3"/>
  <c r="AB1777" i="3"/>
  <c r="AA1777" i="3"/>
  <c r="Q1777" i="3"/>
  <c r="P1777" i="3"/>
  <c r="O1777" i="3"/>
  <c r="N1777" i="3"/>
  <c r="AI1776" i="3"/>
  <c r="AH1776" i="3"/>
  <c r="AG1776" i="3"/>
  <c r="AF1776" i="3"/>
  <c r="AE1776" i="3"/>
  <c r="AD1776" i="3"/>
  <c r="AC1776" i="3"/>
  <c r="AB1776" i="3"/>
  <c r="AA1776" i="3"/>
  <c r="Q1776" i="3"/>
  <c r="P1776" i="3"/>
  <c r="O1776" i="3"/>
  <c r="N1776" i="3"/>
  <c r="AI1775" i="3"/>
  <c r="AH1775" i="3"/>
  <c r="AG1775" i="3"/>
  <c r="AF1775" i="3"/>
  <c r="AE1775" i="3"/>
  <c r="AD1775" i="3"/>
  <c r="AC1775" i="3"/>
  <c r="AB1775" i="3"/>
  <c r="AA1775" i="3"/>
  <c r="Q1775" i="3"/>
  <c r="P1775" i="3"/>
  <c r="O1775" i="3"/>
  <c r="N1775" i="3"/>
  <c r="AI1774" i="3"/>
  <c r="AH1774" i="3"/>
  <c r="AG1774" i="3"/>
  <c r="AF1774" i="3"/>
  <c r="AE1774" i="3"/>
  <c r="AD1774" i="3"/>
  <c r="AC1774" i="3"/>
  <c r="AB1774" i="3"/>
  <c r="AA1774" i="3"/>
  <c r="Q1774" i="3"/>
  <c r="P1774" i="3"/>
  <c r="O1774" i="3"/>
  <c r="N1774" i="3"/>
  <c r="AI1773" i="3"/>
  <c r="AH1773" i="3"/>
  <c r="AG1773" i="3"/>
  <c r="AF1773" i="3"/>
  <c r="AE1773" i="3"/>
  <c r="AD1773" i="3"/>
  <c r="AC1773" i="3"/>
  <c r="AB1773" i="3"/>
  <c r="AA1773" i="3"/>
  <c r="Q1773" i="3"/>
  <c r="P1773" i="3"/>
  <c r="O1773" i="3"/>
  <c r="N1773" i="3"/>
  <c r="AI1772" i="3"/>
  <c r="AH1772" i="3"/>
  <c r="AG1772" i="3"/>
  <c r="AF1772" i="3"/>
  <c r="AE1772" i="3"/>
  <c r="AD1772" i="3"/>
  <c r="AC1772" i="3"/>
  <c r="AB1772" i="3"/>
  <c r="AA1772" i="3"/>
  <c r="Q1772" i="3"/>
  <c r="P1772" i="3"/>
  <c r="O1772" i="3"/>
  <c r="N1772" i="3"/>
  <c r="AI1771" i="3"/>
  <c r="AH1771" i="3"/>
  <c r="AG1771" i="3"/>
  <c r="AF1771" i="3"/>
  <c r="AE1771" i="3"/>
  <c r="AD1771" i="3"/>
  <c r="AC1771" i="3"/>
  <c r="AB1771" i="3"/>
  <c r="AA1771" i="3"/>
  <c r="Q1771" i="3"/>
  <c r="P1771" i="3"/>
  <c r="O1771" i="3"/>
  <c r="N1771" i="3"/>
  <c r="AI1770" i="3"/>
  <c r="AH1770" i="3"/>
  <c r="AG1770" i="3"/>
  <c r="AF1770" i="3"/>
  <c r="AE1770" i="3"/>
  <c r="AD1770" i="3"/>
  <c r="AC1770" i="3"/>
  <c r="AB1770" i="3"/>
  <c r="AA1770" i="3"/>
  <c r="Q1770" i="3"/>
  <c r="P1770" i="3"/>
  <c r="O1770" i="3"/>
  <c r="N1770" i="3"/>
  <c r="AI1769" i="3"/>
  <c r="AH1769" i="3"/>
  <c r="AG1769" i="3"/>
  <c r="AF1769" i="3"/>
  <c r="AE1769" i="3"/>
  <c r="AD1769" i="3"/>
  <c r="AC1769" i="3"/>
  <c r="AB1769" i="3"/>
  <c r="AA1769" i="3"/>
  <c r="Q1769" i="3"/>
  <c r="P1769" i="3"/>
  <c r="O1769" i="3"/>
  <c r="N1769" i="3"/>
  <c r="AI1768" i="3"/>
  <c r="AH1768" i="3"/>
  <c r="AG1768" i="3"/>
  <c r="AF1768" i="3"/>
  <c r="AE1768" i="3"/>
  <c r="AD1768" i="3"/>
  <c r="AC1768" i="3"/>
  <c r="AB1768" i="3"/>
  <c r="AA1768" i="3"/>
  <c r="Q1768" i="3"/>
  <c r="P1768" i="3"/>
  <c r="O1768" i="3"/>
  <c r="N1768" i="3"/>
  <c r="AI1767" i="3"/>
  <c r="AH1767" i="3"/>
  <c r="AG1767" i="3"/>
  <c r="AF1767" i="3"/>
  <c r="AE1767" i="3"/>
  <c r="AD1767" i="3"/>
  <c r="AC1767" i="3"/>
  <c r="AB1767" i="3"/>
  <c r="AA1767" i="3"/>
  <c r="Q1767" i="3"/>
  <c r="P1767" i="3"/>
  <c r="O1767" i="3"/>
  <c r="N1767" i="3"/>
  <c r="AI1766" i="3"/>
  <c r="AH1766" i="3"/>
  <c r="AG1766" i="3"/>
  <c r="AF1766" i="3"/>
  <c r="AE1766" i="3"/>
  <c r="AD1766" i="3"/>
  <c r="AC1766" i="3"/>
  <c r="AB1766" i="3"/>
  <c r="AA1766" i="3"/>
  <c r="Q1766" i="3"/>
  <c r="P1766" i="3"/>
  <c r="O1766" i="3"/>
  <c r="N1766" i="3"/>
  <c r="AI1765" i="3"/>
  <c r="AH1765" i="3"/>
  <c r="AG1765" i="3"/>
  <c r="AF1765" i="3"/>
  <c r="AE1765" i="3"/>
  <c r="AD1765" i="3"/>
  <c r="AC1765" i="3"/>
  <c r="AB1765" i="3"/>
  <c r="AA1765" i="3"/>
  <c r="Q1765" i="3"/>
  <c r="P1765" i="3"/>
  <c r="O1765" i="3"/>
  <c r="N1765" i="3"/>
  <c r="AI1764" i="3"/>
  <c r="AH1764" i="3"/>
  <c r="AG1764" i="3"/>
  <c r="AF1764" i="3"/>
  <c r="AE1764" i="3"/>
  <c r="AD1764" i="3"/>
  <c r="AC1764" i="3"/>
  <c r="AB1764" i="3"/>
  <c r="AA1764" i="3"/>
  <c r="Q1764" i="3"/>
  <c r="P1764" i="3"/>
  <c r="O1764" i="3"/>
  <c r="N1764" i="3"/>
  <c r="AI1763" i="3"/>
  <c r="AH1763" i="3"/>
  <c r="AG1763" i="3"/>
  <c r="AF1763" i="3"/>
  <c r="AE1763" i="3"/>
  <c r="AD1763" i="3"/>
  <c r="AC1763" i="3"/>
  <c r="AB1763" i="3"/>
  <c r="AA1763" i="3"/>
  <c r="Q1763" i="3"/>
  <c r="P1763" i="3"/>
  <c r="O1763" i="3"/>
  <c r="N1763" i="3"/>
  <c r="AI1762" i="3"/>
  <c r="AH1762" i="3"/>
  <c r="AG1762" i="3"/>
  <c r="AF1762" i="3"/>
  <c r="AE1762" i="3"/>
  <c r="AD1762" i="3"/>
  <c r="AC1762" i="3"/>
  <c r="AB1762" i="3"/>
  <c r="AA1762" i="3"/>
  <c r="Q1762" i="3"/>
  <c r="P1762" i="3"/>
  <c r="O1762" i="3"/>
  <c r="N1762" i="3"/>
  <c r="AI1761" i="3"/>
  <c r="AH1761" i="3"/>
  <c r="AG1761" i="3"/>
  <c r="AF1761" i="3"/>
  <c r="AE1761" i="3"/>
  <c r="AD1761" i="3"/>
  <c r="AC1761" i="3"/>
  <c r="AB1761" i="3"/>
  <c r="AA1761" i="3"/>
  <c r="Q1761" i="3"/>
  <c r="P1761" i="3"/>
  <c r="O1761" i="3"/>
  <c r="N1761" i="3"/>
  <c r="AI1760" i="3"/>
  <c r="AH1760" i="3"/>
  <c r="AG1760" i="3"/>
  <c r="AF1760" i="3"/>
  <c r="AE1760" i="3"/>
  <c r="AD1760" i="3"/>
  <c r="AC1760" i="3"/>
  <c r="AB1760" i="3"/>
  <c r="AA1760" i="3"/>
  <c r="Q1760" i="3"/>
  <c r="P1760" i="3"/>
  <c r="O1760" i="3"/>
  <c r="N1760" i="3"/>
  <c r="AI1759" i="3"/>
  <c r="AH1759" i="3"/>
  <c r="AG1759" i="3"/>
  <c r="AF1759" i="3"/>
  <c r="AE1759" i="3"/>
  <c r="AD1759" i="3"/>
  <c r="AC1759" i="3"/>
  <c r="AB1759" i="3"/>
  <c r="AA1759" i="3"/>
  <c r="Q1759" i="3"/>
  <c r="P1759" i="3"/>
  <c r="O1759" i="3"/>
  <c r="N1759" i="3"/>
  <c r="AI1758" i="3"/>
  <c r="AH1758" i="3"/>
  <c r="AG1758" i="3"/>
  <c r="AF1758" i="3"/>
  <c r="AE1758" i="3"/>
  <c r="AD1758" i="3"/>
  <c r="AC1758" i="3"/>
  <c r="AB1758" i="3"/>
  <c r="AA1758" i="3"/>
  <c r="Q1758" i="3"/>
  <c r="P1758" i="3"/>
  <c r="O1758" i="3"/>
  <c r="N1758" i="3"/>
  <c r="AI1757" i="3"/>
  <c r="AH1757" i="3"/>
  <c r="AG1757" i="3"/>
  <c r="AF1757" i="3"/>
  <c r="AE1757" i="3"/>
  <c r="AD1757" i="3"/>
  <c r="AC1757" i="3"/>
  <c r="AB1757" i="3"/>
  <c r="AA1757" i="3"/>
  <c r="Q1757" i="3"/>
  <c r="P1757" i="3"/>
  <c r="O1757" i="3"/>
  <c r="N1757" i="3"/>
  <c r="AI1756" i="3"/>
  <c r="AH1756" i="3"/>
  <c r="AG1756" i="3"/>
  <c r="AF1756" i="3"/>
  <c r="AE1756" i="3"/>
  <c r="AD1756" i="3"/>
  <c r="AC1756" i="3"/>
  <c r="AB1756" i="3"/>
  <c r="AA1756" i="3"/>
  <c r="Q1756" i="3"/>
  <c r="P1756" i="3"/>
  <c r="O1756" i="3"/>
  <c r="N1756" i="3"/>
  <c r="AI1755" i="3"/>
  <c r="AH1755" i="3"/>
  <c r="AG1755" i="3"/>
  <c r="AF1755" i="3"/>
  <c r="AE1755" i="3"/>
  <c r="AD1755" i="3"/>
  <c r="AC1755" i="3"/>
  <c r="AB1755" i="3"/>
  <c r="AA1755" i="3"/>
  <c r="Q1755" i="3"/>
  <c r="P1755" i="3"/>
  <c r="O1755" i="3"/>
  <c r="N1755" i="3"/>
  <c r="AI1754" i="3"/>
  <c r="AH1754" i="3"/>
  <c r="AG1754" i="3"/>
  <c r="AF1754" i="3"/>
  <c r="AE1754" i="3"/>
  <c r="AD1754" i="3"/>
  <c r="AC1754" i="3"/>
  <c r="AB1754" i="3"/>
  <c r="AA1754" i="3"/>
  <c r="Q1754" i="3"/>
  <c r="P1754" i="3"/>
  <c r="O1754" i="3"/>
  <c r="N1754" i="3"/>
  <c r="AI1753" i="3"/>
  <c r="AH1753" i="3"/>
  <c r="AG1753" i="3"/>
  <c r="AF1753" i="3"/>
  <c r="AE1753" i="3"/>
  <c r="AD1753" i="3"/>
  <c r="AC1753" i="3"/>
  <c r="AB1753" i="3"/>
  <c r="AA1753" i="3"/>
  <c r="Q1753" i="3"/>
  <c r="P1753" i="3"/>
  <c r="O1753" i="3"/>
  <c r="N1753" i="3"/>
  <c r="AI1752" i="3"/>
  <c r="AH1752" i="3"/>
  <c r="AG1752" i="3"/>
  <c r="AF1752" i="3"/>
  <c r="AE1752" i="3"/>
  <c r="AD1752" i="3"/>
  <c r="AC1752" i="3"/>
  <c r="AB1752" i="3"/>
  <c r="AA1752" i="3"/>
  <c r="Q1752" i="3"/>
  <c r="P1752" i="3"/>
  <c r="O1752" i="3"/>
  <c r="N1752" i="3"/>
  <c r="AI1751" i="3"/>
  <c r="AH1751" i="3"/>
  <c r="AG1751" i="3"/>
  <c r="AF1751" i="3"/>
  <c r="AE1751" i="3"/>
  <c r="AD1751" i="3"/>
  <c r="AC1751" i="3"/>
  <c r="AB1751" i="3"/>
  <c r="AA1751" i="3"/>
  <c r="Q1751" i="3"/>
  <c r="P1751" i="3"/>
  <c r="O1751" i="3"/>
  <c r="N1751" i="3"/>
  <c r="AI1750" i="3"/>
  <c r="AH1750" i="3"/>
  <c r="AG1750" i="3"/>
  <c r="AF1750" i="3"/>
  <c r="AE1750" i="3"/>
  <c r="AD1750" i="3"/>
  <c r="AC1750" i="3"/>
  <c r="AB1750" i="3"/>
  <c r="AA1750" i="3"/>
  <c r="Q1750" i="3"/>
  <c r="P1750" i="3"/>
  <c r="O1750" i="3"/>
  <c r="N1750" i="3"/>
  <c r="AI1749" i="3"/>
  <c r="AH1749" i="3"/>
  <c r="AG1749" i="3"/>
  <c r="AF1749" i="3"/>
  <c r="AE1749" i="3"/>
  <c r="AD1749" i="3"/>
  <c r="AC1749" i="3"/>
  <c r="AB1749" i="3"/>
  <c r="AA1749" i="3"/>
  <c r="Q1749" i="3"/>
  <c r="P1749" i="3"/>
  <c r="O1749" i="3"/>
  <c r="N1749" i="3"/>
  <c r="AI1748" i="3"/>
  <c r="AH1748" i="3"/>
  <c r="AG1748" i="3"/>
  <c r="AF1748" i="3"/>
  <c r="AE1748" i="3"/>
  <c r="AD1748" i="3"/>
  <c r="AC1748" i="3"/>
  <c r="AB1748" i="3"/>
  <c r="AA1748" i="3"/>
  <c r="Q1748" i="3"/>
  <c r="P1748" i="3"/>
  <c r="O1748" i="3"/>
  <c r="N1748" i="3"/>
  <c r="AI1747" i="3"/>
  <c r="AH1747" i="3"/>
  <c r="AG1747" i="3"/>
  <c r="AF1747" i="3"/>
  <c r="AE1747" i="3"/>
  <c r="AD1747" i="3"/>
  <c r="AC1747" i="3"/>
  <c r="AB1747" i="3"/>
  <c r="AA1747" i="3"/>
  <c r="Q1747" i="3"/>
  <c r="P1747" i="3"/>
  <c r="O1747" i="3"/>
  <c r="N1747" i="3"/>
  <c r="AI1746" i="3"/>
  <c r="AH1746" i="3"/>
  <c r="AG1746" i="3"/>
  <c r="AF1746" i="3"/>
  <c r="AE1746" i="3"/>
  <c r="AD1746" i="3"/>
  <c r="AC1746" i="3"/>
  <c r="AB1746" i="3"/>
  <c r="AA1746" i="3"/>
  <c r="Q1746" i="3"/>
  <c r="P1746" i="3"/>
  <c r="O1746" i="3"/>
  <c r="N1746" i="3"/>
  <c r="AI1745" i="3"/>
  <c r="AH1745" i="3"/>
  <c r="AG1745" i="3"/>
  <c r="AF1745" i="3"/>
  <c r="AE1745" i="3"/>
  <c r="AD1745" i="3"/>
  <c r="AC1745" i="3"/>
  <c r="AB1745" i="3"/>
  <c r="AA1745" i="3"/>
  <c r="Q1745" i="3"/>
  <c r="P1745" i="3"/>
  <c r="O1745" i="3"/>
  <c r="N1745" i="3"/>
  <c r="AI1744" i="3"/>
  <c r="AH1744" i="3"/>
  <c r="AG1744" i="3"/>
  <c r="AF1744" i="3"/>
  <c r="AE1744" i="3"/>
  <c r="AD1744" i="3"/>
  <c r="AC1744" i="3"/>
  <c r="AB1744" i="3"/>
  <c r="AA1744" i="3"/>
  <c r="Q1744" i="3"/>
  <c r="P1744" i="3"/>
  <c r="O1744" i="3"/>
  <c r="N1744" i="3"/>
  <c r="AI1743" i="3"/>
  <c r="AH1743" i="3"/>
  <c r="AG1743" i="3"/>
  <c r="AF1743" i="3"/>
  <c r="AE1743" i="3"/>
  <c r="AD1743" i="3"/>
  <c r="AC1743" i="3"/>
  <c r="AB1743" i="3"/>
  <c r="AA1743" i="3"/>
  <c r="Q1743" i="3"/>
  <c r="P1743" i="3"/>
  <c r="O1743" i="3"/>
  <c r="N1743" i="3"/>
  <c r="AI1742" i="3"/>
  <c r="AH1742" i="3"/>
  <c r="AG1742" i="3"/>
  <c r="AF1742" i="3"/>
  <c r="AE1742" i="3"/>
  <c r="AD1742" i="3"/>
  <c r="AC1742" i="3"/>
  <c r="AB1742" i="3"/>
  <c r="AA1742" i="3"/>
  <c r="Q1742" i="3"/>
  <c r="P1742" i="3"/>
  <c r="O1742" i="3"/>
  <c r="N1742" i="3"/>
  <c r="AI1741" i="3"/>
  <c r="AH1741" i="3"/>
  <c r="AG1741" i="3"/>
  <c r="AF1741" i="3"/>
  <c r="AE1741" i="3"/>
  <c r="AD1741" i="3"/>
  <c r="AC1741" i="3"/>
  <c r="AB1741" i="3"/>
  <c r="AA1741" i="3"/>
  <c r="Q1741" i="3"/>
  <c r="P1741" i="3"/>
  <c r="O1741" i="3"/>
  <c r="N1741" i="3"/>
  <c r="AI1740" i="3"/>
  <c r="AH1740" i="3"/>
  <c r="AG1740" i="3"/>
  <c r="AF1740" i="3"/>
  <c r="AE1740" i="3"/>
  <c r="AD1740" i="3"/>
  <c r="AC1740" i="3"/>
  <c r="AB1740" i="3"/>
  <c r="AA1740" i="3"/>
  <c r="Q1740" i="3"/>
  <c r="P1740" i="3"/>
  <c r="O1740" i="3"/>
  <c r="N1740" i="3"/>
  <c r="AI1739" i="3"/>
  <c r="AH1739" i="3"/>
  <c r="AG1739" i="3"/>
  <c r="AF1739" i="3"/>
  <c r="AE1739" i="3"/>
  <c r="AD1739" i="3"/>
  <c r="AC1739" i="3"/>
  <c r="AB1739" i="3"/>
  <c r="AA1739" i="3"/>
  <c r="Q1739" i="3"/>
  <c r="P1739" i="3"/>
  <c r="O1739" i="3"/>
  <c r="N1739" i="3"/>
  <c r="AI1738" i="3"/>
  <c r="AH1738" i="3"/>
  <c r="AG1738" i="3"/>
  <c r="AF1738" i="3"/>
  <c r="AE1738" i="3"/>
  <c r="AD1738" i="3"/>
  <c r="AC1738" i="3"/>
  <c r="AB1738" i="3"/>
  <c r="AA1738" i="3"/>
  <c r="Q1738" i="3"/>
  <c r="P1738" i="3"/>
  <c r="O1738" i="3"/>
  <c r="N1738" i="3"/>
  <c r="AI1737" i="3"/>
  <c r="AH1737" i="3"/>
  <c r="AG1737" i="3"/>
  <c r="AF1737" i="3"/>
  <c r="AE1737" i="3"/>
  <c r="AD1737" i="3"/>
  <c r="AC1737" i="3"/>
  <c r="AB1737" i="3"/>
  <c r="AA1737" i="3"/>
  <c r="Q1737" i="3"/>
  <c r="P1737" i="3"/>
  <c r="O1737" i="3"/>
  <c r="N1737" i="3"/>
  <c r="AI1736" i="3"/>
  <c r="AH1736" i="3"/>
  <c r="AG1736" i="3"/>
  <c r="AF1736" i="3"/>
  <c r="AE1736" i="3"/>
  <c r="AD1736" i="3"/>
  <c r="AC1736" i="3"/>
  <c r="AB1736" i="3"/>
  <c r="AA1736" i="3"/>
  <c r="Q1736" i="3"/>
  <c r="P1736" i="3"/>
  <c r="O1736" i="3"/>
  <c r="N1736" i="3"/>
  <c r="AI1735" i="3"/>
  <c r="AH1735" i="3"/>
  <c r="AG1735" i="3"/>
  <c r="AF1735" i="3"/>
  <c r="AE1735" i="3"/>
  <c r="AD1735" i="3"/>
  <c r="AC1735" i="3"/>
  <c r="AB1735" i="3"/>
  <c r="AA1735" i="3"/>
  <c r="Q1735" i="3"/>
  <c r="P1735" i="3"/>
  <c r="O1735" i="3"/>
  <c r="N1735" i="3"/>
  <c r="AI1734" i="3"/>
  <c r="AH1734" i="3"/>
  <c r="AG1734" i="3"/>
  <c r="AF1734" i="3"/>
  <c r="AE1734" i="3"/>
  <c r="AD1734" i="3"/>
  <c r="AC1734" i="3"/>
  <c r="AB1734" i="3"/>
  <c r="AA1734" i="3"/>
  <c r="Q1734" i="3"/>
  <c r="P1734" i="3"/>
  <c r="O1734" i="3"/>
  <c r="N1734" i="3"/>
  <c r="AI1733" i="3"/>
  <c r="AH1733" i="3"/>
  <c r="AG1733" i="3"/>
  <c r="AF1733" i="3"/>
  <c r="AE1733" i="3"/>
  <c r="AD1733" i="3"/>
  <c r="AC1733" i="3"/>
  <c r="AB1733" i="3"/>
  <c r="AA1733" i="3"/>
  <c r="Q1733" i="3"/>
  <c r="P1733" i="3"/>
  <c r="O1733" i="3"/>
  <c r="N1733" i="3"/>
  <c r="AI1732" i="3"/>
  <c r="AH1732" i="3"/>
  <c r="AG1732" i="3"/>
  <c r="AF1732" i="3"/>
  <c r="AE1732" i="3"/>
  <c r="AD1732" i="3"/>
  <c r="AC1732" i="3"/>
  <c r="AB1732" i="3"/>
  <c r="AA1732" i="3"/>
  <c r="Q1732" i="3"/>
  <c r="P1732" i="3"/>
  <c r="O1732" i="3"/>
  <c r="N1732" i="3"/>
  <c r="AI1731" i="3"/>
  <c r="AH1731" i="3"/>
  <c r="AG1731" i="3"/>
  <c r="AF1731" i="3"/>
  <c r="AE1731" i="3"/>
  <c r="AD1731" i="3"/>
  <c r="AC1731" i="3"/>
  <c r="AB1731" i="3"/>
  <c r="AA1731" i="3"/>
  <c r="Q1731" i="3"/>
  <c r="P1731" i="3"/>
  <c r="O1731" i="3"/>
  <c r="N1731" i="3"/>
  <c r="AI1730" i="3"/>
  <c r="AH1730" i="3"/>
  <c r="AG1730" i="3"/>
  <c r="AF1730" i="3"/>
  <c r="AE1730" i="3"/>
  <c r="AD1730" i="3"/>
  <c r="AC1730" i="3"/>
  <c r="AB1730" i="3"/>
  <c r="AA1730" i="3"/>
  <c r="Q1730" i="3"/>
  <c r="P1730" i="3"/>
  <c r="O1730" i="3"/>
  <c r="N1730" i="3"/>
  <c r="AI1729" i="3"/>
  <c r="AH1729" i="3"/>
  <c r="AG1729" i="3"/>
  <c r="AF1729" i="3"/>
  <c r="AE1729" i="3"/>
  <c r="AD1729" i="3"/>
  <c r="AC1729" i="3"/>
  <c r="AB1729" i="3"/>
  <c r="AA1729" i="3"/>
  <c r="Q1729" i="3"/>
  <c r="P1729" i="3"/>
  <c r="O1729" i="3"/>
  <c r="N1729" i="3"/>
  <c r="AI1728" i="3"/>
  <c r="AH1728" i="3"/>
  <c r="AG1728" i="3"/>
  <c r="AF1728" i="3"/>
  <c r="AE1728" i="3"/>
  <c r="AD1728" i="3"/>
  <c r="AC1728" i="3"/>
  <c r="AB1728" i="3"/>
  <c r="AA1728" i="3"/>
  <c r="Q1728" i="3"/>
  <c r="P1728" i="3"/>
  <c r="O1728" i="3"/>
  <c r="N1728" i="3"/>
  <c r="AI1727" i="3"/>
  <c r="AH1727" i="3"/>
  <c r="AG1727" i="3"/>
  <c r="AF1727" i="3"/>
  <c r="AE1727" i="3"/>
  <c r="AD1727" i="3"/>
  <c r="AC1727" i="3"/>
  <c r="AB1727" i="3"/>
  <c r="AA1727" i="3"/>
  <c r="Q1727" i="3"/>
  <c r="P1727" i="3"/>
  <c r="O1727" i="3"/>
  <c r="N1727" i="3"/>
  <c r="AI1726" i="3"/>
  <c r="AH1726" i="3"/>
  <c r="AG1726" i="3"/>
  <c r="AF1726" i="3"/>
  <c r="AE1726" i="3"/>
  <c r="AD1726" i="3"/>
  <c r="AC1726" i="3"/>
  <c r="AB1726" i="3"/>
  <c r="AA1726" i="3"/>
  <c r="Q1726" i="3"/>
  <c r="P1726" i="3"/>
  <c r="O1726" i="3"/>
  <c r="N1726" i="3"/>
  <c r="AI1725" i="3"/>
  <c r="AH1725" i="3"/>
  <c r="AG1725" i="3"/>
  <c r="AF1725" i="3"/>
  <c r="AE1725" i="3"/>
  <c r="AD1725" i="3"/>
  <c r="AC1725" i="3"/>
  <c r="AB1725" i="3"/>
  <c r="AA1725" i="3"/>
  <c r="Q1725" i="3"/>
  <c r="P1725" i="3"/>
  <c r="O1725" i="3"/>
  <c r="N1725" i="3"/>
  <c r="AI1724" i="3"/>
  <c r="AH1724" i="3"/>
  <c r="AG1724" i="3"/>
  <c r="AF1724" i="3"/>
  <c r="AE1724" i="3"/>
  <c r="AD1724" i="3"/>
  <c r="AC1724" i="3"/>
  <c r="AB1724" i="3"/>
  <c r="AA1724" i="3"/>
  <c r="Q1724" i="3"/>
  <c r="P1724" i="3"/>
  <c r="O1724" i="3"/>
  <c r="N1724" i="3"/>
  <c r="AI1723" i="3"/>
  <c r="AH1723" i="3"/>
  <c r="AG1723" i="3"/>
  <c r="AF1723" i="3"/>
  <c r="AE1723" i="3"/>
  <c r="AD1723" i="3"/>
  <c r="AC1723" i="3"/>
  <c r="AB1723" i="3"/>
  <c r="AA1723" i="3"/>
  <c r="Q1723" i="3"/>
  <c r="P1723" i="3"/>
  <c r="O1723" i="3"/>
  <c r="N1723" i="3"/>
  <c r="AI1722" i="3"/>
  <c r="AH1722" i="3"/>
  <c r="AG1722" i="3"/>
  <c r="AF1722" i="3"/>
  <c r="AE1722" i="3"/>
  <c r="AD1722" i="3"/>
  <c r="AC1722" i="3"/>
  <c r="AB1722" i="3"/>
  <c r="AA1722" i="3"/>
  <c r="Q1722" i="3"/>
  <c r="P1722" i="3"/>
  <c r="O1722" i="3"/>
  <c r="N1722" i="3"/>
  <c r="AI1721" i="3"/>
  <c r="AH1721" i="3"/>
  <c r="AG1721" i="3"/>
  <c r="AF1721" i="3"/>
  <c r="AE1721" i="3"/>
  <c r="AD1721" i="3"/>
  <c r="AC1721" i="3"/>
  <c r="AB1721" i="3"/>
  <c r="AA1721" i="3"/>
  <c r="Q1721" i="3"/>
  <c r="P1721" i="3"/>
  <c r="O1721" i="3"/>
  <c r="N1721" i="3"/>
  <c r="AI1720" i="3"/>
  <c r="AH1720" i="3"/>
  <c r="AG1720" i="3"/>
  <c r="AF1720" i="3"/>
  <c r="AE1720" i="3"/>
  <c r="AD1720" i="3"/>
  <c r="AC1720" i="3"/>
  <c r="AB1720" i="3"/>
  <c r="AA1720" i="3"/>
  <c r="Q1720" i="3"/>
  <c r="P1720" i="3"/>
  <c r="O1720" i="3"/>
  <c r="N1720" i="3"/>
  <c r="AI1719" i="3"/>
  <c r="AH1719" i="3"/>
  <c r="AG1719" i="3"/>
  <c r="AF1719" i="3"/>
  <c r="AE1719" i="3"/>
  <c r="AD1719" i="3"/>
  <c r="AC1719" i="3"/>
  <c r="AB1719" i="3"/>
  <c r="AA1719" i="3"/>
  <c r="Q1719" i="3"/>
  <c r="P1719" i="3"/>
  <c r="O1719" i="3"/>
  <c r="N1719" i="3"/>
  <c r="AI1718" i="3"/>
  <c r="AH1718" i="3"/>
  <c r="AG1718" i="3"/>
  <c r="AF1718" i="3"/>
  <c r="AE1718" i="3"/>
  <c r="AD1718" i="3"/>
  <c r="AC1718" i="3"/>
  <c r="AB1718" i="3"/>
  <c r="AA1718" i="3"/>
  <c r="Q1718" i="3"/>
  <c r="P1718" i="3"/>
  <c r="O1718" i="3"/>
  <c r="N1718" i="3"/>
  <c r="AI1717" i="3"/>
  <c r="AH1717" i="3"/>
  <c r="AG1717" i="3"/>
  <c r="AF1717" i="3"/>
  <c r="AE1717" i="3"/>
  <c r="AD1717" i="3"/>
  <c r="AC1717" i="3"/>
  <c r="AB1717" i="3"/>
  <c r="AA1717" i="3"/>
  <c r="Q1717" i="3"/>
  <c r="P1717" i="3"/>
  <c r="O1717" i="3"/>
  <c r="N1717" i="3"/>
  <c r="AI1716" i="3"/>
  <c r="AH1716" i="3"/>
  <c r="AG1716" i="3"/>
  <c r="AF1716" i="3"/>
  <c r="AE1716" i="3"/>
  <c r="AD1716" i="3"/>
  <c r="AC1716" i="3"/>
  <c r="AB1716" i="3"/>
  <c r="AA1716" i="3"/>
  <c r="Q1716" i="3"/>
  <c r="P1716" i="3"/>
  <c r="O1716" i="3"/>
  <c r="N1716" i="3"/>
  <c r="AI1715" i="3"/>
  <c r="AH1715" i="3"/>
  <c r="AG1715" i="3"/>
  <c r="AF1715" i="3"/>
  <c r="AE1715" i="3"/>
  <c r="AD1715" i="3"/>
  <c r="AC1715" i="3"/>
  <c r="AB1715" i="3"/>
  <c r="AA1715" i="3"/>
  <c r="Q1715" i="3"/>
  <c r="P1715" i="3"/>
  <c r="O1715" i="3"/>
  <c r="N1715" i="3"/>
  <c r="AI1714" i="3"/>
  <c r="AH1714" i="3"/>
  <c r="AG1714" i="3"/>
  <c r="AF1714" i="3"/>
  <c r="AE1714" i="3"/>
  <c r="AD1714" i="3"/>
  <c r="AC1714" i="3"/>
  <c r="AB1714" i="3"/>
  <c r="AA1714" i="3"/>
  <c r="Q1714" i="3"/>
  <c r="P1714" i="3"/>
  <c r="O1714" i="3"/>
  <c r="N1714" i="3"/>
  <c r="AI1713" i="3"/>
  <c r="AH1713" i="3"/>
  <c r="AG1713" i="3"/>
  <c r="AF1713" i="3"/>
  <c r="AE1713" i="3"/>
  <c r="AD1713" i="3"/>
  <c r="AC1713" i="3"/>
  <c r="AB1713" i="3"/>
  <c r="AA1713" i="3"/>
  <c r="Q1713" i="3"/>
  <c r="P1713" i="3"/>
  <c r="O1713" i="3"/>
  <c r="N1713" i="3"/>
  <c r="AI1712" i="3"/>
  <c r="AH1712" i="3"/>
  <c r="AG1712" i="3"/>
  <c r="AF1712" i="3"/>
  <c r="AE1712" i="3"/>
  <c r="AD1712" i="3"/>
  <c r="AC1712" i="3"/>
  <c r="AB1712" i="3"/>
  <c r="AA1712" i="3"/>
  <c r="Q1712" i="3"/>
  <c r="P1712" i="3"/>
  <c r="O1712" i="3"/>
  <c r="N1712" i="3"/>
  <c r="AI1711" i="3"/>
  <c r="AH1711" i="3"/>
  <c r="AG1711" i="3"/>
  <c r="AF1711" i="3"/>
  <c r="AE1711" i="3"/>
  <c r="AD1711" i="3"/>
  <c r="AC1711" i="3"/>
  <c r="AB1711" i="3"/>
  <c r="AA1711" i="3"/>
  <c r="Q1711" i="3"/>
  <c r="P1711" i="3"/>
  <c r="O1711" i="3"/>
  <c r="N1711" i="3"/>
  <c r="AI1710" i="3"/>
  <c r="AH1710" i="3"/>
  <c r="AG1710" i="3"/>
  <c r="AF1710" i="3"/>
  <c r="AE1710" i="3"/>
  <c r="AD1710" i="3"/>
  <c r="AC1710" i="3"/>
  <c r="AB1710" i="3"/>
  <c r="AA1710" i="3"/>
  <c r="Q1710" i="3"/>
  <c r="P1710" i="3"/>
  <c r="O1710" i="3"/>
  <c r="N1710" i="3"/>
  <c r="AI1709" i="3"/>
  <c r="AH1709" i="3"/>
  <c r="AG1709" i="3"/>
  <c r="AF1709" i="3"/>
  <c r="AE1709" i="3"/>
  <c r="AD1709" i="3"/>
  <c r="AC1709" i="3"/>
  <c r="AB1709" i="3"/>
  <c r="AA1709" i="3"/>
  <c r="Q1709" i="3"/>
  <c r="P1709" i="3"/>
  <c r="O1709" i="3"/>
  <c r="N1709" i="3"/>
  <c r="AI1708" i="3"/>
  <c r="AH1708" i="3"/>
  <c r="AG1708" i="3"/>
  <c r="AF1708" i="3"/>
  <c r="AE1708" i="3"/>
  <c r="AD1708" i="3"/>
  <c r="AC1708" i="3"/>
  <c r="AB1708" i="3"/>
  <c r="AA1708" i="3"/>
  <c r="Q1708" i="3"/>
  <c r="P1708" i="3"/>
  <c r="O1708" i="3"/>
  <c r="N1708" i="3"/>
  <c r="AI1707" i="3"/>
  <c r="AH1707" i="3"/>
  <c r="AG1707" i="3"/>
  <c r="AF1707" i="3"/>
  <c r="AE1707" i="3"/>
  <c r="AD1707" i="3"/>
  <c r="AC1707" i="3"/>
  <c r="AB1707" i="3"/>
  <c r="AA1707" i="3"/>
  <c r="Q1707" i="3"/>
  <c r="P1707" i="3"/>
  <c r="O1707" i="3"/>
  <c r="N1707" i="3"/>
  <c r="AI1706" i="3"/>
  <c r="AH1706" i="3"/>
  <c r="AG1706" i="3"/>
  <c r="AF1706" i="3"/>
  <c r="AE1706" i="3"/>
  <c r="AD1706" i="3"/>
  <c r="AC1706" i="3"/>
  <c r="AB1706" i="3"/>
  <c r="AA1706" i="3"/>
  <c r="Q1706" i="3"/>
  <c r="P1706" i="3"/>
  <c r="O1706" i="3"/>
  <c r="N1706" i="3"/>
  <c r="AI1705" i="3"/>
  <c r="AH1705" i="3"/>
  <c r="AG1705" i="3"/>
  <c r="AF1705" i="3"/>
  <c r="AE1705" i="3"/>
  <c r="AD1705" i="3"/>
  <c r="AC1705" i="3"/>
  <c r="AB1705" i="3"/>
  <c r="AA1705" i="3"/>
  <c r="Q1705" i="3"/>
  <c r="P1705" i="3"/>
  <c r="O1705" i="3"/>
  <c r="N1705" i="3"/>
  <c r="AI1704" i="3"/>
  <c r="AH1704" i="3"/>
  <c r="AG1704" i="3"/>
  <c r="AF1704" i="3"/>
  <c r="AE1704" i="3"/>
  <c r="AD1704" i="3"/>
  <c r="AC1704" i="3"/>
  <c r="AB1704" i="3"/>
  <c r="AA1704" i="3"/>
  <c r="Q1704" i="3"/>
  <c r="P1704" i="3"/>
  <c r="O1704" i="3"/>
  <c r="N1704" i="3"/>
  <c r="AI1703" i="3"/>
  <c r="AH1703" i="3"/>
  <c r="AG1703" i="3"/>
  <c r="AF1703" i="3"/>
  <c r="AE1703" i="3"/>
  <c r="AD1703" i="3"/>
  <c r="AC1703" i="3"/>
  <c r="AB1703" i="3"/>
  <c r="AA1703" i="3"/>
  <c r="Q1703" i="3"/>
  <c r="P1703" i="3"/>
  <c r="O1703" i="3"/>
  <c r="N1703" i="3"/>
  <c r="AI1702" i="3"/>
  <c r="AH1702" i="3"/>
  <c r="AG1702" i="3"/>
  <c r="AF1702" i="3"/>
  <c r="AE1702" i="3"/>
  <c r="AD1702" i="3"/>
  <c r="AC1702" i="3"/>
  <c r="AB1702" i="3"/>
  <c r="AA1702" i="3"/>
  <c r="Q1702" i="3"/>
  <c r="P1702" i="3"/>
  <c r="O1702" i="3"/>
  <c r="N1702" i="3"/>
  <c r="AI1701" i="3"/>
  <c r="AH1701" i="3"/>
  <c r="AG1701" i="3"/>
  <c r="AF1701" i="3"/>
  <c r="AE1701" i="3"/>
  <c r="AD1701" i="3"/>
  <c r="AC1701" i="3"/>
  <c r="AB1701" i="3"/>
  <c r="AA1701" i="3"/>
  <c r="Q1701" i="3"/>
  <c r="P1701" i="3"/>
  <c r="O1701" i="3"/>
  <c r="N1701" i="3"/>
  <c r="AI1700" i="3"/>
  <c r="AH1700" i="3"/>
  <c r="AG1700" i="3"/>
  <c r="AF1700" i="3"/>
  <c r="AE1700" i="3"/>
  <c r="AD1700" i="3"/>
  <c r="AC1700" i="3"/>
  <c r="AB1700" i="3"/>
  <c r="AA1700" i="3"/>
  <c r="Q1700" i="3"/>
  <c r="P1700" i="3"/>
  <c r="O1700" i="3"/>
  <c r="N1700" i="3"/>
  <c r="AI1699" i="3"/>
  <c r="AH1699" i="3"/>
  <c r="AG1699" i="3"/>
  <c r="AF1699" i="3"/>
  <c r="AE1699" i="3"/>
  <c r="AD1699" i="3"/>
  <c r="AC1699" i="3"/>
  <c r="AB1699" i="3"/>
  <c r="AA1699" i="3"/>
  <c r="Q1699" i="3"/>
  <c r="P1699" i="3"/>
  <c r="O1699" i="3"/>
  <c r="N1699" i="3"/>
  <c r="AI1698" i="3"/>
  <c r="AH1698" i="3"/>
  <c r="AG1698" i="3"/>
  <c r="AF1698" i="3"/>
  <c r="AE1698" i="3"/>
  <c r="AD1698" i="3"/>
  <c r="AC1698" i="3"/>
  <c r="AB1698" i="3"/>
  <c r="AA1698" i="3"/>
  <c r="Q1698" i="3"/>
  <c r="P1698" i="3"/>
  <c r="O1698" i="3"/>
  <c r="N1698" i="3"/>
  <c r="AI1697" i="3"/>
  <c r="AH1697" i="3"/>
  <c r="AG1697" i="3"/>
  <c r="AF1697" i="3"/>
  <c r="AE1697" i="3"/>
  <c r="AD1697" i="3"/>
  <c r="AC1697" i="3"/>
  <c r="AB1697" i="3"/>
  <c r="AA1697" i="3"/>
  <c r="Q1697" i="3"/>
  <c r="P1697" i="3"/>
  <c r="O1697" i="3"/>
  <c r="N1697" i="3"/>
  <c r="AI1696" i="3"/>
  <c r="AH1696" i="3"/>
  <c r="AG1696" i="3"/>
  <c r="AF1696" i="3"/>
  <c r="AE1696" i="3"/>
  <c r="AD1696" i="3"/>
  <c r="AC1696" i="3"/>
  <c r="AB1696" i="3"/>
  <c r="AA1696" i="3"/>
  <c r="Q1696" i="3"/>
  <c r="P1696" i="3"/>
  <c r="O1696" i="3"/>
  <c r="N1696" i="3"/>
  <c r="AI1695" i="3"/>
  <c r="AH1695" i="3"/>
  <c r="AG1695" i="3"/>
  <c r="AF1695" i="3"/>
  <c r="AE1695" i="3"/>
  <c r="AD1695" i="3"/>
  <c r="AC1695" i="3"/>
  <c r="AB1695" i="3"/>
  <c r="AA1695" i="3"/>
  <c r="Q1695" i="3"/>
  <c r="P1695" i="3"/>
  <c r="O1695" i="3"/>
  <c r="N1695" i="3"/>
  <c r="AI1694" i="3"/>
  <c r="AH1694" i="3"/>
  <c r="AG1694" i="3"/>
  <c r="AF1694" i="3"/>
  <c r="AE1694" i="3"/>
  <c r="AD1694" i="3"/>
  <c r="AC1694" i="3"/>
  <c r="AB1694" i="3"/>
  <c r="AA1694" i="3"/>
  <c r="Q1694" i="3"/>
  <c r="P1694" i="3"/>
  <c r="O1694" i="3"/>
  <c r="N1694" i="3"/>
  <c r="AI1693" i="3"/>
  <c r="AH1693" i="3"/>
  <c r="AG1693" i="3"/>
  <c r="AF1693" i="3"/>
  <c r="AE1693" i="3"/>
  <c r="AD1693" i="3"/>
  <c r="AC1693" i="3"/>
  <c r="AB1693" i="3"/>
  <c r="AA1693" i="3"/>
  <c r="Q1693" i="3"/>
  <c r="P1693" i="3"/>
  <c r="O1693" i="3"/>
  <c r="N1693" i="3"/>
  <c r="AI1692" i="3"/>
  <c r="AH1692" i="3"/>
  <c r="AG1692" i="3"/>
  <c r="AF1692" i="3"/>
  <c r="AE1692" i="3"/>
  <c r="AD1692" i="3"/>
  <c r="AC1692" i="3"/>
  <c r="AB1692" i="3"/>
  <c r="AA1692" i="3"/>
  <c r="Q1692" i="3"/>
  <c r="P1692" i="3"/>
  <c r="O1692" i="3"/>
  <c r="N1692" i="3"/>
  <c r="AI1691" i="3"/>
  <c r="AH1691" i="3"/>
  <c r="AG1691" i="3"/>
  <c r="AF1691" i="3"/>
  <c r="AE1691" i="3"/>
  <c r="AD1691" i="3"/>
  <c r="AC1691" i="3"/>
  <c r="AB1691" i="3"/>
  <c r="AA1691" i="3"/>
  <c r="Q1691" i="3"/>
  <c r="P1691" i="3"/>
  <c r="O1691" i="3"/>
  <c r="N1691" i="3"/>
  <c r="AI1690" i="3"/>
  <c r="AH1690" i="3"/>
  <c r="AG1690" i="3"/>
  <c r="AF1690" i="3"/>
  <c r="AE1690" i="3"/>
  <c r="AD1690" i="3"/>
  <c r="AC1690" i="3"/>
  <c r="AB1690" i="3"/>
  <c r="AA1690" i="3"/>
  <c r="Q1690" i="3"/>
  <c r="P1690" i="3"/>
  <c r="O1690" i="3"/>
  <c r="N1690" i="3"/>
  <c r="AI1689" i="3"/>
  <c r="AH1689" i="3"/>
  <c r="AG1689" i="3"/>
  <c r="AF1689" i="3"/>
  <c r="AE1689" i="3"/>
  <c r="AD1689" i="3"/>
  <c r="AC1689" i="3"/>
  <c r="AB1689" i="3"/>
  <c r="AA1689" i="3"/>
  <c r="Q1689" i="3"/>
  <c r="P1689" i="3"/>
  <c r="O1689" i="3"/>
  <c r="N1689" i="3"/>
  <c r="AI1688" i="3"/>
  <c r="AH1688" i="3"/>
  <c r="AG1688" i="3"/>
  <c r="AF1688" i="3"/>
  <c r="AE1688" i="3"/>
  <c r="AD1688" i="3"/>
  <c r="AC1688" i="3"/>
  <c r="AB1688" i="3"/>
  <c r="AA1688" i="3"/>
  <c r="Q1688" i="3"/>
  <c r="P1688" i="3"/>
  <c r="O1688" i="3"/>
  <c r="N1688" i="3"/>
  <c r="AI1687" i="3"/>
  <c r="AH1687" i="3"/>
  <c r="AG1687" i="3"/>
  <c r="AF1687" i="3"/>
  <c r="AE1687" i="3"/>
  <c r="AD1687" i="3"/>
  <c r="AC1687" i="3"/>
  <c r="AB1687" i="3"/>
  <c r="AA1687" i="3"/>
  <c r="Q1687" i="3"/>
  <c r="P1687" i="3"/>
  <c r="O1687" i="3"/>
  <c r="N1687" i="3"/>
  <c r="AI1686" i="3"/>
  <c r="AH1686" i="3"/>
  <c r="AG1686" i="3"/>
  <c r="AF1686" i="3"/>
  <c r="AE1686" i="3"/>
  <c r="AD1686" i="3"/>
  <c r="AC1686" i="3"/>
  <c r="AB1686" i="3"/>
  <c r="AA1686" i="3"/>
  <c r="Q1686" i="3"/>
  <c r="P1686" i="3"/>
  <c r="O1686" i="3"/>
  <c r="N1686" i="3"/>
  <c r="AI1685" i="3"/>
  <c r="AH1685" i="3"/>
  <c r="AG1685" i="3"/>
  <c r="AF1685" i="3"/>
  <c r="AE1685" i="3"/>
  <c r="AD1685" i="3"/>
  <c r="AC1685" i="3"/>
  <c r="AB1685" i="3"/>
  <c r="AA1685" i="3"/>
  <c r="Q1685" i="3"/>
  <c r="P1685" i="3"/>
  <c r="O1685" i="3"/>
  <c r="N1685" i="3"/>
  <c r="AI1684" i="3"/>
  <c r="AH1684" i="3"/>
  <c r="AG1684" i="3"/>
  <c r="AF1684" i="3"/>
  <c r="AE1684" i="3"/>
  <c r="AD1684" i="3"/>
  <c r="AC1684" i="3"/>
  <c r="AB1684" i="3"/>
  <c r="AA1684" i="3"/>
  <c r="Q1684" i="3"/>
  <c r="P1684" i="3"/>
  <c r="O1684" i="3"/>
  <c r="N1684" i="3"/>
  <c r="AI1683" i="3"/>
  <c r="AH1683" i="3"/>
  <c r="AG1683" i="3"/>
  <c r="AF1683" i="3"/>
  <c r="AE1683" i="3"/>
  <c r="AD1683" i="3"/>
  <c r="AC1683" i="3"/>
  <c r="AB1683" i="3"/>
  <c r="AA1683" i="3"/>
  <c r="Q1683" i="3"/>
  <c r="P1683" i="3"/>
  <c r="O1683" i="3"/>
  <c r="N1683" i="3"/>
  <c r="AI1682" i="3"/>
  <c r="AH1682" i="3"/>
  <c r="AG1682" i="3"/>
  <c r="AF1682" i="3"/>
  <c r="AE1682" i="3"/>
  <c r="AD1682" i="3"/>
  <c r="AC1682" i="3"/>
  <c r="AB1682" i="3"/>
  <c r="AA1682" i="3"/>
  <c r="Q1682" i="3"/>
  <c r="P1682" i="3"/>
  <c r="O1682" i="3"/>
  <c r="N1682" i="3"/>
  <c r="AI1681" i="3"/>
  <c r="AH1681" i="3"/>
  <c r="AG1681" i="3"/>
  <c r="AF1681" i="3"/>
  <c r="AE1681" i="3"/>
  <c r="AD1681" i="3"/>
  <c r="AC1681" i="3"/>
  <c r="AB1681" i="3"/>
  <c r="AA1681" i="3"/>
  <c r="Q1681" i="3"/>
  <c r="P1681" i="3"/>
  <c r="O1681" i="3"/>
  <c r="N1681" i="3"/>
  <c r="AI1680" i="3"/>
  <c r="AH1680" i="3"/>
  <c r="AG1680" i="3"/>
  <c r="AF1680" i="3"/>
  <c r="AE1680" i="3"/>
  <c r="AD1680" i="3"/>
  <c r="AC1680" i="3"/>
  <c r="AB1680" i="3"/>
  <c r="AA1680" i="3"/>
  <c r="Q1680" i="3"/>
  <c r="P1680" i="3"/>
  <c r="O1680" i="3"/>
  <c r="N1680" i="3"/>
  <c r="AI1679" i="3"/>
  <c r="AH1679" i="3"/>
  <c r="AG1679" i="3"/>
  <c r="AF1679" i="3"/>
  <c r="AE1679" i="3"/>
  <c r="AD1679" i="3"/>
  <c r="AC1679" i="3"/>
  <c r="AB1679" i="3"/>
  <c r="AA1679" i="3"/>
  <c r="Q1679" i="3"/>
  <c r="P1679" i="3"/>
  <c r="O1679" i="3"/>
  <c r="N1679" i="3"/>
  <c r="AI1678" i="3"/>
  <c r="AH1678" i="3"/>
  <c r="AG1678" i="3"/>
  <c r="AF1678" i="3"/>
  <c r="AE1678" i="3"/>
  <c r="AD1678" i="3"/>
  <c r="AC1678" i="3"/>
  <c r="AB1678" i="3"/>
  <c r="AA1678" i="3"/>
  <c r="Q1678" i="3"/>
  <c r="P1678" i="3"/>
  <c r="O1678" i="3"/>
  <c r="N1678" i="3"/>
  <c r="AI1677" i="3"/>
  <c r="AH1677" i="3"/>
  <c r="AG1677" i="3"/>
  <c r="AF1677" i="3"/>
  <c r="AE1677" i="3"/>
  <c r="AD1677" i="3"/>
  <c r="AC1677" i="3"/>
  <c r="AB1677" i="3"/>
  <c r="AA1677" i="3"/>
  <c r="Q1677" i="3"/>
  <c r="P1677" i="3"/>
  <c r="O1677" i="3"/>
  <c r="N1677" i="3"/>
  <c r="AI1676" i="3"/>
  <c r="AH1676" i="3"/>
  <c r="AG1676" i="3"/>
  <c r="AF1676" i="3"/>
  <c r="AE1676" i="3"/>
  <c r="AD1676" i="3"/>
  <c r="AC1676" i="3"/>
  <c r="AB1676" i="3"/>
  <c r="AA1676" i="3"/>
  <c r="Q1676" i="3"/>
  <c r="P1676" i="3"/>
  <c r="O1676" i="3"/>
  <c r="N1676" i="3"/>
  <c r="AI1675" i="3"/>
  <c r="AH1675" i="3"/>
  <c r="AG1675" i="3"/>
  <c r="AF1675" i="3"/>
  <c r="AE1675" i="3"/>
  <c r="AD1675" i="3"/>
  <c r="AC1675" i="3"/>
  <c r="AB1675" i="3"/>
  <c r="AA1675" i="3"/>
  <c r="Q1675" i="3"/>
  <c r="P1675" i="3"/>
  <c r="O1675" i="3"/>
  <c r="N1675" i="3"/>
  <c r="AI1674" i="3"/>
  <c r="AH1674" i="3"/>
  <c r="AG1674" i="3"/>
  <c r="AF1674" i="3"/>
  <c r="AE1674" i="3"/>
  <c r="AD1674" i="3"/>
  <c r="AC1674" i="3"/>
  <c r="AB1674" i="3"/>
  <c r="AA1674" i="3"/>
  <c r="Q1674" i="3"/>
  <c r="P1674" i="3"/>
  <c r="O1674" i="3"/>
  <c r="N1674" i="3"/>
  <c r="AI1673" i="3"/>
  <c r="AH1673" i="3"/>
  <c r="AG1673" i="3"/>
  <c r="AF1673" i="3"/>
  <c r="AE1673" i="3"/>
  <c r="AD1673" i="3"/>
  <c r="AC1673" i="3"/>
  <c r="AB1673" i="3"/>
  <c r="AA1673" i="3"/>
  <c r="Q1673" i="3"/>
  <c r="P1673" i="3"/>
  <c r="O1673" i="3"/>
  <c r="N1673" i="3"/>
  <c r="AI1672" i="3"/>
  <c r="AH1672" i="3"/>
  <c r="AG1672" i="3"/>
  <c r="AF1672" i="3"/>
  <c r="AE1672" i="3"/>
  <c r="AD1672" i="3"/>
  <c r="AC1672" i="3"/>
  <c r="AB1672" i="3"/>
  <c r="AA1672" i="3"/>
  <c r="Q1672" i="3"/>
  <c r="P1672" i="3"/>
  <c r="O1672" i="3"/>
  <c r="N1672" i="3"/>
  <c r="AI1671" i="3"/>
  <c r="AH1671" i="3"/>
  <c r="AG1671" i="3"/>
  <c r="AF1671" i="3"/>
  <c r="AE1671" i="3"/>
  <c r="AD1671" i="3"/>
  <c r="AC1671" i="3"/>
  <c r="AB1671" i="3"/>
  <c r="AA1671" i="3"/>
  <c r="Q1671" i="3"/>
  <c r="P1671" i="3"/>
  <c r="O1671" i="3"/>
  <c r="N1671" i="3"/>
  <c r="AI1670" i="3"/>
  <c r="AH1670" i="3"/>
  <c r="AG1670" i="3"/>
  <c r="AF1670" i="3"/>
  <c r="AE1670" i="3"/>
  <c r="AD1670" i="3"/>
  <c r="AC1670" i="3"/>
  <c r="AB1670" i="3"/>
  <c r="AA1670" i="3"/>
  <c r="Q1670" i="3"/>
  <c r="P1670" i="3"/>
  <c r="O1670" i="3"/>
  <c r="N1670" i="3"/>
  <c r="AI1669" i="3"/>
  <c r="AH1669" i="3"/>
  <c r="AG1669" i="3"/>
  <c r="AF1669" i="3"/>
  <c r="AE1669" i="3"/>
  <c r="AD1669" i="3"/>
  <c r="AC1669" i="3"/>
  <c r="AB1669" i="3"/>
  <c r="AA1669" i="3"/>
  <c r="Q1669" i="3"/>
  <c r="P1669" i="3"/>
  <c r="O1669" i="3"/>
  <c r="N1669" i="3"/>
  <c r="AI1668" i="3"/>
  <c r="AH1668" i="3"/>
  <c r="AG1668" i="3"/>
  <c r="AF1668" i="3"/>
  <c r="AE1668" i="3"/>
  <c r="AD1668" i="3"/>
  <c r="AC1668" i="3"/>
  <c r="AB1668" i="3"/>
  <c r="AA1668" i="3"/>
  <c r="Q1668" i="3"/>
  <c r="P1668" i="3"/>
  <c r="O1668" i="3"/>
  <c r="N1668" i="3"/>
  <c r="AI1667" i="3"/>
  <c r="AH1667" i="3"/>
  <c r="AG1667" i="3"/>
  <c r="AF1667" i="3"/>
  <c r="AE1667" i="3"/>
  <c r="AD1667" i="3"/>
  <c r="AC1667" i="3"/>
  <c r="AB1667" i="3"/>
  <c r="AA1667" i="3"/>
  <c r="Q1667" i="3"/>
  <c r="P1667" i="3"/>
  <c r="O1667" i="3"/>
  <c r="N1667" i="3"/>
  <c r="AI1666" i="3"/>
  <c r="AH1666" i="3"/>
  <c r="AG1666" i="3"/>
  <c r="AF1666" i="3"/>
  <c r="AE1666" i="3"/>
  <c r="AD1666" i="3"/>
  <c r="AC1666" i="3"/>
  <c r="AB1666" i="3"/>
  <c r="AA1666" i="3"/>
  <c r="Q1666" i="3"/>
  <c r="P1666" i="3"/>
  <c r="O1666" i="3"/>
  <c r="N1666" i="3"/>
  <c r="AI1665" i="3"/>
  <c r="AH1665" i="3"/>
  <c r="AG1665" i="3"/>
  <c r="AF1665" i="3"/>
  <c r="AE1665" i="3"/>
  <c r="AD1665" i="3"/>
  <c r="AC1665" i="3"/>
  <c r="AB1665" i="3"/>
  <c r="AA1665" i="3"/>
  <c r="Q1665" i="3"/>
  <c r="P1665" i="3"/>
  <c r="O1665" i="3"/>
  <c r="N1665" i="3"/>
  <c r="AI1664" i="3"/>
  <c r="AH1664" i="3"/>
  <c r="AG1664" i="3"/>
  <c r="AF1664" i="3"/>
  <c r="AE1664" i="3"/>
  <c r="AD1664" i="3"/>
  <c r="AC1664" i="3"/>
  <c r="AB1664" i="3"/>
  <c r="AA1664" i="3"/>
  <c r="Q1664" i="3"/>
  <c r="P1664" i="3"/>
  <c r="O1664" i="3"/>
  <c r="N1664" i="3"/>
  <c r="AI1663" i="3"/>
  <c r="AH1663" i="3"/>
  <c r="AG1663" i="3"/>
  <c r="AF1663" i="3"/>
  <c r="AE1663" i="3"/>
  <c r="AD1663" i="3"/>
  <c r="AC1663" i="3"/>
  <c r="AB1663" i="3"/>
  <c r="AA1663" i="3"/>
  <c r="Q1663" i="3"/>
  <c r="P1663" i="3"/>
  <c r="O1663" i="3"/>
  <c r="N1663" i="3"/>
  <c r="AI1662" i="3"/>
  <c r="AH1662" i="3"/>
  <c r="AG1662" i="3"/>
  <c r="AF1662" i="3"/>
  <c r="AE1662" i="3"/>
  <c r="AD1662" i="3"/>
  <c r="AC1662" i="3"/>
  <c r="AB1662" i="3"/>
  <c r="AA1662" i="3"/>
  <c r="Q1662" i="3"/>
  <c r="P1662" i="3"/>
  <c r="O1662" i="3"/>
  <c r="N1662" i="3"/>
  <c r="AI1661" i="3"/>
  <c r="AH1661" i="3"/>
  <c r="AG1661" i="3"/>
  <c r="AF1661" i="3"/>
  <c r="AE1661" i="3"/>
  <c r="AD1661" i="3"/>
  <c r="AC1661" i="3"/>
  <c r="AB1661" i="3"/>
  <c r="AA1661" i="3"/>
  <c r="Q1661" i="3"/>
  <c r="P1661" i="3"/>
  <c r="O1661" i="3"/>
  <c r="N1661" i="3"/>
  <c r="AI1660" i="3"/>
  <c r="AH1660" i="3"/>
  <c r="AG1660" i="3"/>
  <c r="AF1660" i="3"/>
  <c r="AE1660" i="3"/>
  <c r="AD1660" i="3"/>
  <c r="AC1660" i="3"/>
  <c r="AB1660" i="3"/>
  <c r="AA1660" i="3"/>
  <c r="Q1660" i="3"/>
  <c r="P1660" i="3"/>
  <c r="O1660" i="3"/>
  <c r="N1660" i="3"/>
  <c r="AI1659" i="3"/>
  <c r="AH1659" i="3"/>
  <c r="AG1659" i="3"/>
  <c r="AF1659" i="3"/>
  <c r="AE1659" i="3"/>
  <c r="AD1659" i="3"/>
  <c r="AC1659" i="3"/>
  <c r="AB1659" i="3"/>
  <c r="AA1659" i="3"/>
  <c r="Q1659" i="3"/>
  <c r="P1659" i="3"/>
  <c r="O1659" i="3"/>
  <c r="N1659" i="3"/>
  <c r="AI1658" i="3"/>
  <c r="AH1658" i="3"/>
  <c r="AG1658" i="3"/>
  <c r="AF1658" i="3"/>
  <c r="AE1658" i="3"/>
  <c r="AD1658" i="3"/>
  <c r="AC1658" i="3"/>
  <c r="AB1658" i="3"/>
  <c r="AA1658" i="3"/>
  <c r="Q1658" i="3"/>
  <c r="P1658" i="3"/>
  <c r="O1658" i="3"/>
  <c r="N1658" i="3"/>
  <c r="AI1657" i="3"/>
  <c r="AH1657" i="3"/>
  <c r="AG1657" i="3"/>
  <c r="AF1657" i="3"/>
  <c r="AE1657" i="3"/>
  <c r="AD1657" i="3"/>
  <c r="AC1657" i="3"/>
  <c r="AB1657" i="3"/>
  <c r="AA1657" i="3"/>
  <c r="Q1657" i="3"/>
  <c r="P1657" i="3"/>
  <c r="O1657" i="3"/>
  <c r="N1657" i="3"/>
  <c r="AI1656" i="3"/>
  <c r="AH1656" i="3"/>
  <c r="AG1656" i="3"/>
  <c r="AF1656" i="3"/>
  <c r="AE1656" i="3"/>
  <c r="AD1656" i="3"/>
  <c r="AC1656" i="3"/>
  <c r="AB1656" i="3"/>
  <c r="AA1656" i="3"/>
  <c r="Q1656" i="3"/>
  <c r="P1656" i="3"/>
  <c r="O1656" i="3"/>
  <c r="N1656" i="3"/>
  <c r="AI1655" i="3"/>
  <c r="AH1655" i="3"/>
  <c r="AG1655" i="3"/>
  <c r="AF1655" i="3"/>
  <c r="AE1655" i="3"/>
  <c r="AD1655" i="3"/>
  <c r="AC1655" i="3"/>
  <c r="AB1655" i="3"/>
  <c r="AA1655" i="3"/>
  <c r="Q1655" i="3"/>
  <c r="P1655" i="3"/>
  <c r="O1655" i="3"/>
  <c r="N1655" i="3"/>
  <c r="AI1654" i="3"/>
  <c r="AH1654" i="3"/>
  <c r="AG1654" i="3"/>
  <c r="AF1654" i="3"/>
  <c r="AE1654" i="3"/>
  <c r="AD1654" i="3"/>
  <c r="AC1654" i="3"/>
  <c r="AB1654" i="3"/>
  <c r="AA1654" i="3"/>
  <c r="Q1654" i="3"/>
  <c r="P1654" i="3"/>
  <c r="O1654" i="3"/>
  <c r="N1654" i="3"/>
  <c r="AI1653" i="3"/>
  <c r="AH1653" i="3"/>
  <c r="AG1653" i="3"/>
  <c r="AF1653" i="3"/>
  <c r="AE1653" i="3"/>
  <c r="AD1653" i="3"/>
  <c r="AC1653" i="3"/>
  <c r="AB1653" i="3"/>
  <c r="AA1653" i="3"/>
  <c r="Q1653" i="3"/>
  <c r="P1653" i="3"/>
  <c r="O1653" i="3"/>
  <c r="N1653" i="3"/>
  <c r="AI1652" i="3"/>
  <c r="AH1652" i="3"/>
  <c r="AG1652" i="3"/>
  <c r="AF1652" i="3"/>
  <c r="AE1652" i="3"/>
  <c r="AD1652" i="3"/>
  <c r="AC1652" i="3"/>
  <c r="AB1652" i="3"/>
  <c r="AA1652" i="3"/>
  <c r="Q1652" i="3"/>
  <c r="P1652" i="3"/>
  <c r="O1652" i="3"/>
  <c r="N1652" i="3"/>
  <c r="AI1651" i="3"/>
  <c r="AH1651" i="3"/>
  <c r="AG1651" i="3"/>
  <c r="AF1651" i="3"/>
  <c r="AE1651" i="3"/>
  <c r="AD1651" i="3"/>
  <c r="AC1651" i="3"/>
  <c r="AB1651" i="3"/>
  <c r="AA1651" i="3"/>
  <c r="Q1651" i="3"/>
  <c r="P1651" i="3"/>
  <c r="O1651" i="3"/>
  <c r="N1651" i="3"/>
  <c r="AI1650" i="3"/>
  <c r="AH1650" i="3"/>
  <c r="AG1650" i="3"/>
  <c r="AF1650" i="3"/>
  <c r="AE1650" i="3"/>
  <c r="AD1650" i="3"/>
  <c r="AC1650" i="3"/>
  <c r="AB1650" i="3"/>
  <c r="AA1650" i="3"/>
  <c r="Q1650" i="3"/>
  <c r="P1650" i="3"/>
  <c r="O1650" i="3"/>
  <c r="N1650" i="3"/>
  <c r="AI1649" i="3"/>
  <c r="AH1649" i="3"/>
  <c r="AG1649" i="3"/>
  <c r="AF1649" i="3"/>
  <c r="AE1649" i="3"/>
  <c r="AD1649" i="3"/>
  <c r="AC1649" i="3"/>
  <c r="AB1649" i="3"/>
  <c r="AA1649" i="3"/>
  <c r="Q1649" i="3"/>
  <c r="P1649" i="3"/>
  <c r="O1649" i="3"/>
  <c r="N1649" i="3"/>
  <c r="AI1648" i="3"/>
  <c r="AH1648" i="3"/>
  <c r="AG1648" i="3"/>
  <c r="AF1648" i="3"/>
  <c r="AE1648" i="3"/>
  <c r="AD1648" i="3"/>
  <c r="AC1648" i="3"/>
  <c r="AB1648" i="3"/>
  <c r="AA1648" i="3"/>
  <c r="Q1648" i="3"/>
  <c r="P1648" i="3"/>
  <c r="O1648" i="3"/>
  <c r="N1648" i="3"/>
  <c r="AI1647" i="3"/>
  <c r="AH1647" i="3"/>
  <c r="AG1647" i="3"/>
  <c r="AF1647" i="3"/>
  <c r="AE1647" i="3"/>
  <c r="AD1647" i="3"/>
  <c r="AC1647" i="3"/>
  <c r="AB1647" i="3"/>
  <c r="AA1647" i="3"/>
  <c r="Q1647" i="3"/>
  <c r="P1647" i="3"/>
  <c r="O1647" i="3"/>
  <c r="N1647" i="3"/>
  <c r="AI1646" i="3"/>
  <c r="AH1646" i="3"/>
  <c r="AG1646" i="3"/>
  <c r="AF1646" i="3"/>
  <c r="AE1646" i="3"/>
  <c r="AD1646" i="3"/>
  <c r="AC1646" i="3"/>
  <c r="AB1646" i="3"/>
  <c r="AA1646" i="3"/>
  <c r="Q1646" i="3"/>
  <c r="P1646" i="3"/>
  <c r="O1646" i="3"/>
  <c r="N1646" i="3"/>
  <c r="AI1645" i="3"/>
  <c r="AH1645" i="3"/>
  <c r="AG1645" i="3"/>
  <c r="AF1645" i="3"/>
  <c r="AE1645" i="3"/>
  <c r="AD1645" i="3"/>
  <c r="AC1645" i="3"/>
  <c r="AB1645" i="3"/>
  <c r="AA1645" i="3"/>
  <c r="Q1645" i="3"/>
  <c r="P1645" i="3"/>
  <c r="O1645" i="3"/>
  <c r="N1645" i="3"/>
  <c r="AI1644" i="3"/>
  <c r="AH1644" i="3"/>
  <c r="AG1644" i="3"/>
  <c r="AF1644" i="3"/>
  <c r="AE1644" i="3"/>
  <c r="AD1644" i="3"/>
  <c r="AC1644" i="3"/>
  <c r="AB1644" i="3"/>
  <c r="AA1644" i="3"/>
  <c r="Q1644" i="3"/>
  <c r="P1644" i="3"/>
  <c r="O1644" i="3"/>
  <c r="N1644" i="3"/>
  <c r="AI1643" i="3"/>
  <c r="AH1643" i="3"/>
  <c r="AG1643" i="3"/>
  <c r="AF1643" i="3"/>
  <c r="AE1643" i="3"/>
  <c r="AD1643" i="3"/>
  <c r="AC1643" i="3"/>
  <c r="AB1643" i="3"/>
  <c r="AA1643" i="3"/>
  <c r="Q1643" i="3"/>
  <c r="P1643" i="3"/>
  <c r="O1643" i="3"/>
  <c r="N1643" i="3"/>
  <c r="AI1642" i="3"/>
  <c r="AH1642" i="3"/>
  <c r="AG1642" i="3"/>
  <c r="AF1642" i="3"/>
  <c r="AE1642" i="3"/>
  <c r="AD1642" i="3"/>
  <c r="AC1642" i="3"/>
  <c r="AB1642" i="3"/>
  <c r="AA1642" i="3"/>
  <c r="Q1642" i="3"/>
  <c r="P1642" i="3"/>
  <c r="O1642" i="3"/>
  <c r="N1642" i="3"/>
  <c r="AI1641" i="3"/>
  <c r="AH1641" i="3"/>
  <c r="AG1641" i="3"/>
  <c r="AF1641" i="3"/>
  <c r="AE1641" i="3"/>
  <c r="AD1641" i="3"/>
  <c r="AC1641" i="3"/>
  <c r="AB1641" i="3"/>
  <c r="AA1641" i="3"/>
  <c r="Q1641" i="3"/>
  <c r="P1641" i="3"/>
  <c r="O1641" i="3"/>
  <c r="N1641" i="3"/>
  <c r="AI1640" i="3"/>
  <c r="AH1640" i="3"/>
  <c r="AG1640" i="3"/>
  <c r="AF1640" i="3"/>
  <c r="AE1640" i="3"/>
  <c r="AD1640" i="3"/>
  <c r="AC1640" i="3"/>
  <c r="AB1640" i="3"/>
  <c r="AA1640" i="3"/>
  <c r="Q1640" i="3"/>
  <c r="P1640" i="3"/>
  <c r="O1640" i="3"/>
  <c r="N1640" i="3"/>
  <c r="AI1639" i="3"/>
  <c r="AH1639" i="3"/>
  <c r="AG1639" i="3"/>
  <c r="AF1639" i="3"/>
  <c r="AE1639" i="3"/>
  <c r="AD1639" i="3"/>
  <c r="AC1639" i="3"/>
  <c r="AB1639" i="3"/>
  <c r="AA1639" i="3"/>
  <c r="Q1639" i="3"/>
  <c r="P1639" i="3"/>
  <c r="O1639" i="3"/>
  <c r="N1639" i="3"/>
  <c r="AI1638" i="3"/>
  <c r="AH1638" i="3"/>
  <c r="AG1638" i="3"/>
  <c r="AF1638" i="3"/>
  <c r="AE1638" i="3"/>
  <c r="AD1638" i="3"/>
  <c r="AC1638" i="3"/>
  <c r="AB1638" i="3"/>
  <c r="AA1638" i="3"/>
  <c r="Q1638" i="3"/>
  <c r="P1638" i="3"/>
  <c r="O1638" i="3"/>
  <c r="N1638" i="3"/>
  <c r="AI1637" i="3"/>
  <c r="AH1637" i="3"/>
  <c r="AG1637" i="3"/>
  <c r="AF1637" i="3"/>
  <c r="AE1637" i="3"/>
  <c r="AD1637" i="3"/>
  <c r="AC1637" i="3"/>
  <c r="AB1637" i="3"/>
  <c r="AA1637" i="3"/>
  <c r="Q1637" i="3"/>
  <c r="P1637" i="3"/>
  <c r="O1637" i="3"/>
  <c r="N1637" i="3"/>
  <c r="AI1636" i="3"/>
  <c r="AH1636" i="3"/>
  <c r="AG1636" i="3"/>
  <c r="AF1636" i="3"/>
  <c r="AE1636" i="3"/>
  <c r="AD1636" i="3"/>
  <c r="AC1636" i="3"/>
  <c r="AB1636" i="3"/>
  <c r="AA1636" i="3"/>
  <c r="Q1636" i="3"/>
  <c r="P1636" i="3"/>
  <c r="O1636" i="3"/>
  <c r="N1636" i="3"/>
  <c r="AI1635" i="3"/>
  <c r="AH1635" i="3"/>
  <c r="AG1635" i="3"/>
  <c r="AF1635" i="3"/>
  <c r="AE1635" i="3"/>
  <c r="AD1635" i="3"/>
  <c r="AC1635" i="3"/>
  <c r="AB1635" i="3"/>
  <c r="AA1635" i="3"/>
  <c r="Q1635" i="3"/>
  <c r="P1635" i="3"/>
  <c r="O1635" i="3"/>
  <c r="N1635" i="3"/>
  <c r="AI1634" i="3"/>
  <c r="AH1634" i="3"/>
  <c r="AG1634" i="3"/>
  <c r="AF1634" i="3"/>
  <c r="AE1634" i="3"/>
  <c r="AD1634" i="3"/>
  <c r="AC1634" i="3"/>
  <c r="AB1634" i="3"/>
  <c r="AA1634" i="3"/>
  <c r="Q1634" i="3"/>
  <c r="P1634" i="3"/>
  <c r="O1634" i="3"/>
  <c r="N1634" i="3"/>
  <c r="AI1633" i="3"/>
  <c r="AH1633" i="3"/>
  <c r="AG1633" i="3"/>
  <c r="AF1633" i="3"/>
  <c r="AE1633" i="3"/>
  <c r="AD1633" i="3"/>
  <c r="AC1633" i="3"/>
  <c r="AB1633" i="3"/>
  <c r="AA1633" i="3"/>
  <c r="Q1633" i="3"/>
  <c r="P1633" i="3"/>
  <c r="O1633" i="3"/>
  <c r="N1633" i="3"/>
  <c r="AI1632" i="3"/>
  <c r="AH1632" i="3"/>
  <c r="AG1632" i="3"/>
  <c r="AF1632" i="3"/>
  <c r="AE1632" i="3"/>
  <c r="AD1632" i="3"/>
  <c r="AC1632" i="3"/>
  <c r="AB1632" i="3"/>
  <c r="AA1632" i="3"/>
  <c r="Q1632" i="3"/>
  <c r="P1632" i="3"/>
  <c r="O1632" i="3"/>
  <c r="N1632" i="3"/>
  <c r="AI1631" i="3"/>
  <c r="AH1631" i="3"/>
  <c r="AG1631" i="3"/>
  <c r="AF1631" i="3"/>
  <c r="AE1631" i="3"/>
  <c r="AD1631" i="3"/>
  <c r="AC1631" i="3"/>
  <c r="AB1631" i="3"/>
  <c r="AA1631" i="3"/>
  <c r="Q1631" i="3"/>
  <c r="P1631" i="3"/>
  <c r="O1631" i="3"/>
  <c r="N1631" i="3"/>
  <c r="AI1630" i="3"/>
  <c r="AH1630" i="3"/>
  <c r="AG1630" i="3"/>
  <c r="AF1630" i="3"/>
  <c r="AE1630" i="3"/>
  <c r="AD1630" i="3"/>
  <c r="AC1630" i="3"/>
  <c r="AB1630" i="3"/>
  <c r="AA1630" i="3"/>
  <c r="Q1630" i="3"/>
  <c r="P1630" i="3"/>
  <c r="O1630" i="3"/>
  <c r="N1630" i="3"/>
  <c r="AI1629" i="3"/>
  <c r="AH1629" i="3"/>
  <c r="AG1629" i="3"/>
  <c r="AF1629" i="3"/>
  <c r="AE1629" i="3"/>
  <c r="AD1629" i="3"/>
  <c r="AC1629" i="3"/>
  <c r="AB1629" i="3"/>
  <c r="AA1629" i="3"/>
  <c r="Q1629" i="3"/>
  <c r="P1629" i="3"/>
  <c r="O1629" i="3"/>
  <c r="N1629" i="3"/>
  <c r="AI1628" i="3"/>
  <c r="AH1628" i="3"/>
  <c r="AG1628" i="3"/>
  <c r="AF1628" i="3"/>
  <c r="AE1628" i="3"/>
  <c r="AD1628" i="3"/>
  <c r="AC1628" i="3"/>
  <c r="AB1628" i="3"/>
  <c r="AA1628" i="3"/>
  <c r="Q1628" i="3"/>
  <c r="P1628" i="3"/>
  <c r="O1628" i="3"/>
  <c r="N1628" i="3"/>
  <c r="AI1627" i="3"/>
  <c r="AH1627" i="3"/>
  <c r="AG1627" i="3"/>
  <c r="AF1627" i="3"/>
  <c r="AE1627" i="3"/>
  <c r="AD1627" i="3"/>
  <c r="AC1627" i="3"/>
  <c r="AB1627" i="3"/>
  <c r="AA1627" i="3"/>
  <c r="Q1627" i="3"/>
  <c r="P1627" i="3"/>
  <c r="O1627" i="3"/>
  <c r="N1627" i="3"/>
  <c r="AI1626" i="3"/>
  <c r="AH1626" i="3"/>
  <c r="AG1626" i="3"/>
  <c r="AF1626" i="3"/>
  <c r="AE1626" i="3"/>
  <c r="AD1626" i="3"/>
  <c r="AC1626" i="3"/>
  <c r="AB1626" i="3"/>
  <c r="AA1626" i="3"/>
  <c r="Q1626" i="3"/>
  <c r="P1626" i="3"/>
  <c r="O1626" i="3"/>
  <c r="N1626" i="3"/>
  <c r="AI1625" i="3"/>
  <c r="AH1625" i="3"/>
  <c r="AG1625" i="3"/>
  <c r="AF1625" i="3"/>
  <c r="AE1625" i="3"/>
  <c r="AD1625" i="3"/>
  <c r="AC1625" i="3"/>
  <c r="AB1625" i="3"/>
  <c r="AA1625" i="3"/>
  <c r="Q1625" i="3"/>
  <c r="P1625" i="3"/>
  <c r="O1625" i="3"/>
  <c r="N1625" i="3"/>
  <c r="AI1624" i="3"/>
  <c r="AH1624" i="3"/>
  <c r="AG1624" i="3"/>
  <c r="AF1624" i="3"/>
  <c r="AE1624" i="3"/>
  <c r="AD1624" i="3"/>
  <c r="AC1624" i="3"/>
  <c r="AB1624" i="3"/>
  <c r="AA1624" i="3"/>
  <c r="Q1624" i="3"/>
  <c r="P1624" i="3"/>
  <c r="O1624" i="3"/>
  <c r="N1624" i="3"/>
  <c r="AI1623" i="3"/>
  <c r="AH1623" i="3"/>
  <c r="AG1623" i="3"/>
  <c r="AF1623" i="3"/>
  <c r="AE1623" i="3"/>
  <c r="AD1623" i="3"/>
  <c r="AC1623" i="3"/>
  <c r="AB1623" i="3"/>
  <c r="AA1623" i="3"/>
  <c r="Q1623" i="3"/>
  <c r="P1623" i="3"/>
  <c r="O1623" i="3"/>
  <c r="N1623" i="3"/>
  <c r="AI1622" i="3"/>
  <c r="AH1622" i="3"/>
  <c r="AG1622" i="3"/>
  <c r="AF1622" i="3"/>
  <c r="AE1622" i="3"/>
  <c r="AD1622" i="3"/>
  <c r="AC1622" i="3"/>
  <c r="AB1622" i="3"/>
  <c r="AA1622" i="3"/>
  <c r="Q1622" i="3"/>
  <c r="P1622" i="3"/>
  <c r="O1622" i="3"/>
  <c r="N1622" i="3"/>
  <c r="AI1621" i="3"/>
  <c r="AH1621" i="3"/>
  <c r="AG1621" i="3"/>
  <c r="AF1621" i="3"/>
  <c r="AE1621" i="3"/>
  <c r="AD1621" i="3"/>
  <c r="AC1621" i="3"/>
  <c r="AB1621" i="3"/>
  <c r="AA1621" i="3"/>
  <c r="Q1621" i="3"/>
  <c r="P1621" i="3"/>
  <c r="O1621" i="3"/>
  <c r="N1621" i="3"/>
  <c r="AI1620" i="3"/>
  <c r="AH1620" i="3"/>
  <c r="AG1620" i="3"/>
  <c r="AF1620" i="3"/>
  <c r="AE1620" i="3"/>
  <c r="AD1620" i="3"/>
  <c r="AC1620" i="3"/>
  <c r="AB1620" i="3"/>
  <c r="AA1620" i="3"/>
  <c r="Q1620" i="3"/>
  <c r="P1620" i="3"/>
  <c r="O1620" i="3"/>
  <c r="N1620" i="3"/>
  <c r="AI1619" i="3"/>
  <c r="AH1619" i="3"/>
  <c r="AG1619" i="3"/>
  <c r="AF1619" i="3"/>
  <c r="AE1619" i="3"/>
  <c r="AD1619" i="3"/>
  <c r="AC1619" i="3"/>
  <c r="AB1619" i="3"/>
  <c r="AA1619" i="3"/>
  <c r="Q1619" i="3"/>
  <c r="P1619" i="3"/>
  <c r="O1619" i="3"/>
  <c r="N1619" i="3"/>
  <c r="AI1618" i="3"/>
  <c r="AH1618" i="3"/>
  <c r="AG1618" i="3"/>
  <c r="AF1618" i="3"/>
  <c r="AE1618" i="3"/>
  <c r="AD1618" i="3"/>
  <c r="AC1618" i="3"/>
  <c r="AB1618" i="3"/>
  <c r="AA1618" i="3"/>
  <c r="Q1618" i="3"/>
  <c r="P1618" i="3"/>
  <c r="O1618" i="3"/>
  <c r="N1618" i="3"/>
  <c r="AI1617" i="3"/>
  <c r="AH1617" i="3"/>
  <c r="AG1617" i="3"/>
  <c r="AF1617" i="3"/>
  <c r="AE1617" i="3"/>
  <c r="AD1617" i="3"/>
  <c r="AC1617" i="3"/>
  <c r="AB1617" i="3"/>
  <c r="AA1617" i="3"/>
  <c r="Q1617" i="3"/>
  <c r="P1617" i="3"/>
  <c r="O1617" i="3"/>
  <c r="N1617" i="3"/>
  <c r="AI1616" i="3"/>
  <c r="AH1616" i="3"/>
  <c r="AG1616" i="3"/>
  <c r="AF1616" i="3"/>
  <c r="AE1616" i="3"/>
  <c r="AD1616" i="3"/>
  <c r="AC1616" i="3"/>
  <c r="AB1616" i="3"/>
  <c r="AA1616" i="3"/>
  <c r="Q1616" i="3"/>
  <c r="P1616" i="3"/>
  <c r="O1616" i="3"/>
  <c r="N1616" i="3"/>
  <c r="AI1615" i="3"/>
  <c r="AH1615" i="3"/>
  <c r="AG1615" i="3"/>
  <c r="AF1615" i="3"/>
  <c r="AE1615" i="3"/>
  <c r="AD1615" i="3"/>
  <c r="AC1615" i="3"/>
  <c r="AB1615" i="3"/>
  <c r="AA1615" i="3"/>
  <c r="Q1615" i="3"/>
  <c r="P1615" i="3"/>
  <c r="O1615" i="3"/>
  <c r="N1615" i="3"/>
  <c r="AI1614" i="3"/>
  <c r="AH1614" i="3"/>
  <c r="AG1614" i="3"/>
  <c r="AF1614" i="3"/>
  <c r="AE1614" i="3"/>
  <c r="AD1614" i="3"/>
  <c r="AC1614" i="3"/>
  <c r="AB1614" i="3"/>
  <c r="AA1614" i="3"/>
  <c r="Q1614" i="3"/>
  <c r="P1614" i="3"/>
  <c r="O1614" i="3"/>
  <c r="N1614" i="3"/>
  <c r="AI1613" i="3"/>
  <c r="AH1613" i="3"/>
  <c r="AG1613" i="3"/>
  <c r="AF1613" i="3"/>
  <c r="AE1613" i="3"/>
  <c r="AD1613" i="3"/>
  <c r="AC1613" i="3"/>
  <c r="AB1613" i="3"/>
  <c r="AA1613" i="3"/>
  <c r="Q1613" i="3"/>
  <c r="P1613" i="3"/>
  <c r="O1613" i="3"/>
  <c r="N1613" i="3"/>
  <c r="AI1612" i="3"/>
  <c r="AH1612" i="3"/>
  <c r="AG1612" i="3"/>
  <c r="AF1612" i="3"/>
  <c r="AE1612" i="3"/>
  <c r="AD1612" i="3"/>
  <c r="AC1612" i="3"/>
  <c r="AB1612" i="3"/>
  <c r="AA1612" i="3"/>
  <c r="Q1612" i="3"/>
  <c r="P1612" i="3"/>
  <c r="O1612" i="3"/>
  <c r="N1612" i="3"/>
  <c r="AI1611" i="3"/>
  <c r="AH1611" i="3"/>
  <c r="AG1611" i="3"/>
  <c r="AF1611" i="3"/>
  <c r="AE1611" i="3"/>
  <c r="AD1611" i="3"/>
  <c r="AC1611" i="3"/>
  <c r="AB1611" i="3"/>
  <c r="AA1611" i="3"/>
  <c r="Q1611" i="3"/>
  <c r="P1611" i="3"/>
  <c r="O1611" i="3"/>
  <c r="N1611" i="3"/>
  <c r="AI1610" i="3"/>
  <c r="AH1610" i="3"/>
  <c r="AG1610" i="3"/>
  <c r="AF1610" i="3"/>
  <c r="AE1610" i="3"/>
  <c r="AD1610" i="3"/>
  <c r="AC1610" i="3"/>
  <c r="AB1610" i="3"/>
  <c r="AA1610" i="3"/>
  <c r="Q1610" i="3"/>
  <c r="P1610" i="3"/>
  <c r="O1610" i="3"/>
  <c r="N1610" i="3"/>
  <c r="AI1609" i="3"/>
  <c r="AH1609" i="3"/>
  <c r="AG1609" i="3"/>
  <c r="AF1609" i="3"/>
  <c r="AE1609" i="3"/>
  <c r="AD1609" i="3"/>
  <c r="AC1609" i="3"/>
  <c r="AB1609" i="3"/>
  <c r="AA1609" i="3"/>
  <c r="Q1609" i="3"/>
  <c r="P1609" i="3"/>
  <c r="O1609" i="3"/>
  <c r="N1609" i="3"/>
  <c r="AI1608" i="3"/>
  <c r="AH1608" i="3"/>
  <c r="AG1608" i="3"/>
  <c r="AF1608" i="3"/>
  <c r="AE1608" i="3"/>
  <c r="AD1608" i="3"/>
  <c r="AC1608" i="3"/>
  <c r="AB1608" i="3"/>
  <c r="AA1608" i="3"/>
  <c r="Q1608" i="3"/>
  <c r="P1608" i="3"/>
  <c r="O1608" i="3"/>
  <c r="N1608" i="3"/>
  <c r="AI1607" i="3"/>
  <c r="AH1607" i="3"/>
  <c r="AG1607" i="3"/>
  <c r="AF1607" i="3"/>
  <c r="AE1607" i="3"/>
  <c r="AD1607" i="3"/>
  <c r="AC1607" i="3"/>
  <c r="AB1607" i="3"/>
  <c r="AA1607" i="3"/>
  <c r="Q1607" i="3"/>
  <c r="P1607" i="3"/>
  <c r="O1607" i="3"/>
  <c r="N1607" i="3"/>
  <c r="AI1606" i="3"/>
  <c r="AH1606" i="3"/>
  <c r="AG1606" i="3"/>
  <c r="AF1606" i="3"/>
  <c r="AE1606" i="3"/>
  <c r="AD1606" i="3"/>
  <c r="AC1606" i="3"/>
  <c r="AB1606" i="3"/>
  <c r="AA1606" i="3"/>
  <c r="Q1606" i="3"/>
  <c r="P1606" i="3"/>
  <c r="O1606" i="3"/>
  <c r="N1606" i="3"/>
  <c r="AI1605" i="3"/>
  <c r="AH1605" i="3"/>
  <c r="AG1605" i="3"/>
  <c r="AF1605" i="3"/>
  <c r="AE1605" i="3"/>
  <c r="AD1605" i="3"/>
  <c r="AC1605" i="3"/>
  <c r="AB1605" i="3"/>
  <c r="AA1605" i="3"/>
  <c r="Q1605" i="3"/>
  <c r="P1605" i="3"/>
  <c r="O1605" i="3"/>
  <c r="N1605" i="3"/>
  <c r="AI1604" i="3"/>
  <c r="AH1604" i="3"/>
  <c r="AG1604" i="3"/>
  <c r="AF1604" i="3"/>
  <c r="AE1604" i="3"/>
  <c r="AD1604" i="3"/>
  <c r="AC1604" i="3"/>
  <c r="AB1604" i="3"/>
  <c r="AA1604" i="3"/>
  <c r="Q1604" i="3"/>
  <c r="P1604" i="3"/>
  <c r="O1604" i="3"/>
  <c r="N1604" i="3"/>
  <c r="AI1603" i="3"/>
  <c r="AH1603" i="3"/>
  <c r="AG1603" i="3"/>
  <c r="AF1603" i="3"/>
  <c r="AE1603" i="3"/>
  <c r="AD1603" i="3"/>
  <c r="AC1603" i="3"/>
  <c r="AB1603" i="3"/>
  <c r="AA1603" i="3"/>
  <c r="Q1603" i="3"/>
  <c r="P1603" i="3"/>
  <c r="O1603" i="3"/>
  <c r="N1603" i="3"/>
  <c r="AI1602" i="3"/>
  <c r="AH1602" i="3"/>
  <c r="AG1602" i="3"/>
  <c r="AF1602" i="3"/>
  <c r="AE1602" i="3"/>
  <c r="AD1602" i="3"/>
  <c r="AC1602" i="3"/>
  <c r="AB1602" i="3"/>
  <c r="AA1602" i="3"/>
  <c r="Q1602" i="3"/>
  <c r="P1602" i="3"/>
  <c r="O1602" i="3"/>
  <c r="N1602" i="3"/>
  <c r="AI1601" i="3"/>
  <c r="AH1601" i="3"/>
  <c r="AG1601" i="3"/>
  <c r="AF1601" i="3"/>
  <c r="AE1601" i="3"/>
  <c r="AD1601" i="3"/>
  <c r="AC1601" i="3"/>
  <c r="AB1601" i="3"/>
  <c r="AA1601" i="3"/>
  <c r="Q1601" i="3"/>
  <c r="P1601" i="3"/>
  <c r="O1601" i="3"/>
  <c r="N1601" i="3"/>
  <c r="AI1600" i="3"/>
  <c r="AH1600" i="3"/>
  <c r="AG1600" i="3"/>
  <c r="AF1600" i="3"/>
  <c r="AE1600" i="3"/>
  <c r="AD1600" i="3"/>
  <c r="AC1600" i="3"/>
  <c r="AB1600" i="3"/>
  <c r="AA1600" i="3"/>
  <c r="Q1600" i="3"/>
  <c r="P1600" i="3"/>
  <c r="O1600" i="3"/>
  <c r="N1600" i="3"/>
  <c r="AI1599" i="3"/>
  <c r="AH1599" i="3"/>
  <c r="AG1599" i="3"/>
  <c r="AF1599" i="3"/>
  <c r="AE1599" i="3"/>
  <c r="AD1599" i="3"/>
  <c r="AC1599" i="3"/>
  <c r="AB1599" i="3"/>
  <c r="AA1599" i="3"/>
  <c r="Q1599" i="3"/>
  <c r="P1599" i="3"/>
  <c r="O1599" i="3"/>
  <c r="N1599" i="3"/>
  <c r="AI1598" i="3"/>
  <c r="AH1598" i="3"/>
  <c r="AG1598" i="3"/>
  <c r="AF1598" i="3"/>
  <c r="AE1598" i="3"/>
  <c r="AD1598" i="3"/>
  <c r="AC1598" i="3"/>
  <c r="AB1598" i="3"/>
  <c r="AA1598" i="3"/>
  <c r="Q1598" i="3"/>
  <c r="P1598" i="3"/>
  <c r="O1598" i="3"/>
  <c r="N1598" i="3"/>
  <c r="AI1597" i="3"/>
  <c r="AH1597" i="3"/>
  <c r="AG1597" i="3"/>
  <c r="AF1597" i="3"/>
  <c r="AE1597" i="3"/>
  <c r="AD1597" i="3"/>
  <c r="AC1597" i="3"/>
  <c r="AB1597" i="3"/>
  <c r="AA1597" i="3"/>
  <c r="Q1597" i="3"/>
  <c r="P1597" i="3"/>
  <c r="O1597" i="3"/>
  <c r="N1597" i="3"/>
  <c r="AI1596" i="3"/>
  <c r="AH1596" i="3"/>
  <c r="AG1596" i="3"/>
  <c r="AF1596" i="3"/>
  <c r="AE1596" i="3"/>
  <c r="AD1596" i="3"/>
  <c r="AC1596" i="3"/>
  <c r="AB1596" i="3"/>
  <c r="AA1596" i="3"/>
  <c r="Q1596" i="3"/>
  <c r="P1596" i="3"/>
  <c r="O1596" i="3"/>
  <c r="N1596" i="3"/>
  <c r="AI1595" i="3"/>
  <c r="AH1595" i="3"/>
  <c r="AG1595" i="3"/>
  <c r="AF1595" i="3"/>
  <c r="AE1595" i="3"/>
  <c r="AD1595" i="3"/>
  <c r="AC1595" i="3"/>
  <c r="AB1595" i="3"/>
  <c r="AA1595" i="3"/>
  <c r="Q1595" i="3"/>
  <c r="P1595" i="3"/>
  <c r="O1595" i="3"/>
  <c r="N1595" i="3"/>
  <c r="AI1594" i="3"/>
  <c r="AH1594" i="3"/>
  <c r="AG1594" i="3"/>
  <c r="AF1594" i="3"/>
  <c r="AE1594" i="3"/>
  <c r="AD1594" i="3"/>
  <c r="AC1594" i="3"/>
  <c r="AB1594" i="3"/>
  <c r="AA1594" i="3"/>
  <c r="Q1594" i="3"/>
  <c r="P1594" i="3"/>
  <c r="O1594" i="3"/>
  <c r="N1594" i="3"/>
  <c r="AI1593" i="3"/>
  <c r="AH1593" i="3"/>
  <c r="AG1593" i="3"/>
  <c r="AF1593" i="3"/>
  <c r="AE1593" i="3"/>
  <c r="AD1593" i="3"/>
  <c r="AC1593" i="3"/>
  <c r="AB1593" i="3"/>
  <c r="AA1593" i="3"/>
  <c r="Q1593" i="3"/>
  <c r="P1593" i="3"/>
  <c r="O1593" i="3"/>
  <c r="N1593" i="3"/>
  <c r="AI1592" i="3"/>
  <c r="AH1592" i="3"/>
  <c r="AG1592" i="3"/>
  <c r="AF1592" i="3"/>
  <c r="AE1592" i="3"/>
  <c r="AD1592" i="3"/>
  <c r="AC1592" i="3"/>
  <c r="AB1592" i="3"/>
  <c r="AA1592" i="3"/>
  <c r="Q1592" i="3"/>
  <c r="P1592" i="3"/>
  <c r="O1592" i="3"/>
  <c r="N1592" i="3"/>
  <c r="AI1591" i="3"/>
  <c r="AH1591" i="3"/>
  <c r="AG1591" i="3"/>
  <c r="AF1591" i="3"/>
  <c r="AE1591" i="3"/>
  <c r="AD1591" i="3"/>
  <c r="AC1591" i="3"/>
  <c r="AB1591" i="3"/>
  <c r="AA1591" i="3"/>
  <c r="Q1591" i="3"/>
  <c r="P1591" i="3"/>
  <c r="O1591" i="3"/>
  <c r="N1591" i="3"/>
  <c r="AI1590" i="3"/>
  <c r="AH1590" i="3"/>
  <c r="AG1590" i="3"/>
  <c r="AF1590" i="3"/>
  <c r="AE1590" i="3"/>
  <c r="AD1590" i="3"/>
  <c r="AC1590" i="3"/>
  <c r="AB1590" i="3"/>
  <c r="AA1590" i="3"/>
  <c r="Q1590" i="3"/>
  <c r="P1590" i="3"/>
  <c r="O1590" i="3"/>
  <c r="N1590" i="3"/>
  <c r="AI1589" i="3"/>
  <c r="AH1589" i="3"/>
  <c r="AG1589" i="3"/>
  <c r="AF1589" i="3"/>
  <c r="AE1589" i="3"/>
  <c r="AD1589" i="3"/>
  <c r="AC1589" i="3"/>
  <c r="AB1589" i="3"/>
  <c r="AA1589" i="3"/>
  <c r="Q1589" i="3"/>
  <c r="P1589" i="3"/>
  <c r="O1589" i="3"/>
  <c r="N1589" i="3"/>
  <c r="AI1588" i="3"/>
  <c r="AH1588" i="3"/>
  <c r="AG1588" i="3"/>
  <c r="AF1588" i="3"/>
  <c r="AE1588" i="3"/>
  <c r="AD1588" i="3"/>
  <c r="AC1588" i="3"/>
  <c r="AB1588" i="3"/>
  <c r="AA1588" i="3"/>
  <c r="Q1588" i="3"/>
  <c r="P1588" i="3"/>
  <c r="O1588" i="3"/>
  <c r="N1588" i="3"/>
  <c r="AI1587" i="3"/>
  <c r="AH1587" i="3"/>
  <c r="AG1587" i="3"/>
  <c r="AF1587" i="3"/>
  <c r="AE1587" i="3"/>
  <c r="AD1587" i="3"/>
  <c r="AC1587" i="3"/>
  <c r="AB1587" i="3"/>
  <c r="AA1587" i="3"/>
  <c r="Q1587" i="3"/>
  <c r="P1587" i="3"/>
  <c r="O1587" i="3"/>
  <c r="N1587" i="3"/>
  <c r="AI1586" i="3"/>
  <c r="AH1586" i="3"/>
  <c r="AG1586" i="3"/>
  <c r="AF1586" i="3"/>
  <c r="AE1586" i="3"/>
  <c r="AD1586" i="3"/>
  <c r="AC1586" i="3"/>
  <c r="AB1586" i="3"/>
  <c r="AA1586" i="3"/>
  <c r="Q1586" i="3"/>
  <c r="P1586" i="3"/>
  <c r="O1586" i="3"/>
  <c r="N1586" i="3"/>
  <c r="AI1585" i="3"/>
  <c r="AH1585" i="3"/>
  <c r="AG1585" i="3"/>
  <c r="AF1585" i="3"/>
  <c r="AE1585" i="3"/>
  <c r="AD1585" i="3"/>
  <c r="AC1585" i="3"/>
  <c r="AB1585" i="3"/>
  <c r="AA1585" i="3"/>
  <c r="Q1585" i="3"/>
  <c r="P1585" i="3"/>
  <c r="O1585" i="3"/>
  <c r="N1585" i="3"/>
  <c r="AI1584" i="3"/>
  <c r="AH1584" i="3"/>
  <c r="AG1584" i="3"/>
  <c r="AF1584" i="3"/>
  <c r="AE1584" i="3"/>
  <c r="AD1584" i="3"/>
  <c r="AC1584" i="3"/>
  <c r="AB1584" i="3"/>
  <c r="AA1584" i="3"/>
  <c r="Q1584" i="3"/>
  <c r="P1584" i="3"/>
  <c r="O1584" i="3"/>
  <c r="N1584" i="3"/>
  <c r="AI1583" i="3"/>
  <c r="AH1583" i="3"/>
  <c r="AG1583" i="3"/>
  <c r="AF1583" i="3"/>
  <c r="AE1583" i="3"/>
  <c r="AD1583" i="3"/>
  <c r="AC1583" i="3"/>
  <c r="AB1583" i="3"/>
  <c r="AA1583" i="3"/>
  <c r="Q1583" i="3"/>
  <c r="P1583" i="3"/>
  <c r="O1583" i="3"/>
  <c r="N1583" i="3"/>
  <c r="AI1582" i="3"/>
  <c r="AH1582" i="3"/>
  <c r="AG1582" i="3"/>
  <c r="AF1582" i="3"/>
  <c r="AE1582" i="3"/>
  <c r="AD1582" i="3"/>
  <c r="AC1582" i="3"/>
  <c r="AB1582" i="3"/>
  <c r="AA1582" i="3"/>
  <c r="Q1582" i="3"/>
  <c r="P1582" i="3"/>
  <c r="O1582" i="3"/>
  <c r="N1582" i="3"/>
  <c r="AI1581" i="3"/>
  <c r="AH1581" i="3"/>
  <c r="AG1581" i="3"/>
  <c r="AF1581" i="3"/>
  <c r="AE1581" i="3"/>
  <c r="AD1581" i="3"/>
  <c r="AC1581" i="3"/>
  <c r="AB1581" i="3"/>
  <c r="AA1581" i="3"/>
  <c r="Q1581" i="3"/>
  <c r="P1581" i="3"/>
  <c r="O1581" i="3"/>
  <c r="N1581" i="3"/>
  <c r="AI1580" i="3"/>
  <c r="AH1580" i="3"/>
  <c r="AG1580" i="3"/>
  <c r="AF1580" i="3"/>
  <c r="AE1580" i="3"/>
  <c r="AD1580" i="3"/>
  <c r="AC1580" i="3"/>
  <c r="AB1580" i="3"/>
  <c r="AA1580" i="3"/>
  <c r="Q1580" i="3"/>
  <c r="P1580" i="3"/>
  <c r="O1580" i="3"/>
  <c r="N1580" i="3"/>
  <c r="AI1579" i="3"/>
  <c r="AH1579" i="3"/>
  <c r="AG1579" i="3"/>
  <c r="AF1579" i="3"/>
  <c r="AE1579" i="3"/>
  <c r="AD1579" i="3"/>
  <c r="AC1579" i="3"/>
  <c r="AB1579" i="3"/>
  <c r="AA1579" i="3"/>
  <c r="Q1579" i="3"/>
  <c r="P1579" i="3"/>
  <c r="O1579" i="3"/>
  <c r="N1579" i="3"/>
  <c r="AI1578" i="3"/>
  <c r="AH1578" i="3"/>
  <c r="AG1578" i="3"/>
  <c r="AF1578" i="3"/>
  <c r="AE1578" i="3"/>
  <c r="AD1578" i="3"/>
  <c r="AC1578" i="3"/>
  <c r="AB1578" i="3"/>
  <c r="AA1578" i="3"/>
  <c r="Q1578" i="3"/>
  <c r="P1578" i="3"/>
  <c r="O1578" i="3"/>
  <c r="N1578" i="3"/>
  <c r="AI1577" i="3"/>
  <c r="AH1577" i="3"/>
  <c r="AG1577" i="3"/>
  <c r="AF1577" i="3"/>
  <c r="AE1577" i="3"/>
  <c r="AD1577" i="3"/>
  <c r="AC1577" i="3"/>
  <c r="AB1577" i="3"/>
  <c r="AA1577" i="3"/>
  <c r="Q1577" i="3"/>
  <c r="P1577" i="3"/>
  <c r="O1577" i="3"/>
  <c r="N1577" i="3"/>
  <c r="AI1576" i="3"/>
  <c r="AH1576" i="3"/>
  <c r="AG1576" i="3"/>
  <c r="AF1576" i="3"/>
  <c r="AE1576" i="3"/>
  <c r="AD1576" i="3"/>
  <c r="AC1576" i="3"/>
  <c r="AB1576" i="3"/>
  <c r="AA1576" i="3"/>
  <c r="Q1576" i="3"/>
  <c r="P1576" i="3"/>
  <c r="O1576" i="3"/>
  <c r="N1576" i="3"/>
  <c r="AI1575" i="3"/>
  <c r="AH1575" i="3"/>
  <c r="AG1575" i="3"/>
  <c r="AF1575" i="3"/>
  <c r="AE1575" i="3"/>
  <c r="AD1575" i="3"/>
  <c r="AC1575" i="3"/>
  <c r="AB1575" i="3"/>
  <c r="AA1575" i="3"/>
  <c r="Q1575" i="3"/>
  <c r="P1575" i="3"/>
  <c r="O1575" i="3"/>
  <c r="N1575" i="3"/>
  <c r="AI1574" i="3"/>
  <c r="AH1574" i="3"/>
  <c r="AG1574" i="3"/>
  <c r="AF1574" i="3"/>
  <c r="AE1574" i="3"/>
  <c r="AD1574" i="3"/>
  <c r="AC1574" i="3"/>
  <c r="AB1574" i="3"/>
  <c r="AA1574" i="3"/>
  <c r="Q1574" i="3"/>
  <c r="P1574" i="3"/>
  <c r="O1574" i="3"/>
  <c r="N1574" i="3"/>
  <c r="AI1573" i="3"/>
  <c r="AH1573" i="3"/>
  <c r="AG1573" i="3"/>
  <c r="AF1573" i="3"/>
  <c r="AE1573" i="3"/>
  <c r="AD1573" i="3"/>
  <c r="AC1573" i="3"/>
  <c r="AB1573" i="3"/>
  <c r="AA1573" i="3"/>
  <c r="Q1573" i="3"/>
  <c r="P1573" i="3"/>
  <c r="O1573" i="3"/>
  <c r="N1573" i="3"/>
  <c r="AI1572" i="3"/>
  <c r="AH1572" i="3"/>
  <c r="AG1572" i="3"/>
  <c r="AF1572" i="3"/>
  <c r="AE1572" i="3"/>
  <c r="AD1572" i="3"/>
  <c r="AC1572" i="3"/>
  <c r="AB1572" i="3"/>
  <c r="AA1572" i="3"/>
  <c r="Q1572" i="3"/>
  <c r="P1572" i="3"/>
  <c r="O1572" i="3"/>
  <c r="N1572" i="3"/>
  <c r="AI1571" i="3"/>
  <c r="AH1571" i="3"/>
  <c r="AG1571" i="3"/>
  <c r="AF1571" i="3"/>
  <c r="AE1571" i="3"/>
  <c r="AD1571" i="3"/>
  <c r="AC1571" i="3"/>
  <c r="AB1571" i="3"/>
  <c r="AA1571" i="3"/>
  <c r="Q1571" i="3"/>
  <c r="P1571" i="3"/>
  <c r="O1571" i="3"/>
  <c r="N1571" i="3"/>
  <c r="AI1570" i="3"/>
  <c r="AH1570" i="3"/>
  <c r="AG1570" i="3"/>
  <c r="AF1570" i="3"/>
  <c r="AE1570" i="3"/>
  <c r="AD1570" i="3"/>
  <c r="AC1570" i="3"/>
  <c r="AB1570" i="3"/>
  <c r="AA1570" i="3"/>
  <c r="Q1570" i="3"/>
  <c r="P1570" i="3"/>
  <c r="O1570" i="3"/>
  <c r="N1570" i="3"/>
  <c r="AI1569" i="3"/>
  <c r="AH1569" i="3"/>
  <c r="AG1569" i="3"/>
  <c r="AF1569" i="3"/>
  <c r="AE1569" i="3"/>
  <c r="AD1569" i="3"/>
  <c r="AC1569" i="3"/>
  <c r="AB1569" i="3"/>
  <c r="AA1569" i="3"/>
  <c r="Q1569" i="3"/>
  <c r="P1569" i="3"/>
  <c r="O1569" i="3"/>
  <c r="N1569" i="3"/>
  <c r="AI1568" i="3"/>
  <c r="AH1568" i="3"/>
  <c r="AG1568" i="3"/>
  <c r="AF1568" i="3"/>
  <c r="AE1568" i="3"/>
  <c r="AD1568" i="3"/>
  <c r="AC1568" i="3"/>
  <c r="AB1568" i="3"/>
  <c r="AA1568" i="3"/>
  <c r="Q1568" i="3"/>
  <c r="P1568" i="3"/>
  <c r="O1568" i="3"/>
  <c r="N1568" i="3"/>
  <c r="AI1567" i="3"/>
  <c r="AH1567" i="3"/>
  <c r="AG1567" i="3"/>
  <c r="AF1567" i="3"/>
  <c r="AE1567" i="3"/>
  <c r="AD1567" i="3"/>
  <c r="AC1567" i="3"/>
  <c r="AB1567" i="3"/>
  <c r="AA1567" i="3"/>
  <c r="Q1567" i="3"/>
  <c r="P1567" i="3"/>
  <c r="O1567" i="3"/>
  <c r="N1567" i="3"/>
  <c r="AI1566" i="3"/>
  <c r="AH1566" i="3"/>
  <c r="AG1566" i="3"/>
  <c r="AF1566" i="3"/>
  <c r="AE1566" i="3"/>
  <c r="AD1566" i="3"/>
  <c r="AC1566" i="3"/>
  <c r="AB1566" i="3"/>
  <c r="AA1566" i="3"/>
  <c r="Q1566" i="3"/>
  <c r="P1566" i="3"/>
  <c r="O1566" i="3"/>
  <c r="N1566" i="3"/>
  <c r="AI1565" i="3"/>
  <c r="AH1565" i="3"/>
  <c r="AG1565" i="3"/>
  <c r="AF1565" i="3"/>
  <c r="AE1565" i="3"/>
  <c r="AD1565" i="3"/>
  <c r="AC1565" i="3"/>
  <c r="AB1565" i="3"/>
  <c r="AA1565" i="3"/>
  <c r="Q1565" i="3"/>
  <c r="P1565" i="3"/>
  <c r="O1565" i="3"/>
  <c r="N1565" i="3"/>
  <c r="AI1564" i="3"/>
  <c r="AH1564" i="3"/>
  <c r="AG1564" i="3"/>
  <c r="AF1564" i="3"/>
  <c r="AE1564" i="3"/>
  <c r="AD1564" i="3"/>
  <c r="AC1564" i="3"/>
  <c r="AB1564" i="3"/>
  <c r="AA1564" i="3"/>
  <c r="Q1564" i="3"/>
  <c r="P1564" i="3"/>
  <c r="O1564" i="3"/>
  <c r="N1564" i="3"/>
  <c r="AI1563" i="3"/>
  <c r="AH1563" i="3"/>
  <c r="AG1563" i="3"/>
  <c r="AF1563" i="3"/>
  <c r="AE1563" i="3"/>
  <c r="AD1563" i="3"/>
  <c r="AC1563" i="3"/>
  <c r="AB1563" i="3"/>
  <c r="AA1563" i="3"/>
  <c r="Q1563" i="3"/>
  <c r="P1563" i="3"/>
  <c r="O1563" i="3"/>
  <c r="N1563" i="3"/>
  <c r="AI1562" i="3"/>
  <c r="AH1562" i="3"/>
  <c r="AG1562" i="3"/>
  <c r="AF1562" i="3"/>
  <c r="AE1562" i="3"/>
  <c r="AD1562" i="3"/>
  <c r="AC1562" i="3"/>
  <c r="AB1562" i="3"/>
  <c r="AA1562" i="3"/>
  <c r="Q1562" i="3"/>
  <c r="P1562" i="3"/>
  <c r="O1562" i="3"/>
  <c r="N1562" i="3"/>
  <c r="AI1561" i="3"/>
  <c r="AH1561" i="3"/>
  <c r="AG1561" i="3"/>
  <c r="AF1561" i="3"/>
  <c r="AE1561" i="3"/>
  <c r="AD1561" i="3"/>
  <c r="AC1561" i="3"/>
  <c r="AB1561" i="3"/>
  <c r="AA1561" i="3"/>
  <c r="Q1561" i="3"/>
  <c r="P1561" i="3"/>
  <c r="O1561" i="3"/>
  <c r="N1561" i="3"/>
  <c r="AI1560" i="3"/>
  <c r="AH1560" i="3"/>
  <c r="AG1560" i="3"/>
  <c r="AF1560" i="3"/>
  <c r="AE1560" i="3"/>
  <c r="AD1560" i="3"/>
  <c r="AC1560" i="3"/>
  <c r="AB1560" i="3"/>
  <c r="AA1560" i="3"/>
  <c r="Q1560" i="3"/>
  <c r="P1560" i="3"/>
  <c r="O1560" i="3"/>
  <c r="N1560" i="3"/>
  <c r="AI1559" i="3"/>
  <c r="AH1559" i="3"/>
  <c r="AG1559" i="3"/>
  <c r="AF1559" i="3"/>
  <c r="AE1559" i="3"/>
  <c r="AD1559" i="3"/>
  <c r="AC1559" i="3"/>
  <c r="AB1559" i="3"/>
  <c r="AA1559" i="3"/>
  <c r="Q1559" i="3"/>
  <c r="P1559" i="3"/>
  <c r="O1559" i="3"/>
  <c r="N1559" i="3"/>
  <c r="AI1558" i="3"/>
  <c r="AH1558" i="3"/>
  <c r="AG1558" i="3"/>
  <c r="AF1558" i="3"/>
  <c r="AE1558" i="3"/>
  <c r="AD1558" i="3"/>
  <c r="AC1558" i="3"/>
  <c r="AB1558" i="3"/>
  <c r="AA1558" i="3"/>
  <c r="Q1558" i="3"/>
  <c r="P1558" i="3"/>
  <c r="O1558" i="3"/>
  <c r="N1558" i="3"/>
  <c r="AI1557" i="3"/>
  <c r="AH1557" i="3"/>
  <c r="AG1557" i="3"/>
  <c r="AF1557" i="3"/>
  <c r="AE1557" i="3"/>
  <c r="AD1557" i="3"/>
  <c r="AC1557" i="3"/>
  <c r="AB1557" i="3"/>
  <c r="AA1557" i="3"/>
  <c r="Q1557" i="3"/>
  <c r="P1557" i="3"/>
  <c r="O1557" i="3"/>
  <c r="N1557" i="3"/>
  <c r="AI1556" i="3"/>
  <c r="AH1556" i="3"/>
  <c r="AG1556" i="3"/>
  <c r="AF1556" i="3"/>
  <c r="AE1556" i="3"/>
  <c r="AD1556" i="3"/>
  <c r="AC1556" i="3"/>
  <c r="AB1556" i="3"/>
  <c r="AA1556" i="3"/>
  <c r="Q1556" i="3"/>
  <c r="P1556" i="3"/>
  <c r="O1556" i="3"/>
  <c r="N1556" i="3"/>
  <c r="AI1555" i="3"/>
  <c r="AH1555" i="3"/>
  <c r="AG1555" i="3"/>
  <c r="AF1555" i="3"/>
  <c r="AE1555" i="3"/>
  <c r="AD1555" i="3"/>
  <c r="AC1555" i="3"/>
  <c r="AB1555" i="3"/>
  <c r="AA1555" i="3"/>
  <c r="Q1555" i="3"/>
  <c r="P1555" i="3"/>
  <c r="O1555" i="3"/>
  <c r="N1555" i="3"/>
  <c r="AI1554" i="3"/>
  <c r="AH1554" i="3"/>
  <c r="AG1554" i="3"/>
  <c r="AF1554" i="3"/>
  <c r="AE1554" i="3"/>
  <c r="AD1554" i="3"/>
  <c r="AC1554" i="3"/>
  <c r="AB1554" i="3"/>
  <c r="AA1554" i="3"/>
  <c r="Q1554" i="3"/>
  <c r="P1554" i="3"/>
  <c r="O1554" i="3"/>
  <c r="N1554" i="3"/>
  <c r="AI1553" i="3"/>
  <c r="AH1553" i="3"/>
  <c r="AG1553" i="3"/>
  <c r="AF1553" i="3"/>
  <c r="AE1553" i="3"/>
  <c r="AD1553" i="3"/>
  <c r="AC1553" i="3"/>
  <c r="AB1553" i="3"/>
  <c r="AA1553" i="3"/>
  <c r="Q1553" i="3"/>
  <c r="P1553" i="3"/>
  <c r="O1553" i="3"/>
  <c r="N1553" i="3"/>
  <c r="AI1552" i="3"/>
  <c r="AH1552" i="3"/>
  <c r="AG1552" i="3"/>
  <c r="AF1552" i="3"/>
  <c r="AE1552" i="3"/>
  <c r="AD1552" i="3"/>
  <c r="AC1552" i="3"/>
  <c r="AB1552" i="3"/>
  <c r="AA1552" i="3"/>
  <c r="Q1552" i="3"/>
  <c r="P1552" i="3"/>
  <c r="O1552" i="3"/>
  <c r="N1552" i="3"/>
  <c r="AI1551" i="3"/>
  <c r="AH1551" i="3"/>
  <c r="AG1551" i="3"/>
  <c r="AF1551" i="3"/>
  <c r="AE1551" i="3"/>
  <c r="AD1551" i="3"/>
  <c r="AC1551" i="3"/>
  <c r="AB1551" i="3"/>
  <c r="AA1551" i="3"/>
  <c r="Q1551" i="3"/>
  <c r="P1551" i="3"/>
  <c r="O1551" i="3"/>
  <c r="N1551" i="3"/>
  <c r="AI1550" i="3"/>
  <c r="AH1550" i="3"/>
  <c r="AG1550" i="3"/>
  <c r="AF1550" i="3"/>
  <c r="AE1550" i="3"/>
  <c r="AD1550" i="3"/>
  <c r="AC1550" i="3"/>
  <c r="AB1550" i="3"/>
  <c r="AA1550" i="3"/>
  <c r="Q1550" i="3"/>
  <c r="P1550" i="3"/>
  <c r="O1550" i="3"/>
  <c r="N1550" i="3"/>
  <c r="AI1549" i="3"/>
  <c r="AH1549" i="3"/>
  <c r="AG1549" i="3"/>
  <c r="AF1549" i="3"/>
  <c r="AE1549" i="3"/>
  <c r="AD1549" i="3"/>
  <c r="AC1549" i="3"/>
  <c r="AB1549" i="3"/>
  <c r="AA1549" i="3"/>
  <c r="Q1549" i="3"/>
  <c r="P1549" i="3"/>
  <c r="O1549" i="3"/>
  <c r="N1549" i="3"/>
  <c r="AI1548" i="3"/>
  <c r="AH1548" i="3"/>
  <c r="AG1548" i="3"/>
  <c r="AF1548" i="3"/>
  <c r="AE1548" i="3"/>
  <c r="AD1548" i="3"/>
  <c r="AC1548" i="3"/>
  <c r="AB1548" i="3"/>
  <c r="AA1548" i="3"/>
  <c r="Q1548" i="3"/>
  <c r="P1548" i="3"/>
  <c r="O1548" i="3"/>
  <c r="N1548" i="3"/>
  <c r="AI1547" i="3"/>
  <c r="AH1547" i="3"/>
  <c r="AG1547" i="3"/>
  <c r="AF1547" i="3"/>
  <c r="AE1547" i="3"/>
  <c r="AD1547" i="3"/>
  <c r="AC1547" i="3"/>
  <c r="AB1547" i="3"/>
  <c r="AA1547" i="3"/>
  <c r="Q1547" i="3"/>
  <c r="P1547" i="3"/>
  <c r="O1547" i="3"/>
  <c r="N1547" i="3"/>
  <c r="AI1546" i="3"/>
  <c r="AH1546" i="3"/>
  <c r="AG1546" i="3"/>
  <c r="AF1546" i="3"/>
  <c r="AE1546" i="3"/>
  <c r="AD1546" i="3"/>
  <c r="AC1546" i="3"/>
  <c r="AB1546" i="3"/>
  <c r="AA1546" i="3"/>
  <c r="Q1546" i="3"/>
  <c r="P1546" i="3"/>
  <c r="O1546" i="3"/>
  <c r="N1546" i="3"/>
  <c r="AI1545" i="3"/>
  <c r="AH1545" i="3"/>
  <c r="AG1545" i="3"/>
  <c r="AF1545" i="3"/>
  <c r="AE1545" i="3"/>
  <c r="AD1545" i="3"/>
  <c r="AC1545" i="3"/>
  <c r="AB1545" i="3"/>
  <c r="AA1545" i="3"/>
  <c r="Q1545" i="3"/>
  <c r="P1545" i="3"/>
  <c r="O1545" i="3"/>
  <c r="N1545" i="3"/>
  <c r="AI1544" i="3"/>
  <c r="AH1544" i="3"/>
  <c r="AG1544" i="3"/>
  <c r="AF1544" i="3"/>
  <c r="AE1544" i="3"/>
  <c r="AD1544" i="3"/>
  <c r="AC1544" i="3"/>
  <c r="AB1544" i="3"/>
  <c r="AA1544" i="3"/>
  <c r="Q1544" i="3"/>
  <c r="P1544" i="3"/>
  <c r="O1544" i="3"/>
  <c r="N1544" i="3"/>
  <c r="AI1543" i="3"/>
  <c r="AH1543" i="3"/>
  <c r="AG1543" i="3"/>
  <c r="AF1543" i="3"/>
  <c r="AE1543" i="3"/>
  <c r="AD1543" i="3"/>
  <c r="AC1543" i="3"/>
  <c r="AB1543" i="3"/>
  <c r="AA1543" i="3"/>
  <c r="Q1543" i="3"/>
  <c r="P1543" i="3"/>
  <c r="O1543" i="3"/>
  <c r="N1543" i="3"/>
  <c r="AI1542" i="3"/>
  <c r="AH1542" i="3"/>
  <c r="AG1542" i="3"/>
  <c r="AF1542" i="3"/>
  <c r="AE1542" i="3"/>
  <c r="AD1542" i="3"/>
  <c r="AC1542" i="3"/>
  <c r="AB1542" i="3"/>
  <c r="AA1542" i="3"/>
  <c r="Q1542" i="3"/>
  <c r="P1542" i="3"/>
  <c r="O1542" i="3"/>
  <c r="N1542" i="3"/>
  <c r="AI1541" i="3"/>
  <c r="AH1541" i="3"/>
  <c r="AG1541" i="3"/>
  <c r="AF1541" i="3"/>
  <c r="AE1541" i="3"/>
  <c r="AD1541" i="3"/>
  <c r="AC1541" i="3"/>
  <c r="AB1541" i="3"/>
  <c r="AA1541" i="3"/>
  <c r="Q1541" i="3"/>
  <c r="P1541" i="3"/>
  <c r="O1541" i="3"/>
  <c r="N1541" i="3"/>
  <c r="AI1540" i="3"/>
  <c r="AH1540" i="3"/>
  <c r="AG1540" i="3"/>
  <c r="AF1540" i="3"/>
  <c r="AE1540" i="3"/>
  <c r="AD1540" i="3"/>
  <c r="AC1540" i="3"/>
  <c r="AB1540" i="3"/>
  <c r="AA1540" i="3"/>
  <c r="Q1540" i="3"/>
  <c r="P1540" i="3"/>
  <c r="O1540" i="3"/>
  <c r="N1540" i="3"/>
  <c r="AI1539" i="3"/>
  <c r="AH1539" i="3"/>
  <c r="AG1539" i="3"/>
  <c r="AF1539" i="3"/>
  <c r="AE1539" i="3"/>
  <c r="AD1539" i="3"/>
  <c r="AC1539" i="3"/>
  <c r="AB1539" i="3"/>
  <c r="AA1539" i="3"/>
  <c r="Q1539" i="3"/>
  <c r="P1539" i="3"/>
  <c r="O1539" i="3"/>
  <c r="N1539" i="3"/>
  <c r="AI1538" i="3"/>
  <c r="AH1538" i="3"/>
  <c r="AG1538" i="3"/>
  <c r="AF1538" i="3"/>
  <c r="AE1538" i="3"/>
  <c r="AD1538" i="3"/>
  <c r="AC1538" i="3"/>
  <c r="AB1538" i="3"/>
  <c r="AA1538" i="3"/>
  <c r="Q1538" i="3"/>
  <c r="P1538" i="3"/>
  <c r="O1538" i="3"/>
  <c r="N1538" i="3"/>
  <c r="AI1537" i="3"/>
  <c r="AH1537" i="3"/>
  <c r="AG1537" i="3"/>
  <c r="AF1537" i="3"/>
  <c r="AE1537" i="3"/>
  <c r="AD1537" i="3"/>
  <c r="AC1537" i="3"/>
  <c r="AB1537" i="3"/>
  <c r="AA1537" i="3"/>
  <c r="Q1537" i="3"/>
  <c r="P1537" i="3"/>
  <c r="O1537" i="3"/>
  <c r="N1537" i="3"/>
  <c r="AI1536" i="3"/>
  <c r="AH1536" i="3"/>
  <c r="AG1536" i="3"/>
  <c r="AF1536" i="3"/>
  <c r="AE1536" i="3"/>
  <c r="AD1536" i="3"/>
  <c r="AC1536" i="3"/>
  <c r="AB1536" i="3"/>
  <c r="AA1536" i="3"/>
  <c r="Q1536" i="3"/>
  <c r="P1536" i="3"/>
  <c r="O1536" i="3"/>
  <c r="N1536" i="3"/>
  <c r="AI1535" i="3"/>
  <c r="AH1535" i="3"/>
  <c r="AG1535" i="3"/>
  <c r="AF1535" i="3"/>
  <c r="AE1535" i="3"/>
  <c r="AD1535" i="3"/>
  <c r="AC1535" i="3"/>
  <c r="AB1535" i="3"/>
  <c r="AA1535" i="3"/>
  <c r="Q1535" i="3"/>
  <c r="P1535" i="3"/>
  <c r="O1535" i="3"/>
  <c r="N1535" i="3"/>
  <c r="AI1534" i="3"/>
  <c r="AH1534" i="3"/>
  <c r="AG1534" i="3"/>
  <c r="AF1534" i="3"/>
  <c r="AE1534" i="3"/>
  <c r="AD1534" i="3"/>
  <c r="AC1534" i="3"/>
  <c r="AB1534" i="3"/>
  <c r="AA1534" i="3"/>
  <c r="Q1534" i="3"/>
  <c r="P1534" i="3"/>
  <c r="O1534" i="3"/>
  <c r="N1534" i="3"/>
  <c r="AI1533" i="3"/>
  <c r="AH1533" i="3"/>
  <c r="AG1533" i="3"/>
  <c r="AF1533" i="3"/>
  <c r="AE1533" i="3"/>
  <c r="AD1533" i="3"/>
  <c r="AC1533" i="3"/>
  <c r="AB1533" i="3"/>
  <c r="AA1533" i="3"/>
  <c r="Q1533" i="3"/>
  <c r="P1533" i="3"/>
  <c r="O1533" i="3"/>
  <c r="N1533" i="3"/>
  <c r="AI1532" i="3"/>
  <c r="AH1532" i="3"/>
  <c r="AG1532" i="3"/>
  <c r="AF1532" i="3"/>
  <c r="AE1532" i="3"/>
  <c r="AD1532" i="3"/>
  <c r="AC1532" i="3"/>
  <c r="AB1532" i="3"/>
  <c r="AA1532" i="3"/>
  <c r="Q1532" i="3"/>
  <c r="P1532" i="3"/>
  <c r="O1532" i="3"/>
  <c r="N1532" i="3"/>
  <c r="AI1531" i="3"/>
  <c r="AH1531" i="3"/>
  <c r="AG1531" i="3"/>
  <c r="AF1531" i="3"/>
  <c r="AE1531" i="3"/>
  <c r="AD1531" i="3"/>
  <c r="AC1531" i="3"/>
  <c r="AB1531" i="3"/>
  <c r="AA1531" i="3"/>
  <c r="Q1531" i="3"/>
  <c r="P1531" i="3"/>
  <c r="O1531" i="3"/>
  <c r="N1531" i="3"/>
  <c r="AI1530" i="3"/>
  <c r="AH1530" i="3"/>
  <c r="AG1530" i="3"/>
  <c r="AF1530" i="3"/>
  <c r="AE1530" i="3"/>
  <c r="AD1530" i="3"/>
  <c r="AC1530" i="3"/>
  <c r="AB1530" i="3"/>
  <c r="AA1530" i="3"/>
  <c r="Q1530" i="3"/>
  <c r="P1530" i="3"/>
  <c r="O1530" i="3"/>
  <c r="N1530" i="3"/>
  <c r="AI1529" i="3"/>
  <c r="AH1529" i="3"/>
  <c r="AG1529" i="3"/>
  <c r="AF1529" i="3"/>
  <c r="AE1529" i="3"/>
  <c r="AD1529" i="3"/>
  <c r="AC1529" i="3"/>
  <c r="AB1529" i="3"/>
  <c r="AA1529" i="3"/>
  <c r="Q1529" i="3"/>
  <c r="P1529" i="3"/>
  <c r="O1529" i="3"/>
  <c r="N1529" i="3"/>
  <c r="AI1528" i="3"/>
  <c r="AH1528" i="3"/>
  <c r="AG1528" i="3"/>
  <c r="AF1528" i="3"/>
  <c r="AE1528" i="3"/>
  <c r="AD1528" i="3"/>
  <c r="AC1528" i="3"/>
  <c r="AB1528" i="3"/>
  <c r="AA1528" i="3"/>
  <c r="Q1528" i="3"/>
  <c r="P1528" i="3"/>
  <c r="O1528" i="3"/>
  <c r="N1528" i="3"/>
  <c r="AI1527" i="3"/>
  <c r="AH1527" i="3"/>
  <c r="AG1527" i="3"/>
  <c r="AF1527" i="3"/>
  <c r="AE1527" i="3"/>
  <c r="AD1527" i="3"/>
  <c r="AC1527" i="3"/>
  <c r="AB1527" i="3"/>
  <c r="AA1527" i="3"/>
  <c r="Q1527" i="3"/>
  <c r="P1527" i="3"/>
  <c r="O1527" i="3"/>
  <c r="N1527" i="3"/>
  <c r="AI1526" i="3"/>
  <c r="AH1526" i="3"/>
  <c r="AG1526" i="3"/>
  <c r="AF1526" i="3"/>
  <c r="AE1526" i="3"/>
  <c r="AD1526" i="3"/>
  <c r="AC1526" i="3"/>
  <c r="AB1526" i="3"/>
  <c r="AA1526" i="3"/>
  <c r="Q1526" i="3"/>
  <c r="P1526" i="3"/>
  <c r="O1526" i="3"/>
  <c r="N1526" i="3"/>
  <c r="AI1525" i="3"/>
  <c r="AH1525" i="3"/>
  <c r="AG1525" i="3"/>
  <c r="AF1525" i="3"/>
  <c r="AE1525" i="3"/>
  <c r="AD1525" i="3"/>
  <c r="AC1525" i="3"/>
  <c r="AB1525" i="3"/>
  <c r="AA1525" i="3"/>
  <c r="Q1525" i="3"/>
  <c r="P1525" i="3"/>
  <c r="O1525" i="3"/>
  <c r="N1525" i="3"/>
  <c r="AI1524" i="3"/>
  <c r="AH1524" i="3"/>
  <c r="AG1524" i="3"/>
  <c r="AF1524" i="3"/>
  <c r="AE1524" i="3"/>
  <c r="AD1524" i="3"/>
  <c r="AC1524" i="3"/>
  <c r="AB1524" i="3"/>
  <c r="AA1524" i="3"/>
  <c r="Q1524" i="3"/>
  <c r="P1524" i="3"/>
  <c r="O1524" i="3"/>
  <c r="N1524" i="3"/>
  <c r="AI1523" i="3"/>
  <c r="AH1523" i="3"/>
  <c r="AG1523" i="3"/>
  <c r="AF1523" i="3"/>
  <c r="AE1523" i="3"/>
  <c r="AD1523" i="3"/>
  <c r="AC1523" i="3"/>
  <c r="AB1523" i="3"/>
  <c r="AA1523" i="3"/>
  <c r="Q1523" i="3"/>
  <c r="P1523" i="3"/>
  <c r="O1523" i="3"/>
  <c r="N1523" i="3"/>
  <c r="AI1522" i="3"/>
  <c r="AH1522" i="3"/>
  <c r="AG1522" i="3"/>
  <c r="AF1522" i="3"/>
  <c r="AE1522" i="3"/>
  <c r="AD1522" i="3"/>
  <c r="AC1522" i="3"/>
  <c r="AB1522" i="3"/>
  <c r="AA1522" i="3"/>
  <c r="Q1522" i="3"/>
  <c r="P1522" i="3"/>
  <c r="O1522" i="3"/>
  <c r="N1522" i="3"/>
  <c r="AI1521" i="3"/>
  <c r="AH1521" i="3"/>
  <c r="AG1521" i="3"/>
  <c r="AF1521" i="3"/>
  <c r="AE1521" i="3"/>
  <c r="AD1521" i="3"/>
  <c r="AC1521" i="3"/>
  <c r="AB1521" i="3"/>
  <c r="AA1521" i="3"/>
  <c r="Q1521" i="3"/>
  <c r="P1521" i="3"/>
  <c r="O1521" i="3"/>
  <c r="N1521" i="3"/>
  <c r="AI1520" i="3"/>
  <c r="AH1520" i="3"/>
  <c r="AG1520" i="3"/>
  <c r="AF1520" i="3"/>
  <c r="AE1520" i="3"/>
  <c r="AD1520" i="3"/>
  <c r="AC1520" i="3"/>
  <c r="AB1520" i="3"/>
  <c r="AA1520" i="3"/>
  <c r="Q1520" i="3"/>
  <c r="P1520" i="3"/>
  <c r="O1520" i="3"/>
  <c r="N1520" i="3"/>
  <c r="AI1519" i="3"/>
  <c r="AH1519" i="3"/>
  <c r="AG1519" i="3"/>
  <c r="AF1519" i="3"/>
  <c r="AE1519" i="3"/>
  <c r="AD1519" i="3"/>
  <c r="AC1519" i="3"/>
  <c r="AB1519" i="3"/>
  <c r="AA1519" i="3"/>
  <c r="Q1519" i="3"/>
  <c r="P1519" i="3"/>
  <c r="O1519" i="3"/>
  <c r="N1519" i="3"/>
  <c r="AI1518" i="3"/>
  <c r="AH1518" i="3"/>
  <c r="AG1518" i="3"/>
  <c r="AF1518" i="3"/>
  <c r="AE1518" i="3"/>
  <c r="AD1518" i="3"/>
  <c r="AC1518" i="3"/>
  <c r="AB1518" i="3"/>
  <c r="AA1518" i="3"/>
  <c r="Q1518" i="3"/>
  <c r="P1518" i="3"/>
  <c r="O1518" i="3"/>
  <c r="N1518" i="3"/>
  <c r="AI1517" i="3"/>
  <c r="AH1517" i="3"/>
  <c r="AG1517" i="3"/>
  <c r="AF1517" i="3"/>
  <c r="AE1517" i="3"/>
  <c r="AD1517" i="3"/>
  <c r="AC1517" i="3"/>
  <c r="AB1517" i="3"/>
  <c r="AA1517" i="3"/>
  <c r="Q1517" i="3"/>
  <c r="P1517" i="3"/>
  <c r="O1517" i="3"/>
  <c r="N1517" i="3"/>
  <c r="AI1516" i="3"/>
  <c r="AH1516" i="3"/>
  <c r="AG1516" i="3"/>
  <c r="AF1516" i="3"/>
  <c r="AE1516" i="3"/>
  <c r="AD1516" i="3"/>
  <c r="AC1516" i="3"/>
  <c r="AB1516" i="3"/>
  <c r="AA1516" i="3"/>
  <c r="Q1516" i="3"/>
  <c r="P1516" i="3"/>
  <c r="O1516" i="3"/>
  <c r="N1516" i="3"/>
  <c r="AI1515" i="3"/>
  <c r="AH1515" i="3"/>
  <c r="AG1515" i="3"/>
  <c r="AF1515" i="3"/>
  <c r="AE1515" i="3"/>
  <c r="AD1515" i="3"/>
  <c r="AC1515" i="3"/>
  <c r="AB1515" i="3"/>
  <c r="AA1515" i="3"/>
  <c r="Q1515" i="3"/>
  <c r="P1515" i="3"/>
  <c r="O1515" i="3"/>
  <c r="N1515" i="3"/>
  <c r="AI1514" i="3"/>
  <c r="AH1514" i="3"/>
  <c r="AG1514" i="3"/>
  <c r="AF1514" i="3"/>
  <c r="AE1514" i="3"/>
  <c r="AD1514" i="3"/>
  <c r="AC1514" i="3"/>
  <c r="AB1514" i="3"/>
  <c r="AA1514" i="3"/>
  <c r="Q1514" i="3"/>
  <c r="P1514" i="3"/>
  <c r="O1514" i="3"/>
  <c r="N1514" i="3"/>
  <c r="AI1513" i="3"/>
  <c r="AH1513" i="3"/>
  <c r="AG1513" i="3"/>
  <c r="AF1513" i="3"/>
  <c r="AE1513" i="3"/>
  <c r="AD1513" i="3"/>
  <c r="AC1513" i="3"/>
  <c r="AB1513" i="3"/>
  <c r="AA1513" i="3"/>
  <c r="Q1513" i="3"/>
  <c r="P1513" i="3"/>
  <c r="O1513" i="3"/>
  <c r="N1513" i="3"/>
  <c r="AI1512" i="3"/>
  <c r="AH1512" i="3"/>
  <c r="AG1512" i="3"/>
  <c r="AF1512" i="3"/>
  <c r="AE1512" i="3"/>
  <c r="AD1512" i="3"/>
  <c r="AC1512" i="3"/>
  <c r="AB1512" i="3"/>
  <c r="AA1512" i="3"/>
  <c r="Q1512" i="3"/>
  <c r="P1512" i="3"/>
  <c r="O1512" i="3"/>
  <c r="N1512" i="3"/>
  <c r="AI1511" i="3"/>
  <c r="AH1511" i="3"/>
  <c r="AG1511" i="3"/>
  <c r="AF1511" i="3"/>
  <c r="AE1511" i="3"/>
  <c r="AD1511" i="3"/>
  <c r="AC1511" i="3"/>
  <c r="AB1511" i="3"/>
  <c r="AA1511" i="3"/>
  <c r="Q1511" i="3"/>
  <c r="P1511" i="3"/>
  <c r="O1511" i="3"/>
  <c r="N1511" i="3"/>
  <c r="AI1510" i="3"/>
  <c r="AH1510" i="3"/>
  <c r="AG1510" i="3"/>
  <c r="AF1510" i="3"/>
  <c r="AE1510" i="3"/>
  <c r="AD1510" i="3"/>
  <c r="AC1510" i="3"/>
  <c r="AB1510" i="3"/>
  <c r="AA1510" i="3"/>
  <c r="Q1510" i="3"/>
  <c r="P1510" i="3"/>
  <c r="O1510" i="3"/>
  <c r="N1510" i="3"/>
  <c r="AI1509" i="3"/>
  <c r="AH1509" i="3"/>
  <c r="AG1509" i="3"/>
  <c r="AF1509" i="3"/>
  <c r="AE1509" i="3"/>
  <c r="AD1509" i="3"/>
  <c r="AC1509" i="3"/>
  <c r="AB1509" i="3"/>
  <c r="AA1509" i="3"/>
  <c r="Q1509" i="3"/>
  <c r="P1509" i="3"/>
  <c r="O1509" i="3"/>
  <c r="N1509" i="3"/>
  <c r="AI1508" i="3"/>
  <c r="AH1508" i="3"/>
  <c r="AG1508" i="3"/>
  <c r="AF1508" i="3"/>
  <c r="AE1508" i="3"/>
  <c r="AD1508" i="3"/>
  <c r="AC1508" i="3"/>
  <c r="AB1508" i="3"/>
  <c r="AA1508" i="3"/>
  <c r="Q1508" i="3"/>
  <c r="P1508" i="3"/>
  <c r="O1508" i="3"/>
  <c r="N1508" i="3"/>
  <c r="AI1507" i="3"/>
  <c r="AH1507" i="3"/>
  <c r="AG1507" i="3"/>
  <c r="AF1507" i="3"/>
  <c r="AE1507" i="3"/>
  <c r="AD1507" i="3"/>
  <c r="AC1507" i="3"/>
  <c r="AB1507" i="3"/>
  <c r="AA1507" i="3"/>
  <c r="Q1507" i="3"/>
  <c r="P1507" i="3"/>
  <c r="O1507" i="3"/>
  <c r="N1507" i="3"/>
  <c r="AI1506" i="3"/>
  <c r="AH1506" i="3"/>
  <c r="AG1506" i="3"/>
  <c r="AF1506" i="3"/>
  <c r="AE1506" i="3"/>
  <c r="AD1506" i="3"/>
  <c r="AC1506" i="3"/>
  <c r="AB1506" i="3"/>
  <c r="AA1506" i="3"/>
  <c r="Q1506" i="3"/>
  <c r="P1506" i="3"/>
  <c r="O1506" i="3"/>
  <c r="N1506" i="3"/>
  <c r="AI1505" i="3"/>
  <c r="AH1505" i="3"/>
  <c r="AG1505" i="3"/>
  <c r="AF1505" i="3"/>
  <c r="AE1505" i="3"/>
  <c r="AD1505" i="3"/>
  <c r="AC1505" i="3"/>
  <c r="AB1505" i="3"/>
  <c r="AA1505" i="3"/>
  <c r="Q1505" i="3"/>
  <c r="P1505" i="3"/>
  <c r="O1505" i="3"/>
  <c r="N1505" i="3"/>
  <c r="AI1504" i="3"/>
  <c r="AH1504" i="3"/>
  <c r="AG1504" i="3"/>
  <c r="AF1504" i="3"/>
  <c r="AE1504" i="3"/>
  <c r="AD1504" i="3"/>
  <c r="AC1504" i="3"/>
  <c r="AB1504" i="3"/>
  <c r="AA1504" i="3"/>
  <c r="Q1504" i="3"/>
  <c r="P1504" i="3"/>
  <c r="O1504" i="3"/>
  <c r="N1504" i="3"/>
  <c r="AI1503" i="3"/>
  <c r="AH1503" i="3"/>
  <c r="AG1503" i="3"/>
  <c r="AF1503" i="3"/>
  <c r="AE1503" i="3"/>
  <c r="AD1503" i="3"/>
  <c r="AC1503" i="3"/>
  <c r="AB1503" i="3"/>
  <c r="AA1503" i="3"/>
  <c r="Q1503" i="3"/>
  <c r="P1503" i="3"/>
  <c r="O1503" i="3"/>
  <c r="N1503" i="3"/>
  <c r="AI1502" i="3"/>
  <c r="AH1502" i="3"/>
  <c r="AG1502" i="3"/>
  <c r="AF1502" i="3"/>
  <c r="AE1502" i="3"/>
  <c r="AD1502" i="3"/>
  <c r="AC1502" i="3"/>
  <c r="AB1502" i="3"/>
  <c r="AA1502" i="3"/>
  <c r="Q1502" i="3"/>
  <c r="P1502" i="3"/>
  <c r="O1502" i="3"/>
  <c r="N1502" i="3"/>
  <c r="AI1501" i="3"/>
  <c r="AH1501" i="3"/>
  <c r="AG1501" i="3"/>
  <c r="AF1501" i="3"/>
  <c r="AE1501" i="3"/>
  <c r="AD1501" i="3"/>
  <c r="AC1501" i="3"/>
  <c r="AB1501" i="3"/>
  <c r="AA1501" i="3"/>
  <c r="Q1501" i="3"/>
  <c r="P1501" i="3"/>
  <c r="O1501" i="3"/>
  <c r="N1501" i="3"/>
  <c r="AI1500" i="3"/>
  <c r="AH1500" i="3"/>
  <c r="AG1500" i="3"/>
  <c r="AF1500" i="3"/>
  <c r="AE1500" i="3"/>
  <c r="AD1500" i="3"/>
  <c r="AC1500" i="3"/>
  <c r="AB1500" i="3"/>
  <c r="AA1500" i="3"/>
  <c r="Q1500" i="3"/>
  <c r="P1500" i="3"/>
  <c r="O1500" i="3"/>
  <c r="N1500" i="3"/>
  <c r="AI1499" i="3"/>
  <c r="AH1499" i="3"/>
  <c r="AG1499" i="3"/>
  <c r="AF1499" i="3"/>
  <c r="AE1499" i="3"/>
  <c r="AD1499" i="3"/>
  <c r="AC1499" i="3"/>
  <c r="AB1499" i="3"/>
  <c r="AA1499" i="3"/>
  <c r="Q1499" i="3"/>
  <c r="P1499" i="3"/>
  <c r="O1499" i="3"/>
  <c r="N1499" i="3"/>
  <c r="AI1498" i="3"/>
  <c r="AH1498" i="3"/>
  <c r="AG1498" i="3"/>
  <c r="AF1498" i="3"/>
  <c r="AE1498" i="3"/>
  <c r="AD1498" i="3"/>
  <c r="AC1498" i="3"/>
  <c r="AB1498" i="3"/>
  <c r="AA1498" i="3"/>
  <c r="Q1498" i="3"/>
  <c r="P1498" i="3"/>
  <c r="O1498" i="3"/>
  <c r="N1498" i="3"/>
  <c r="AI1497" i="3"/>
  <c r="AH1497" i="3"/>
  <c r="AG1497" i="3"/>
  <c r="AF1497" i="3"/>
  <c r="AE1497" i="3"/>
  <c r="AD1497" i="3"/>
  <c r="AC1497" i="3"/>
  <c r="AB1497" i="3"/>
  <c r="AA1497" i="3"/>
  <c r="Q1497" i="3"/>
  <c r="P1497" i="3"/>
  <c r="O1497" i="3"/>
  <c r="N1497" i="3"/>
  <c r="AI1496" i="3"/>
  <c r="AH1496" i="3"/>
  <c r="AG1496" i="3"/>
  <c r="AF1496" i="3"/>
  <c r="AE1496" i="3"/>
  <c r="AD1496" i="3"/>
  <c r="AC1496" i="3"/>
  <c r="AB1496" i="3"/>
  <c r="AA1496" i="3"/>
  <c r="Q1496" i="3"/>
  <c r="P1496" i="3"/>
  <c r="O1496" i="3"/>
  <c r="N1496" i="3"/>
  <c r="AI1495" i="3"/>
  <c r="AH1495" i="3"/>
  <c r="AG1495" i="3"/>
  <c r="AF1495" i="3"/>
  <c r="AE1495" i="3"/>
  <c r="AD1495" i="3"/>
  <c r="AC1495" i="3"/>
  <c r="AB1495" i="3"/>
  <c r="AA1495" i="3"/>
  <c r="Q1495" i="3"/>
  <c r="P1495" i="3"/>
  <c r="O1495" i="3"/>
  <c r="N1495" i="3"/>
  <c r="AI1494" i="3"/>
  <c r="AH1494" i="3"/>
  <c r="AG1494" i="3"/>
  <c r="AF1494" i="3"/>
  <c r="AE1494" i="3"/>
  <c r="AD1494" i="3"/>
  <c r="AC1494" i="3"/>
  <c r="AB1494" i="3"/>
  <c r="AA1494" i="3"/>
  <c r="Q1494" i="3"/>
  <c r="P1494" i="3"/>
  <c r="O1494" i="3"/>
  <c r="N1494" i="3"/>
  <c r="AI1493" i="3"/>
  <c r="AH1493" i="3"/>
  <c r="AG1493" i="3"/>
  <c r="AF1493" i="3"/>
  <c r="AE1493" i="3"/>
  <c r="AD1493" i="3"/>
  <c r="AC1493" i="3"/>
  <c r="AB1493" i="3"/>
  <c r="AA1493" i="3"/>
  <c r="Q1493" i="3"/>
  <c r="P1493" i="3"/>
  <c r="O1493" i="3"/>
  <c r="N1493" i="3"/>
  <c r="AI1492" i="3"/>
  <c r="AH1492" i="3"/>
  <c r="AG1492" i="3"/>
  <c r="AF1492" i="3"/>
  <c r="AE1492" i="3"/>
  <c r="AD1492" i="3"/>
  <c r="AC1492" i="3"/>
  <c r="AB1492" i="3"/>
  <c r="AA1492" i="3"/>
  <c r="Q1492" i="3"/>
  <c r="P1492" i="3"/>
  <c r="O1492" i="3"/>
  <c r="N1492" i="3"/>
  <c r="AI1491" i="3"/>
  <c r="AH1491" i="3"/>
  <c r="AG1491" i="3"/>
  <c r="AF1491" i="3"/>
  <c r="AE1491" i="3"/>
  <c r="AD1491" i="3"/>
  <c r="AC1491" i="3"/>
  <c r="AB1491" i="3"/>
  <c r="AA1491" i="3"/>
  <c r="Q1491" i="3"/>
  <c r="P1491" i="3"/>
  <c r="O1491" i="3"/>
  <c r="N1491" i="3"/>
  <c r="AI1490" i="3"/>
  <c r="AH1490" i="3"/>
  <c r="AG1490" i="3"/>
  <c r="AF1490" i="3"/>
  <c r="AE1490" i="3"/>
  <c r="AD1490" i="3"/>
  <c r="AC1490" i="3"/>
  <c r="AB1490" i="3"/>
  <c r="AA1490" i="3"/>
  <c r="Q1490" i="3"/>
  <c r="P1490" i="3"/>
  <c r="O1490" i="3"/>
  <c r="N1490" i="3"/>
  <c r="AI1489" i="3"/>
  <c r="AH1489" i="3"/>
  <c r="AG1489" i="3"/>
  <c r="AF1489" i="3"/>
  <c r="AE1489" i="3"/>
  <c r="AD1489" i="3"/>
  <c r="AC1489" i="3"/>
  <c r="AB1489" i="3"/>
  <c r="AA1489" i="3"/>
  <c r="Q1489" i="3"/>
  <c r="P1489" i="3"/>
  <c r="O1489" i="3"/>
  <c r="N1489" i="3"/>
  <c r="AI1488" i="3"/>
  <c r="AH1488" i="3"/>
  <c r="AG1488" i="3"/>
  <c r="AF1488" i="3"/>
  <c r="AE1488" i="3"/>
  <c r="AD1488" i="3"/>
  <c r="AC1488" i="3"/>
  <c r="AB1488" i="3"/>
  <c r="AA1488" i="3"/>
  <c r="Q1488" i="3"/>
  <c r="P1488" i="3"/>
  <c r="O1488" i="3"/>
  <c r="N1488" i="3"/>
  <c r="AI1487" i="3"/>
  <c r="AH1487" i="3"/>
  <c r="AG1487" i="3"/>
  <c r="AF1487" i="3"/>
  <c r="AE1487" i="3"/>
  <c r="AD1487" i="3"/>
  <c r="AC1487" i="3"/>
  <c r="AB1487" i="3"/>
  <c r="AA1487" i="3"/>
  <c r="Q1487" i="3"/>
  <c r="P1487" i="3"/>
  <c r="O1487" i="3"/>
  <c r="N1487" i="3"/>
  <c r="AI1486" i="3"/>
  <c r="AH1486" i="3"/>
  <c r="AG1486" i="3"/>
  <c r="AF1486" i="3"/>
  <c r="AE1486" i="3"/>
  <c r="AD1486" i="3"/>
  <c r="AC1486" i="3"/>
  <c r="AB1486" i="3"/>
  <c r="AA1486" i="3"/>
  <c r="Q1486" i="3"/>
  <c r="P1486" i="3"/>
  <c r="O1486" i="3"/>
  <c r="N1486" i="3"/>
  <c r="AI1485" i="3"/>
  <c r="AH1485" i="3"/>
  <c r="AG1485" i="3"/>
  <c r="AF1485" i="3"/>
  <c r="AE1485" i="3"/>
  <c r="AD1485" i="3"/>
  <c r="AC1485" i="3"/>
  <c r="AB1485" i="3"/>
  <c r="AA1485" i="3"/>
  <c r="Q1485" i="3"/>
  <c r="P1485" i="3"/>
  <c r="O1485" i="3"/>
  <c r="N1485" i="3"/>
  <c r="AI1484" i="3"/>
  <c r="AH1484" i="3"/>
  <c r="AG1484" i="3"/>
  <c r="AF1484" i="3"/>
  <c r="AE1484" i="3"/>
  <c r="AD1484" i="3"/>
  <c r="AC1484" i="3"/>
  <c r="AB1484" i="3"/>
  <c r="AA1484" i="3"/>
  <c r="Q1484" i="3"/>
  <c r="P1484" i="3"/>
  <c r="O1484" i="3"/>
  <c r="N1484" i="3"/>
  <c r="AI1483" i="3"/>
  <c r="AH1483" i="3"/>
  <c r="AG1483" i="3"/>
  <c r="AF1483" i="3"/>
  <c r="AE1483" i="3"/>
  <c r="AD1483" i="3"/>
  <c r="AC1483" i="3"/>
  <c r="AB1483" i="3"/>
  <c r="AA1483" i="3"/>
  <c r="Q1483" i="3"/>
  <c r="P1483" i="3"/>
  <c r="O1483" i="3"/>
  <c r="N1483" i="3"/>
  <c r="AI1482" i="3"/>
  <c r="AH1482" i="3"/>
  <c r="AG1482" i="3"/>
  <c r="AF1482" i="3"/>
  <c r="AE1482" i="3"/>
  <c r="AD1482" i="3"/>
  <c r="AC1482" i="3"/>
  <c r="AB1482" i="3"/>
  <c r="AA1482" i="3"/>
  <c r="Q1482" i="3"/>
  <c r="P1482" i="3"/>
  <c r="O1482" i="3"/>
  <c r="N1482" i="3"/>
  <c r="AI1481" i="3"/>
  <c r="AH1481" i="3"/>
  <c r="AG1481" i="3"/>
  <c r="AF1481" i="3"/>
  <c r="AE1481" i="3"/>
  <c r="AD1481" i="3"/>
  <c r="AC1481" i="3"/>
  <c r="AB1481" i="3"/>
  <c r="AA1481" i="3"/>
  <c r="Q1481" i="3"/>
  <c r="P1481" i="3"/>
  <c r="O1481" i="3"/>
  <c r="N1481" i="3"/>
  <c r="AI1480" i="3"/>
  <c r="AH1480" i="3"/>
  <c r="AG1480" i="3"/>
  <c r="AF1480" i="3"/>
  <c r="AE1480" i="3"/>
  <c r="AD1480" i="3"/>
  <c r="AC1480" i="3"/>
  <c r="AB1480" i="3"/>
  <c r="AA1480" i="3"/>
  <c r="Q1480" i="3"/>
  <c r="P1480" i="3"/>
  <c r="O1480" i="3"/>
  <c r="N1480" i="3"/>
  <c r="AI1479" i="3"/>
  <c r="AH1479" i="3"/>
  <c r="AG1479" i="3"/>
  <c r="AF1479" i="3"/>
  <c r="AE1479" i="3"/>
  <c r="AD1479" i="3"/>
  <c r="AC1479" i="3"/>
  <c r="AB1479" i="3"/>
  <c r="AA1479" i="3"/>
  <c r="Q1479" i="3"/>
  <c r="P1479" i="3"/>
  <c r="O1479" i="3"/>
  <c r="N1479" i="3"/>
  <c r="AI1478" i="3"/>
  <c r="AH1478" i="3"/>
  <c r="AG1478" i="3"/>
  <c r="AF1478" i="3"/>
  <c r="AE1478" i="3"/>
  <c r="AD1478" i="3"/>
  <c r="AC1478" i="3"/>
  <c r="AB1478" i="3"/>
  <c r="AA1478" i="3"/>
  <c r="Q1478" i="3"/>
  <c r="P1478" i="3"/>
  <c r="O1478" i="3"/>
  <c r="N1478" i="3"/>
  <c r="AI1477" i="3"/>
  <c r="AH1477" i="3"/>
  <c r="AG1477" i="3"/>
  <c r="AF1477" i="3"/>
  <c r="AE1477" i="3"/>
  <c r="AD1477" i="3"/>
  <c r="AC1477" i="3"/>
  <c r="AB1477" i="3"/>
  <c r="AA1477" i="3"/>
  <c r="Q1477" i="3"/>
  <c r="P1477" i="3"/>
  <c r="O1477" i="3"/>
  <c r="N1477" i="3"/>
  <c r="AI1476" i="3"/>
  <c r="AH1476" i="3"/>
  <c r="AG1476" i="3"/>
  <c r="AF1476" i="3"/>
  <c r="AE1476" i="3"/>
  <c r="AD1476" i="3"/>
  <c r="AC1476" i="3"/>
  <c r="AB1476" i="3"/>
  <c r="AA1476" i="3"/>
  <c r="Q1476" i="3"/>
  <c r="P1476" i="3"/>
  <c r="O1476" i="3"/>
  <c r="N1476" i="3"/>
  <c r="AI1475" i="3"/>
  <c r="AH1475" i="3"/>
  <c r="AG1475" i="3"/>
  <c r="AF1475" i="3"/>
  <c r="AE1475" i="3"/>
  <c r="AD1475" i="3"/>
  <c r="AC1475" i="3"/>
  <c r="AB1475" i="3"/>
  <c r="AA1475" i="3"/>
  <c r="Q1475" i="3"/>
  <c r="P1475" i="3"/>
  <c r="O1475" i="3"/>
  <c r="N1475" i="3"/>
  <c r="AI1474" i="3"/>
  <c r="AH1474" i="3"/>
  <c r="AG1474" i="3"/>
  <c r="AF1474" i="3"/>
  <c r="AE1474" i="3"/>
  <c r="AD1474" i="3"/>
  <c r="AC1474" i="3"/>
  <c r="AB1474" i="3"/>
  <c r="AA1474" i="3"/>
  <c r="Q1474" i="3"/>
  <c r="P1474" i="3"/>
  <c r="O1474" i="3"/>
  <c r="N1474" i="3"/>
  <c r="AI1473" i="3"/>
  <c r="AH1473" i="3"/>
  <c r="AG1473" i="3"/>
  <c r="AF1473" i="3"/>
  <c r="AE1473" i="3"/>
  <c r="AD1473" i="3"/>
  <c r="AC1473" i="3"/>
  <c r="AB1473" i="3"/>
  <c r="AA1473" i="3"/>
  <c r="Q1473" i="3"/>
  <c r="P1473" i="3"/>
  <c r="O1473" i="3"/>
  <c r="N1473" i="3"/>
  <c r="AI1472" i="3"/>
  <c r="AH1472" i="3"/>
  <c r="AG1472" i="3"/>
  <c r="AF1472" i="3"/>
  <c r="AE1472" i="3"/>
  <c r="AD1472" i="3"/>
  <c r="AC1472" i="3"/>
  <c r="AB1472" i="3"/>
  <c r="AA1472" i="3"/>
  <c r="Q1472" i="3"/>
  <c r="P1472" i="3"/>
  <c r="O1472" i="3"/>
  <c r="N1472" i="3"/>
  <c r="AI1471" i="3"/>
  <c r="AH1471" i="3"/>
  <c r="AG1471" i="3"/>
  <c r="AF1471" i="3"/>
  <c r="AE1471" i="3"/>
  <c r="AD1471" i="3"/>
  <c r="AC1471" i="3"/>
  <c r="AB1471" i="3"/>
  <c r="AA1471" i="3"/>
  <c r="Q1471" i="3"/>
  <c r="P1471" i="3"/>
  <c r="O1471" i="3"/>
  <c r="N1471" i="3"/>
  <c r="AI1470" i="3"/>
  <c r="AH1470" i="3"/>
  <c r="AG1470" i="3"/>
  <c r="AF1470" i="3"/>
  <c r="AE1470" i="3"/>
  <c r="AD1470" i="3"/>
  <c r="AC1470" i="3"/>
  <c r="AB1470" i="3"/>
  <c r="AA1470" i="3"/>
  <c r="Q1470" i="3"/>
  <c r="P1470" i="3"/>
  <c r="O1470" i="3"/>
  <c r="N1470" i="3"/>
  <c r="AI1469" i="3"/>
  <c r="AH1469" i="3"/>
  <c r="AG1469" i="3"/>
  <c r="AF1469" i="3"/>
  <c r="AE1469" i="3"/>
  <c r="AD1469" i="3"/>
  <c r="AC1469" i="3"/>
  <c r="AB1469" i="3"/>
  <c r="AA1469" i="3"/>
  <c r="Q1469" i="3"/>
  <c r="P1469" i="3"/>
  <c r="O1469" i="3"/>
  <c r="N1469" i="3"/>
  <c r="AI1468" i="3"/>
  <c r="AH1468" i="3"/>
  <c r="AG1468" i="3"/>
  <c r="AF1468" i="3"/>
  <c r="AE1468" i="3"/>
  <c r="AD1468" i="3"/>
  <c r="AC1468" i="3"/>
  <c r="AB1468" i="3"/>
  <c r="AA1468" i="3"/>
  <c r="Q1468" i="3"/>
  <c r="P1468" i="3"/>
  <c r="O1468" i="3"/>
  <c r="N1468" i="3"/>
  <c r="AI1467" i="3"/>
  <c r="AH1467" i="3"/>
  <c r="AG1467" i="3"/>
  <c r="AF1467" i="3"/>
  <c r="AE1467" i="3"/>
  <c r="AD1467" i="3"/>
  <c r="AC1467" i="3"/>
  <c r="AB1467" i="3"/>
  <c r="AA1467" i="3"/>
  <c r="Q1467" i="3"/>
  <c r="P1467" i="3"/>
  <c r="O1467" i="3"/>
  <c r="N1467" i="3"/>
  <c r="AI1466" i="3"/>
  <c r="AH1466" i="3"/>
  <c r="AG1466" i="3"/>
  <c r="AF1466" i="3"/>
  <c r="AE1466" i="3"/>
  <c r="AD1466" i="3"/>
  <c r="AC1466" i="3"/>
  <c r="AB1466" i="3"/>
  <c r="AA1466" i="3"/>
  <c r="Q1466" i="3"/>
  <c r="P1466" i="3"/>
  <c r="O1466" i="3"/>
  <c r="N1466" i="3"/>
  <c r="AI1465" i="3"/>
  <c r="AH1465" i="3"/>
  <c r="AG1465" i="3"/>
  <c r="AF1465" i="3"/>
  <c r="AE1465" i="3"/>
  <c r="AD1465" i="3"/>
  <c r="AC1465" i="3"/>
  <c r="AB1465" i="3"/>
  <c r="AA1465" i="3"/>
  <c r="Q1465" i="3"/>
  <c r="P1465" i="3"/>
  <c r="O1465" i="3"/>
  <c r="N1465" i="3"/>
  <c r="AI1464" i="3"/>
  <c r="AH1464" i="3"/>
  <c r="AG1464" i="3"/>
  <c r="AF1464" i="3"/>
  <c r="AE1464" i="3"/>
  <c r="AD1464" i="3"/>
  <c r="AC1464" i="3"/>
  <c r="AB1464" i="3"/>
  <c r="AA1464" i="3"/>
  <c r="Q1464" i="3"/>
  <c r="P1464" i="3"/>
  <c r="O1464" i="3"/>
  <c r="N1464" i="3"/>
  <c r="AI1463" i="3"/>
  <c r="AH1463" i="3"/>
  <c r="AG1463" i="3"/>
  <c r="AF1463" i="3"/>
  <c r="AE1463" i="3"/>
  <c r="AD1463" i="3"/>
  <c r="AC1463" i="3"/>
  <c r="AB1463" i="3"/>
  <c r="AA1463" i="3"/>
  <c r="Q1463" i="3"/>
  <c r="P1463" i="3"/>
  <c r="O1463" i="3"/>
  <c r="N1463" i="3"/>
  <c r="AI1462" i="3"/>
  <c r="AH1462" i="3"/>
  <c r="AG1462" i="3"/>
  <c r="AF1462" i="3"/>
  <c r="AE1462" i="3"/>
  <c r="AD1462" i="3"/>
  <c r="AC1462" i="3"/>
  <c r="AB1462" i="3"/>
  <c r="AA1462" i="3"/>
  <c r="Q1462" i="3"/>
  <c r="P1462" i="3"/>
  <c r="O1462" i="3"/>
  <c r="N1462" i="3"/>
  <c r="AI1461" i="3"/>
  <c r="AH1461" i="3"/>
  <c r="AG1461" i="3"/>
  <c r="AF1461" i="3"/>
  <c r="AE1461" i="3"/>
  <c r="AD1461" i="3"/>
  <c r="AC1461" i="3"/>
  <c r="AB1461" i="3"/>
  <c r="AA1461" i="3"/>
  <c r="Q1461" i="3"/>
  <c r="P1461" i="3"/>
  <c r="O1461" i="3"/>
  <c r="N1461" i="3"/>
  <c r="AI1460" i="3"/>
  <c r="AH1460" i="3"/>
  <c r="AG1460" i="3"/>
  <c r="AF1460" i="3"/>
  <c r="AE1460" i="3"/>
  <c r="AD1460" i="3"/>
  <c r="AC1460" i="3"/>
  <c r="AB1460" i="3"/>
  <c r="AA1460" i="3"/>
  <c r="Q1460" i="3"/>
  <c r="P1460" i="3"/>
  <c r="O1460" i="3"/>
  <c r="N1460" i="3"/>
  <c r="AI1459" i="3"/>
  <c r="AH1459" i="3"/>
  <c r="AG1459" i="3"/>
  <c r="AF1459" i="3"/>
  <c r="AE1459" i="3"/>
  <c r="AD1459" i="3"/>
  <c r="AC1459" i="3"/>
  <c r="AB1459" i="3"/>
  <c r="AA1459" i="3"/>
  <c r="Q1459" i="3"/>
  <c r="P1459" i="3"/>
  <c r="O1459" i="3"/>
  <c r="N1459" i="3"/>
  <c r="AI1458" i="3"/>
  <c r="AH1458" i="3"/>
  <c r="AG1458" i="3"/>
  <c r="AF1458" i="3"/>
  <c r="AE1458" i="3"/>
  <c r="AD1458" i="3"/>
  <c r="AC1458" i="3"/>
  <c r="AB1458" i="3"/>
  <c r="AA1458" i="3"/>
  <c r="Q1458" i="3"/>
  <c r="P1458" i="3"/>
  <c r="O1458" i="3"/>
  <c r="N1458" i="3"/>
  <c r="AI1457" i="3"/>
  <c r="AH1457" i="3"/>
  <c r="AG1457" i="3"/>
  <c r="AF1457" i="3"/>
  <c r="AE1457" i="3"/>
  <c r="AD1457" i="3"/>
  <c r="AC1457" i="3"/>
  <c r="AB1457" i="3"/>
  <c r="AA1457" i="3"/>
  <c r="Q1457" i="3"/>
  <c r="P1457" i="3"/>
  <c r="O1457" i="3"/>
  <c r="N1457" i="3"/>
  <c r="AI1456" i="3"/>
  <c r="AH1456" i="3"/>
  <c r="AG1456" i="3"/>
  <c r="AF1456" i="3"/>
  <c r="AE1456" i="3"/>
  <c r="AD1456" i="3"/>
  <c r="AC1456" i="3"/>
  <c r="AB1456" i="3"/>
  <c r="AA1456" i="3"/>
  <c r="Q1456" i="3"/>
  <c r="P1456" i="3"/>
  <c r="O1456" i="3"/>
  <c r="N1456" i="3"/>
  <c r="AI1455" i="3"/>
  <c r="AH1455" i="3"/>
  <c r="AG1455" i="3"/>
  <c r="AF1455" i="3"/>
  <c r="AE1455" i="3"/>
  <c r="AD1455" i="3"/>
  <c r="AC1455" i="3"/>
  <c r="AB1455" i="3"/>
  <c r="AA1455" i="3"/>
  <c r="Q1455" i="3"/>
  <c r="P1455" i="3"/>
  <c r="O1455" i="3"/>
  <c r="N1455" i="3"/>
  <c r="AI1454" i="3"/>
  <c r="AH1454" i="3"/>
  <c r="AG1454" i="3"/>
  <c r="AF1454" i="3"/>
  <c r="AE1454" i="3"/>
  <c r="AD1454" i="3"/>
  <c r="AC1454" i="3"/>
  <c r="AB1454" i="3"/>
  <c r="AA1454" i="3"/>
  <c r="Q1454" i="3"/>
  <c r="P1454" i="3"/>
  <c r="O1454" i="3"/>
  <c r="N1454" i="3"/>
  <c r="AI1453" i="3"/>
  <c r="AH1453" i="3"/>
  <c r="AG1453" i="3"/>
  <c r="AF1453" i="3"/>
  <c r="AE1453" i="3"/>
  <c r="AD1453" i="3"/>
  <c r="AC1453" i="3"/>
  <c r="AB1453" i="3"/>
  <c r="AA1453" i="3"/>
  <c r="Q1453" i="3"/>
  <c r="P1453" i="3"/>
  <c r="O1453" i="3"/>
  <c r="N1453" i="3"/>
  <c r="AI1452" i="3"/>
  <c r="AH1452" i="3"/>
  <c r="AG1452" i="3"/>
  <c r="AF1452" i="3"/>
  <c r="AE1452" i="3"/>
  <c r="AD1452" i="3"/>
  <c r="AC1452" i="3"/>
  <c r="AB1452" i="3"/>
  <c r="AA1452" i="3"/>
  <c r="Q1452" i="3"/>
  <c r="P1452" i="3"/>
  <c r="O1452" i="3"/>
  <c r="N1452" i="3"/>
  <c r="AI1451" i="3"/>
  <c r="AH1451" i="3"/>
  <c r="AG1451" i="3"/>
  <c r="AF1451" i="3"/>
  <c r="AE1451" i="3"/>
  <c r="AD1451" i="3"/>
  <c r="AC1451" i="3"/>
  <c r="AB1451" i="3"/>
  <c r="AA1451" i="3"/>
  <c r="Q1451" i="3"/>
  <c r="P1451" i="3"/>
  <c r="O1451" i="3"/>
  <c r="N1451" i="3"/>
  <c r="AI1450" i="3"/>
  <c r="AH1450" i="3"/>
  <c r="AG1450" i="3"/>
  <c r="AF1450" i="3"/>
  <c r="AE1450" i="3"/>
  <c r="AD1450" i="3"/>
  <c r="AC1450" i="3"/>
  <c r="AB1450" i="3"/>
  <c r="AA1450" i="3"/>
  <c r="Q1450" i="3"/>
  <c r="P1450" i="3"/>
  <c r="O1450" i="3"/>
  <c r="N1450" i="3"/>
  <c r="AI1449" i="3"/>
  <c r="AH1449" i="3"/>
  <c r="AG1449" i="3"/>
  <c r="AF1449" i="3"/>
  <c r="AE1449" i="3"/>
  <c r="AD1449" i="3"/>
  <c r="AC1449" i="3"/>
  <c r="AB1449" i="3"/>
  <c r="AA1449" i="3"/>
  <c r="Q1449" i="3"/>
  <c r="P1449" i="3"/>
  <c r="O1449" i="3"/>
  <c r="N1449" i="3"/>
  <c r="AI1448" i="3"/>
  <c r="AH1448" i="3"/>
  <c r="AG1448" i="3"/>
  <c r="AF1448" i="3"/>
  <c r="AE1448" i="3"/>
  <c r="AD1448" i="3"/>
  <c r="AC1448" i="3"/>
  <c r="AB1448" i="3"/>
  <c r="AA1448" i="3"/>
  <c r="Q1448" i="3"/>
  <c r="P1448" i="3"/>
  <c r="O1448" i="3"/>
  <c r="N1448" i="3"/>
  <c r="AI1447" i="3"/>
  <c r="AH1447" i="3"/>
  <c r="AG1447" i="3"/>
  <c r="AF1447" i="3"/>
  <c r="AE1447" i="3"/>
  <c r="AD1447" i="3"/>
  <c r="AC1447" i="3"/>
  <c r="AB1447" i="3"/>
  <c r="AA1447" i="3"/>
  <c r="Q1447" i="3"/>
  <c r="P1447" i="3"/>
  <c r="O1447" i="3"/>
  <c r="N1447" i="3"/>
  <c r="AI1446" i="3"/>
  <c r="AH1446" i="3"/>
  <c r="AG1446" i="3"/>
  <c r="AF1446" i="3"/>
  <c r="AE1446" i="3"/>
  <c r="AD1446" i="3"/>
  <c r="AC1446" i="3"/>
  <c r="AB1446" i="3"/>
  <c r="AA1446" i="3"/>
  <c r="Q1446" i="3"/>
  <c r="P1446" i="3"/>
  <c r="O1446" i="3"/>
  <c r="N1446" i="3"/>
  <c r="AI1445" i="3"/>
  <c r="AH1445" i="3"/>
  <c r="AG1445" i="3"/>
  <c r="AF1445" i="3"/>
  <c r="AE1445" i="3"/>
  <c r="AD1445" i="3"/>
  <c r="AC1445" i="3"/>
  <c r="AB1445" i="3"/>
  <c r="AA1445" i="3"/>
  <c r="Q1445" i="3"/>
  <c r="P1445" i="3"/>
  <c r="O1445" i="3"/>
  <c r="N1445" i="3"/>
  <c r="AI1444" i="3"/>
  <c r="AH1444" i="3"/>
  <c r="AG1444" i="3"/>
  <c r="AF1444" i="3"/>
  <c r="AE1444" i="3"/>
  <c r="AD1444" i="3"/>
  <c r="AC1444" i="3"/>
  <c r="AB1444" i="3"/>
  <c r="AA1444" i="3"/>
  <c r="Q1444" i="3"/>
  <c r="P1444" i="3"/>
  <c r="O1444" i="3"/>
  <c r="N1444" i="3"/>
  <c r="AI1443" i="3"/>
  <c r="AH1443" i="3"/>
  <c r="AG1443" i="3"/>
  <c r="AF1443" i="3"/>
  <c r="AE1443" i="3"/>
  <c r="AD1443" i="3"/>
  <c r="AC1443" i="3"/>
  <c r="AB1443" i="3"/>
  <c r="AA1443" i="3"/>
  <c r="Q1443" i="3"/>
  <c r="P1443" i="3"/>
  <c r="O1443" i="3"/>
  <c r="N1443" i="3"/>
  <c r="AI1442" i="3"/>
  <c r="AH1442" i="3"/>
  <c r="AG1442" i="3"/>
  <c r="AF1442" i="3"/>
  <c r="AE1442" i="3"/>
  <c r="AD1442" i="3"/>
  <c r="AC1442" i="3"/>
  <c r="AB1442" i="3"/>
  <c r="AA1442" i="3"/>
  <c r="Q1442" i="3"/>
  <c r="P1442" i="3"/>
  <c r="O1442" i="3"/>
  <c r="N1442" i="3"/>
  <c r="AI1441" i="3"/>
  <c r="AH1441" i="3"/>
  <c r="AG1441" i="3"/>
  <c r="AF1441" i="3"/>
  <c r="AE1441" i="3"/>
  <c r="AD1441" i="3"/>
  <c r="AC1441" i="3"/>
  <c r="AB1441" i="3"/>
  <c r="AA1441" i="3"/>
  <c r="Q1441" i="3"/>
  <c r="P1441" i="3"/>
  <c r="O1441" i="3"/>
  <c r="N1441" i="3"/>
  <c r="AI1440" i="3"/>
  <c r="AH1440" i="3"/>
  <c r="AG1440" i="3"/>
  <c r="AF1440" i="3"/>
  <c r="AE1440" i="3"/>
  <c r="AD1440" i="3"/>
  <c r="AC1440" i="3"/>
  <c r="AB1440" i="3"/>
  <c r="AA1440" i="3"/>
  <c r="Q1440" i="3"/>
  <c r="P1440" i="3"/>
  <c r="O1440" i="3"/>
  <c r="N1440" i="3"/>
  <c r="AI1439" i="3"/>
  <c r="AH1439" i="3"/>
  <c r="AG1439" i="3"/>
  <c r="AF1439" i="3"/>
  <c r="AE1439" i="3"/>
  <c r="AD1439" i="3"/>
  <c r="AC1439" i="3"/>
  <c r="AB1439" i="3"/>
  <c r="AA1439" i="3"/>
  <c r="Q1439" i="3"/>
  <c r="P1439" i="3"/>
  <c r="O1439" i="3"/>
  <c r="N1439" i="3"/>
  <c r="AI1438" i="3"/>
  <c r="AH1438" i="3"/>
  <c r="AG1438" i="3"/>
  <c r="AF1438" i="3"/>
  <c r="AE1438" i="3"/>
  <c r="AD1438" i="3"/>
  <c r="AC1438" i="3"/>
  <c r="AB1438" i="3"/>
  <c r="AA1438" i="3"/>
  <c r="Q1438" i="3"/>
  <c r="P1438" i="3"/>
  <c r="O1438" i="3"/>
  <c r="N1438" i="3"/>
  <c r="AI1437" i="3"/>
  <c r="AH1437" i="3"/>
  <c r="AG1437" i="3"/>
  <c r="AF1437" i="3"/>
  <c r="AE1437" i="3"/>
  <c r="AD1437" i="3"/>
  <c r="AC1437" i="3"/>
  <c r="AB1437" i="3"/>
  <c r="AA1437" i="3"/>
  <c r="Q1437" i="3"/>
  <c r="P1437" i="3"/>
  <c r="O1437" i="3"/>
  <c r="N1437" i="3"/>
  <c r="AI1436" i="3"/>
  <c r="AH1436" i="3"/>
  <c r="AG1436" i="3"/>
  <c r="AF1436" i="3"/>
  <c r="AE1436" i="3"/>
  <c r="AD1436" i="3"/>
  <c r="AC1436" i="3"/>
  <c r="AB1436" i="3"/>
  <c r="AA1436" i="3"/>
  <c r="Q1436" i="3"/>
  <c r="P1436" i="3"/>
  <c r="O1436" i="3"/>
  <c r="N1436" i="3"/>
  <c r="AI1435" i="3"/>
  <c r="AH1435" i="3"/>
  <c r="AG1435" i="3"/>
  <c r="AF1435" i="3"/>
  <c r="AE1435" i="3"/>
  <c r="AD1435" i="3"/>
  <c r="AC1435" i="3"/>
  <c r="AB1435" i="3"/>
  <c r="AA1435" i="3"/>
  <c r="Q1435" i="3"/>
  <c r="P1435" i="3"/>
  <c r="O1435" i="3"/>
  <c r="N1435" i="3"/>
  <c r="AI1434" i="3"/>
  <c r="AH1434" i="3"/>
  <c r="AG1434" i="3"/>
  <c r="AF1434" i="3"/>
  <c r="AE1434" i="3"/>
  <c r="AD1434" i="3"/>
  <c r="AC1434" i="3"/>
  <c r="AB1434" i="3"/>
  <c r="AA1434" i="3"/>
  <c r="Q1434" i="3"/>
  <c r="P1434" i="3"/>
  <c r="O1434" i="3"/>
  <c r="N1434" i="3"/>
  <c r="AI1433" i="3"/>
  <c r="AH1433" i="3"/>
  <c r="AG1433" i="3"/>
  <c r="AF1433" i="3"/>
  <c r="AE1433" i="3"/>
  <c r="AD1433" i="3"/>
  <c r="AC1433" i="3"/>
  <c r="AB1433" i="3"/>
  <c r="AA1433" i="3"/>
  <c r="Q1433" i="3"/>
  <c r="P1433" i="3"/>
  <c r="O1433" i="3"/>
  <c r="N1433" i="3"/>
  <c r="AI1432" i="3"/>
  <c r="AH1432" i="3"/>
  <c r="AG1432" i="3"/>
  <c r="AF1432" i="3"/>
  <c r="AE1432" i="3"/>
  <c r="AD1432" i="3"/>
  <c r="AC1432" i="3"/>
  <c r="AB1432" i="3"/>
  <c r="AA1432" i="3"/>
  <c r="Q1432" i="3"/>
  <c r="P1432" i="3"/>
  <c r="O1432" i="3"/>
  <c r="N1432" i="3"/>
  <c r="AI1431" i="3"/>
  <c r="AH1431" i="3"/>
  <c r="AG1431" i="3"/>
  <c r="AF1431" i="3"/>
  <c r="AE1431" i="3"/>
  <c r="AD1431" i="3"/>
  <c r="AC1431" i="3"/>
  <c r="AB1431" i="3"/>
  <c r="AA1431" i="3"/>
  <c r="Q1431" i="3"/>
  <c r="P1431" i="3"/>
  <c r="O1431" i="3"/>
  <c r="N1431" i="3"/>
  <c r="AI1430" i="3"/>
  <c r="AH1430" i="3"/>
  <c r="AG1430" i="3"/>
  <c r="AF1430" i="3"/>
  <c r="AE1430" i="3"/>
  <c r="AD1430" i="3"/>
  <c r="AC1430" i="3"/>
  <c r="AB1430" i="3"/>
  <c r="AA1430" i="3"/>
  <c r="Q1430" i="3"/>
  <c r="P1430" i="3"/>
  <c r="O1430" i="3"/>
  <c r="N1430" i="3"/>
  <c r="AI1429" i="3"/>
  <c r="AH1429" i="3"/>
  <c r="AG1429" i="3"/>
  <c r="AF1429" i="3"/>
  <c r="AE1429" i="3"/>
  <c r="AD1429" i="3"/>
  <c r="AC1429" i="3"/>
  <c r="AB1429" i="3"/>
  <c r="AA1429" i="3"/>
  <c r="Q1429" i="3"/>
  <c r="P1429" i="3"/>
  <c r="O1429" i="3"/>
  <c r="N1429" i="3"/>
  <c r="AI1428" i="3"/>
  <c r="AH1428" i="3"/>
  <c r="AG1428" i="3"/>
  <c r="AF1428" i="3"/>
  <c r="AE1428" i="3"/>
  <c r="AD1428" i="3"/>
  <c r="AC1428" i="3"/>
  <c r="AB1428" i="3"/>
  <c r="AA1428" i="3"/>
  <c r="Q1428" i="3"/>
  <c r="P1428" i="3"/>
  <c r="O1428" i="3"/>
  <c r="N1428" i="3"/>
  <c r="AI1427" i="3"/>
  <c r="AH1427" i="3"/>
  <c r="AG1427" i="3"/>
  <c r="AF1427" i="3"/>
  <c r="AE1427" i="3"/>
  <c r="AD1427" i="3"/>
  <c r="AC1427" i="3"/>
  <c r="AB1427" i="3"/>
  <c r="AA1427" i="3"/>
  <c r="Q1427" i="3"/>
  <c r="P1427" i="3"/>
  <c r="O1427" i="3"/>
  <c r="N1427" i="3"/>
  <c r="AI1426" i="3"/>
  <c r="AH1426" i="3"/>
  <c r="AG1426" i="3"/>
  <c r="AF1426" i="3"/>
  <c r="AE1426" i="3"/>
  <c r="AD1426" i="3"/>
  <c r="AC1426" i="3"/>
  <c r="AB1426" i="3"/>
  <c r="AA1426" i="3"/>
  <c r="Q1426" i="3"/>
  <c r="P1426" i="3"/>
  <c r="O1426" i="3"/>
  <c r="N1426" i="3"/>
  <c r="AI1425" i="3"/>
  <c r="AH1425" i="3"/>
  <c r="AG1425" i="3"/>
  <c r="AF1425" i="3"/>
  <c r="AE1425" i="3"/>
  <c r="AD1425" i="3"/>
  <c r="AC1425" i="3"/>
  <c r="AB1425" i="3"/>
  <c r="AA1425" i="3"/>
  <c r="Q1425" i="3"/>
  <c r="P1425" i="3"/>
  <c r="O1425" i="3"/>
  <c r="N1425" i="3"/>
  <c r="AI1424" i="3"/>
  <c r="AH1424" i="3"/>
  <c r="AG1424" i="3"/>
  <c r="AF1424" i="3"/>
  <c r="AE1424" i="3"/>
  <c r="AD1424" i="3"/>
  <c r="AC1424" i="3"/>
  <c r="AB1424" i="3"/>
  <c r="AA1424" i="3"/>
  <c r="Q1424" i="3"/>
  <c r="P1424" i="3"/>
  <c r="O1424" i="3"/>
  <c r="N1424" i="3"/>
  <c r="AI1423" i="3"/>
  <c r="AH1423" i="3"/>
  <c r="AG1423" i="3"/>
  <c r="AF1423" i="3"/>
  <c r="AE1423" i="3"/>
  <c r="AD1423" i="3"/>
  <c r="AC1423" i="3"/>
  <c r="AB1423" i="3"/>
  <c r="AA1423" i="3"/>
  <c r="Q1423" i="3"/>
  <c r="P1423" i="3"/>
  <c r="O1423" i="3"/>
  <c r="N1423" i="3"/>
  <c r="AI1422" i="3"/>
  <c r="AH1422" i="3"/>
  <c r="AG1422" i="3"/>
  <c r="AF1422" i="3"/>
  <c r="AE1422" i="3"/>
  <c r="AD1422" i="3"/>
  <c r="AC1422" i="3"/>
  <c r="AB1422" i="3"/>
  <c r="AA1422" i="3"/>
  <c r="Q1422" i="3"/>
  <c r="P1422" i="3"/>
  <c r="O1422" i="3"/>
  <c r="N1422" i="3"/>
  <c r="AI1421" i="3"/>
  <c r="AH1421" i="3"/>
  <c r="AG1421" i="3"/>
  <c r="AF1421" i="3"/>
  <c r="AE1421" i="3"/>
  <c r="AD1421" i="3"/>
  <c r="AC1421" i="3"/>
  <c r="AB1421" i="3"/>
  <c r="AA1421" i="3"/>
  <c r="Q1421" i="3"/>
  <c r="P1421" i="3"/>
  <c r="O1421" i="3"/>
  <c r="N1421" i="3"/>
  <c r="AI1420" i="3"/>
  <c r="AH1420" i="3"/>
  <c r="AG1420" i="3"/>
  <c r="AF1420" i="3"/>
  <c r="AE1420" i="3"/>
  <c r="AD1420" i="3"/>
  <c r="AC1420" i="3"/>
  <c r="AB1420" i="3"/>
  <c r="AA1420" i="3"/>
  <c r="Q1420" i="3"/>
  <c r="P1420" i="3"/>
  <c r="O1420" i="3"/>
  <c r="N1420" i="3"/>
  <c r="AI1419" i="3"/>
  <c r="AH1419" i="3"/>
  <c r="AG1419" i="3"/>
  <c r="AF1419" i="3"/>
  <c r="AE1419" i="3"/>
  <c r="AD1419" i="3"/>
  <c r="AC1419" i="3"/>
  <c r="AB1419" i="3"/>
  <c r="AA1419" i="3"/>
  <c r="Q1419" i="3"/>
  <c r="P1419" i="3"/>
  <c r="O1419" i="3"/>
  <c r="N1419" i="3"/>
  <c r="AI1418" i="3"/>
  <c r="AH1418" i="3"/>
  <c r="AG1418" i="3"/>
  <c r="AF1418" i="3"/>
  <c r="AE1418" i="3"/>
  <c r="AD1418" i="3"/>
  <c r="AC1418" i="3"/>
  <c r="AB1418" i="3"/>
  <c r="AA1418" i="3"/>
  <c r="Q1418" i="3"/>
  <c r="P1418" i="3"/>
  <c r="O1418" i="3"/>
  <c r="N1418" i="3"/>
  <c r="AI1417" i="3"/>
  <c r="AH1417" i="3"/>
  <c r="AG1417" i="3"/>
  <c r="AF1417" i="3"/>
  <c r="AE1417" i="3"/>
  <c r="AD1417" i="3"/>
  <c r="AC1417" i="3"/>
  <c r="AB1417" i="3"/>
  <c r="AA1417" i="3"/>
  <c r="Q1417" i="3"/>
  <c r="P1417" i="3"/>
  <c r="O1417" i="3"/>
  <c r="N1417" i="3"/>
  <c r="AI1416" i="3"/>
  <c r="AH1416" i="3"/>
  <c r="AG1416" i="3"/>
  <c r="AF1416" i="3"/>
  <c r="AE1416" i="3"/>
  <c r="AD1416" i="3"/>
  <c r="AC1416" i="3"/>
  <c r="AB1416" i="3"/>
  <c r="AA1416" i="3"/>
  <c r="Q1416" i="3"/>
  <c r="P1416" i="3"/>
  <c r="O1416" i="3"/>
  <c r="N1416" i="3"/>
  <c r="AI1415" i="3"/>
  <c r="AH1415" i="3"/>
  <c r="AG1415" i="3"/>
  <c r="AF1415" i="3"/>
  <c r="AE1415" i="3"/>
  <c r="AD1415" i="3"/>
  <c r="AC1415" i="3"/>
  <c r="AB1415" i="3"/>
  <c r="AA1415" i="3"/>
  <c r="Q1415" i="3"/>
  <c r="P1415" i="3"/>
  <c r="O1415" i="3"/>
  <c r="N1415" i="3"/>
  <c r="AI1414" i="3"/>
  <c r="AH1414" i="3"/>
  <c r="AG1414" i="3"/>
  <c r="AF1414" i="3"/>
  <c r="AE1414" i="3"/>
  <c r="AD1414" i="3"/>
  <c r="AC1414" i="3"/>
  <c r="AB1414" i="3"/>
  <c r="AA1414" i="3"/>
  <c r="Q1414" i="3"/>
  <c r="P1414" i="3"/>
  <c r="O1414" i="3"/>
  <c r="N1414" i="3"/>
  <c r="AI1413" i="3"/>
  <c r="AH1413" i="3"/>
  <c r="AG1413" i="3"/>
  <c r="AF1413" i="3"/>
  <c r="AE1413" i="3"/>
  <c r="AD1413" i="3"/>
  <c r="AC1413" i="3"/>
  <c r="AB1413" i="3"/>
  <c r="AA1413" i="3"/>
  <c r="Q1413" i="3"/>
  <c r="P1413" i="3"/>
  <c r="O1413" i="3"/>
  <c r="N1413" i="3"/>
  <c r="AI1412" i="3"/>
  <c r="AH1412" i="3"/>
  <c r="AG1412" i="3"/>
  <c r="AF1412" i="3"/>
  <c r="AE1412" i="3"/>
  <c r="AD1412" i="3"/>
  <c r="AC1412" i="3"/>
  <c r="AB1412" i="3"/>
  <c r="AA1412" i="3"/>
  <c r="Q1412" i="3"/>
  <c r="P1412" i="3"/>
  <c r="O1412" i="3"/>
  <c r="N1412" i="3"/>
  <c r="AI1411" i="3"/>
  <c r="AH1411" i="3"/>
  <c r="AG1411" i="3"/>
  <c r="AF1411" i="3"/>
  <c r="AE1411" i="3"/>
  <c r="AD1411" i="3"/>
  <c r="AC1411" i="3"/>
  <c r="AB1411" i="3"/>
  <c r="AA1411" i="3"/>
  <c r="Q1411" i="3"/>
  <c r="P1411" i="3"/>
  <c r="O1411" i="3"/>
  <c r="N1411" i="3"/>
  <c r="AI1410" i="3"/>
  <c r="AH1410" i="3"/>
  <c r="AG1410" i="3"/>
  <c r="AF1410" i="3"/>
  <c r="AE1410" i="3"/>
  <c r="AD1410" i="3"/>
  <c r="AC1410" i="3"/>
  <c r="AB1410" i="3"/>
  <c r="AA1410" i="3"/>
  <c r="Q1410" i="3"/>
  <c r="P1410" i="3"/>
  <c r="O1410" i="3"/>
  <c r="N1410" i="3"/>
  <c r="AI1409" i="3"/>
  <c r="AH1409" i="3"/>
  <c r="AG1409" i="3"/>
  <c r="AF1409" i="3"/>
  <c r="AE1409" i="3"/>
  <c r="AD1409" i="3"/>
  <c r="AC1409" i="3"/>
  <c r="AB1409" i="3"/>
  <c r="AA1409" i="3"/>
  <c r="Q1409" i="3"/>
  <c r="P1409" i="3"/>
  <c r="O1409" i="3"/>
  <c r="N1409" i="3"/>
  <c r="AI1408" i="3"/>
  <c r="AH1408" i="3"/>
  <c r="AG1408" i="3"/>
  <c r="AF1408" i="3"/>
  <c r="AE1408" i="3"/>
  <c r="AD1408" i="3"/>
  <c r="AC1408" i="3"/>
  <c r="AB1408" i="3"/>
  <c r="AA1408" i="3"/>
  <c r="Q1408" i="3"/>
  <c r="P1408" i="3"/>
  <c r="O1408" i="3"/>
  <c r="N1408" i="3"/>
  <c r="AI1407" i="3"/>
  <c r="AH1407" i="3"/>
  <c r="AG1407" i="3"/>
  <c r="AF1407" i="3"/>
  <c r="AE1407" i="3"/>
  <c r="AD1407" i="3"/>
  <c r="AC1407" i="3"/>
  <c r="AB1407" i="3"/>
  <c r="AA1407" i="3"/>
  <c r="Q1407" i="3"/>
  <c r="P1407" i="3"/>
  <c r="O1407" i="3"/>
  <c r="N1407" i="3"/>
  <c r="AI1406" i="3"/>
  <c r="AH1406" i="3"/>
  <c r="AG1406" i="3"/>
  <c r="AF1406" i="3"/>
  <c r="AE1406" i="3"/>
  <c r="AD1406" i="3"/>
  <c r="AC1406" i="3"/>
  <c r="AB1406" i="3"/>
  <c r="AA1406" i="3"/>
  <c r="Q1406" i="3"/>
  <c r="P1406" i="3"/>
  <c r="O1406" i="3"/>
  <c r="N1406" i="3"/>
  <c r="AI1405" i="3"/>
  <c r="AH1405" i="3"/>
  <c r="AG1405" i="3"/>
  <c r="AF1405" i="3"/>
  <c r="AE1405" i="3"/>
  <c r="AD1405" i="3"/>
  <c r="AC1405" i="3"/>
  <c r="AB1405" i="3"/>
  <c r="AA1405" i="3"/>
  <c r="Q1405" i="3"/>
  <c r="P1405" i="3"/>
  <c r="O1405" i="3"/>
  <c r="N1405" i="3"/>
  <c r="AI1404" i="3"/>
  <c r="AH1404" i="3"/>
  <c r="AG1404" i="3"/>
  <c r="AF1404" i="3"/>
  <c r="AE1404" i="3"/>
  <c r="AD1404" i="3"/>
  <c r="AC1404" i="3"/>
  <c r="AB1404" i="3"/>
  <c r="AA1404" i="3"/>
  <c r="Q1404" i="3"/>
  <c r="P1404" i="3"/>
  <c r="O1404" i="3"/>
  <c r="N1404" i="3"/>
  <c r="AI1403" i="3"/>
  <c r="AH1403" i="3"/>
  <c r="AG1403" i="3"/>
  <c r="AF1403" i="3"/>
  <c r="AE1403" i="3"/>
  <c r="AD1403" i="3"/>
  <c r="AC1403" i="3"/>
  <c r="AB1403" i="3"/>
  <c r="AA1403" i="3"/>
  <c r="Q1403" i="3"/>
  <c r="P1403" i="3"/>
  <c r="O1403" i="3"/>
  <c r="N1403" i="3"/>
  <c r="AI1402" i="3"/>
  <c r="AH1402" i="3"/>
  <c r="AG1402" i="3"/>
  <c r="AF1402" i="3"/>
  <c r="AE1402" i="3"/>
  <c r="AD1402" i="3"/>
  <c r="AC1402" i="3"/>
  <c r="AB1402" i="3"/>
  <c r="AA1402" i="3"/>
  <c r="Q1402" i="3"/>
  <c r="P1402" i="3"/>
  <c r="O1402" i="3"/>
  <c r="N1402" i="3"/>
  <c r="AI1401" i="3"/>
  <c r="AH1401" i="3"/>
  <c r="AG1401" i="3"/>
  <c r="AF1401" i="3"/>
  <c r="AE1401" i="3"/>
  <c r="AD1401" i="3"/>
  <c r="AC1401" i="3"/>
  <c r="AB1401" i="3"/>
  <c r="AA1401" i="3"/>
  <c r="Q1401" i="3"/>
  <c r="P1401" i="3"/>
  <c r="O1401" i="3"/>
  <c r="N1401" i="3"/>
  <c r="AI1400" i="3"/>
  <c r="AH1400" i="3"/>
  <c r="AG1400" i="3"/>
  <c r="AF1400" i="3"/>
  <c r="AE1400" i="3"/>
  <c r="AD1400" i="3"/>
  <c r="AC1400" i="3"/>
  <c r="AB1400" i="3"/>
  <c r="AA1400" i="3"/>
  <c r="Q1400" i="3"/>
  <c r="P1400" i="3"/>
  <c r="O1400" i="3"/>
  <c r="N1400" i="3"/>
  <c r="AI1399" i="3"/>
  <c r="AH1399" i="3"/>
  <c r="AG1399" i="3"/>
  <c r="AF1399" i="3"/>
  <c r="AE1399" i="3"/>
  <c r="AD1399" i="3"/>
  <c r="AC1399" i="3"/>
  <c r="AB1399" i="3"/>
  <c r="AA1399" i="3"/>
  <c r="Q1399" i="3"/>
  <c r="P1399" i="3"/>
  <c r="O1399" i="3"/>
  <c r="N1399" i="3"/>
  <c r="AI1398" i="3"/>
  <c r="AH1398" i="3"/>
  <c r="AG1398" i="3"/>
  <c r="AF1398" i="3"/>
  <c r="AE1398" i="3"/>
  <c r="AD1398" i="3"/>
  <c r="AC1398" i="3"/>
  <c r="AB1398" i="3"/>
  <c r="AA1398" i="3"/>
  <c r="Q1398" i="3"/>
  <c r="P1398" i="3"/>
  <c r="O1398" i="3"/>
  <c r="N1398" i="3"/>
  <c r="AI1397" i="3"/>
  <c r="AH1397" i="3"/>
  <c r="AG1397" i="3"/>
  <c r="AF1397" i="3"/>
  <c r="AE1397" i="3"/>
  <c r="AD1397" i="3"/>
  <c r="AC1397" i="3"/>
  <c r="AB1397" i="3"/>
  <c r="AA1397" i="3"/>
  <c r="Q1397" i="3"/>
  <c r="P1397" i="3"/>
  <c r="O1397" i="3"/>
  <c r="N1397" i="3"/>
  <c r="AI1396" i="3"/>
  <c r="AH1396" i="3"/>
  <c r="AG1396" i="3"/>
  <c r="AF1396" i="3"/>
  <c r="AE1396" i="3"/>
  <c r="AD1396" i="3"/>
  <c r="AC1396" i="3"/>
  <c r="AB1396" i="3"/>
  <c r="AA1396" i="3"/>
  <c r="Q1396" i="3"/>
  <c r="P1396" i="3"/>
  <c r="O1396" i="3"/>
  <c r="N1396" i="3"/>
  <c r="AI1395" i="3"/>
  <c r="AH1395" i="3"/>
  <c r="AG1395" i="3"/>
  <c r="AF1395" i="3"/>
  <c r="AE1395" i="3"/>
  <c r="AD1395" i="3"/>
  <c r="AC1395" i="3"/>
  <c r="AB1395" i="3"/>
  <c r="AA1395" i="3"/>
  <c r="Q1395" i="3"/>
  <c r="P1395" i="3"/>
  <c r="O1395" i="3"/>
  <c r="N1395" i="3"/>
  <c r="AI1394" i="3"/>
  <c r="AH1394" i="3"/>
  <c r="AG1394" i="3"/>
  <c r="AF1394" i="3"/>
  <c r="AE1394" i="3"/>
  <c r="AD1394" i="3"/>
  <c r="AC1394" i="3"/>
  <c r="AB1394" i="3"/>
  <c r="AA1394" i="3"/>
  <c r="Q1394" i="3"/>
  <c r="P1394" i="3"/>
  <c r="O1394" i="3"/>
  <c r="N1394" i="3"/>
  <c r="AI1393" i="3"/>
  <c r="AH1393" i="3"/>
  <c r="AG1393" i="3"/>
  <c r="AF1393" i="3"/>
  <c r="AE1393" i="3"/>
  <c r="AD1393" i="3"/>
  <c r="AC1393" i="3"/>
  <c r="AB1393" i="3"/>
  <c r="AA1393" i="3"/>
  <c r="Q1393" i="3"/>
  <c r="P1393" i="3"/>
  <c r="O1393" i="3"/>
  <c r="N1393" i="3"/>
  <c r="AI1392" i="3"/>
  <c r="AH1392" i="3"/>
  <c r="AG1392" i="3"/>
  <c r="AF1392" i="3"/>
  <c r="AE1392" i="3"/>
  <c r="AD1392" i="3"/>
  <c r="AC1392" i="3"/>
  <c r="AB1392" i="3"/>
  <c r="AA1392" i="3"/>
  <c r="Q1392" i="3"/>
  <c r="P1392" i="3"/>
  <c r="O1392" i="3"/>
  <c r="N1392" i="3"/>
  <c r="AI1391" i="3"/>
  <c r="AH1391" i="3"/>
  <c r="AG1391" i="3"/>
  <c r="AF1391" i="3"/>
  <c r="AE1391" i="3"/>
  <c r="AD1391" i="3"/>
  <c r="AC1391" i="3"/>
  <c r="AB1391" i="3"/>
  <c r="AA1391" i="3"/>
  <c r="Q1391" i="3"/>
  <c r="P1391" i="3"/>
  <c r="O1391" i="3"/>
  <c r="N1391" i="3"/>
  <c r="AI1390" i="3"/>
  <c r="AH1390" i="3"/>
  <c r="AG1390" i="3"/>
  <c r="AF1390" i="3"/>
  <c r="AE1390" i="3"/>
  <c r="AD1390" i="3"/>
  <c r="AC1390" i="3"/>
  <c r="AB1390" i="3"/>
  <c r="AA1390" i="3"/>
  <c r="Q1390" i="3"/>
  <c r="P1390" i="3"/>
  <c r="O1390" i="3"/>
  <c r="N1390" i="3"/>
  <c r="AI1389" i="3"/>
  <c r="AH1389" i="3"/>
  <c r="AG1389" i="3"/>
  <c r="AF1389" i="3"/>
  <c r="AE1389" i="3"/>
  <c r="AD1389" i="3"/>
  <c r="AC1389" i="3"/>
  <c r="AB1389" i="3"/>
  <c r="AA1389" i="3"/>
  <c r="Q1389" i="3"/>
  <c r="P1389" i="3"/>
  <c r="O1389" i="3"/>
  <c r="N1389" i="3"/>
  <c r="AI1388" i="3"/>
  <c r="AH1388" i="3"/>
  <c r="AG1388" i="3"/>
  <c r="AF1388" i="3"/>
  <c r="AE1388" i="3"/>
  <c r="AD1388" i="3"/>
  <c r="AC1388" i="3"/>
  <c r="AB1388" i="3"/>
  <c r="AA1388" i="3"/>
  <c r="Q1388" i="3"/>
  <c r="P1388" i="3"/>
  <c r="O1388" i="3"/>
  <c r="N1388" i="3"/>
  <c r="AI1387" i="3"/>
  <c r="AH1387" i="3"/>
  <c r="AG1387" i="3"/>
  <c r="AF1387" i="3"/>
  <c r="AE1387" i="3"/>
  <c r="AD1387" i="3"/>
  <c r="AC1387" i="3"/>
  <c r="AB1387" i="3"/>
  <c r="AA1387" i="3"/>
  <c r="Q1387" i="3"/>
  <c r="P1387" i="3"/>
  <c r="O1387" i="3"/>
  <c r="N1387" i="3"/>
  <c r="AI1386" i="3"/>
  <c r="AH1386" i="3"/>
  <c r="AG1386" i="3"/>
  <c r="AF1386" i="3"/>
  <c r="AE1386" i="3"/>
  <c r="AD1386" i="3"/>
  <c r="AC1386" i="3"/>
  <c r="AB1386" i="3"/>
  <c r="AA1386" i="3"/>
  <c r="Q1386" i="3"/>
  <c r="P1386" i="3"/>
  <c r="O1386" i="3"/>
  <c r="N1386" i="3"/>
  <c r="AI1385" i="3"/>
  <c r="AH1385" i="3"/>
  <c r="AG1385" i="3"/>
  <c r="AF1385" i="3"/>
  <c r="AE1385" i="3"/>
  <c r="AD1385" i="3"/>
  <c r="AC1385" i="3"/>
  <c r="AB1385" i="3"/>
  <c r="AA1385" i="3"/>
  <c r="Q1385" i="3"/>
  <c r="P1385" i="3"/>
  <c r="O1385" i="3"/>
  <c r="N1385" i="3"/>
  <c r="AI1384" i="3"/>
  <c r="AH1384" i="3"/>
  <c r="AG1384" i="3"/>
  <c r="AF1384" i="3"/>
  <c r="AE1384" i="3"/>
  <c r="AD1384" i="3"/>
  <c r="AC1384" i="3"/>
  <c r="AB1384" i="3"/>
  <c r="AA1384" i="3"/>
  <c r="Q1384" i="3"/>
  <c r="P1384" i="3"/>
  <c r="O1384" i="3"/>
  <c r="N1384" i="3"/>
  <c r="AI1383" i="3"/>
  <c r="AH1383" i="3"/>
  <c r="AG1383" i="3"/>
  <c r="AF1383" i="3"/>
  <c r="AE1383" i="3"/>
  <c r="AD1383" i="3"/>
  <c r="AC1383" i="3"/>
  <c r="AB1383" i="3"/>
  <c r="AA1383" i="3"/>
  <c r="Q1383" i="3"/>
  <c r="P1383" i="3"/>
  <c r="O1383" i="3"/>
  <c r="N1383" i="3"/>
  <c r="AI1382" i="3"/>
  <c r="AH1382" i="3"/>
  <c r="AG1382" i="3"/>
  <c r="AF1382" i="3"/>
  <c r="AE1382" i="3"/>
  <c r="AD1382" i="3"/>
  <c r="AC1382" i="3"/>
  <c r="AB1382" i="3"/>
  <c r="AA1382" i="3"/>
  <c r="Q1382" i="3"/>
  <c r="P1382" i="3"/>
  <c r="O1382" i="3"/>
  <c r="N1382" i="3"/>
  <c r="AI1381" i="3"/>
  <c r="AH1381" i="3"/>
  <c r="AG1381" i="3"/>
  <c r="AF1381" i="3"/>
  <c r="AE1381" i="3"/>
  <c r="AD1381" i="3"/>
  <c r="AC1381" i="3"/>
  <c r="AB1381" i="3"/>
  <c r="AA1381" i="3"/>
  <c r="Q1381" i="3"/>
  <c r="P1381" i="3"/>
  <c r="O1381" i="3"/>
  <c r="N1381" i="3"/>
  <c r="AI1380" i="3"/>
  <c r="AH1380" i="3"/>
  <c r="AG1380" i="3"/>
  <c r="AF1380" i="3"/>
  <c r="AE1380" i="3"/>
  <c r="AD1380" i="3"/>
  <c r="AC1380" i="3"/>
  <c r="AB1380" i="3"/>
  <c r="AA1380" i="3"/>
  <c r="Q1380" i="3"/>
  <c r="P1380" i="3"/>
  <c r="O1380" i="3"/>
  <c r="N1380" i="3"/>
  <c r="AI1379" i="3"/>
  <c r="AH1379" i="3"/>
  <c r="AG1379" i="3"/>
  <c r="AF1379" i="3"/>
  <c r="AE1379" i="3"/>
  <c r="AD1379" i="3"/>
  <c r="AC1379" i="3"/>
  <c r="AB1379" i="3"/>
  <c r="AA1379" i="3"/>
  <c r="Q1379" i="3"/>
  <c r="P1379" i="3"/>
  <c r="O1379" i="3"/>
  <c r="N1379" i="3"/>
  <c r="AI1378" i="3"/>
  <c r="AH1378" i="3"/>
  <c r="AG1378" i="3"/>
  <c r="AF1378" i="3"/>
  <c r="AE1378" i="3"/>
  <c r="AD1378" i="3"/>
  <c r="AC1378" i="3"/>
  <c r="AB1378" i="3"/>
  <c r="AA1378" i="3"/>
  <c r="Q1378" i="3"/>
  <c r="P1378" i="3"/>
  <c r="O1378" i="3"/>
  <c r="N1378" i="3"/>
  <c r="AI1377" i="3"/>
  <c r="AH1377" i="3"/>
  <c r="AG1377" i="3"/>
  <c r="AF1377" i="3"/>
  <c r="AE1377" i="3"/>
  <c r="AD1377" i="3"/>
  <c r="AC1377" i="3"/>
  <c r="AB1377" i="3"/>
  <c r="AA1377" i="3"/>
  <c r="Q1377" i="3"/>
  <c r="P1377" i="3"/>
  <c r="O1377" i="3"/>
  <c r="N1377" i="3"/>
  <c r="AI1376" i="3"/>
  <c r="AH1376" i="3"/>
  <c r="AG1376" i="3"/>
  <c r="AF1376" i="3"/>
  <c r="AE1376" i="3"/>
  <c r="AD1376" i="3"/>
  <c r="AC1376" i="3"/>
  <c r="AB1376" i="3"/>
  <c r="AA1376" i="3"/>
  <c r="Q1376" i="3"/>
  <c r="P1376" i="3"/>
  <c r="O1376" i="3"/>
  <c r="N1376" i="3"/>
  <c r="AI1375" i="3"/>
  <c r="AH1375" i="3"/>
  <c r="AG1375" i="3"/>
  <c r="AF1375" i="3"/>
  <c r="AE1375" i="3"/>
  <c r="AD1375" i="3"/>
  <c r="AC1375" i="3"/>
  <c r="AB1375" i="3"/>
  <c r="AA1375" i="3"/>
  <c r="Q1375" i="3"/>
  <c r="P1375" i="3"/>
  <c r="O1375" i="3"/>
  <c r="N1375" i="3"/>
  <c r="AI1374" i="3"/>
  <c r="AH1374" i="3"/>
  <c r="AG1374" i="3"/>
  <c r="AF1374" i="3"/>
  <c r="AE1374" i="3"/>
  <c r="AD1374" i="3"/>
  <c r="AC1374" i="3"/>
  <c r="AB1374" i="3"/>
  <c r="AA1374" i="3"/>
  <c r="Q1374" i="3"/>
  <c r="P1374" i="3"/>
  <c r="O1374" i="3"/>
  <c r="N1374" i="3"/>
  <c r="AI1373" i="3"/>
  <c r="AH1373" i="3"/>
  <c r="AG1373" i="3"/>
  <c r="AF1373" i="3"/>
  <c r="AE1373" i="3"/>
  <c r="AD1373" i="3"/>
  <c r="AC1373" i="3"/>
  <c r="AB1373" i="3"/>
  <c r="AA1373" i="3"/>
  <c r="Q1373" i="3"/>
  <c r="P1373" i="3"/>
  <c r="O1373" i="3"/>
  <c r="N1373" i="3"/>
  <c r="AI1372" i="3"/>
  <c r="AH1372" i="3"/>
  <c r="AG1372" i="3"/>
  <c r="AF1372" i="3"/>
  <c r="AE1372" i="3"/>
  <c r="AD1372" i="3"/>
  <c r="AC1372" i="3"/>
  <c r="AB1372" i="3"/>
  <c r="AA1372" i="3"/>
  <c r="Q1372" i="3"/>
  <c r="P1372" i="3"/>
  <c r="O1372" i="3"/>
  <c r="N1372" i="3"/>
  <c r="AI1371" i="3"/>
  <c r="AH1371" i="3"/>
  <c r="AG1371" i="3"/>
  <c r="AF1371" i="3"/>
  <c r="AE1371" i="3"/>
  <c r="AD1371" i="3"/>
  <c r="AC1371" i="3"/>
  <c r="AB1371" i="3"/>
  <c r="AA1371" i="3"/>
  <c r="Q1371" i="3"/>
  <c r="P1371" i="3"/>
  <c r="O1371" i="3"/>
  <c r="N1371" i="3"/>
  <c r="AI1370" i="3"/>
  <c r="AH1370" i="3"/>
  <c r="AG1370" i="3"/>
  <c r="AF1370" i="3"/>
  <c r="AE1370" i="3"/>
  <c r="AD1370" i="3"/>
  <c r="AC1370" i="3"/>
  <c r="AB1370" i="3"/>
  <c r="AA1370" i="3"/>
  <c r="Q1370" i="3"/>
  <c r="P1370" i="3"/>
  <c r="O1370" i="3"/>
  <c r="N1370" i="3"/>
  <c r="AI1369" i="3"/>
  <c r="AH1369" i="3"/>
  <c r="AG1369" i="3"/>
  <c r="AF1369" i="3"/>
  <c r="AE1369" i="3"/>
  <c r="AD1369" i="3"/>
  <c r="AC1369" i="3"/>
  <c r="AB1369" i="3"/>
  <c r="AA1369" i="3"/>
  <c r="Q1369" i="3"/>
  <c r="P1369" i="3"/>
  <c r="O1369" i="3"/>
  <c r="N1369" i="3"/>
  <c r="AI1368" i="3"/>
  <c r="AH1368" i="3"/>
  <c r="AG1368" i="3"/>
  <c r="AF1368" i="3"/>
  <c r="AE1368" i="3"/>
  <c r="AD1368" i="3"/>
  <c r="AC1368" i="3"/>
  <c r="AB1368" i="3"/>
  <c r="AA1368" i="3"/>
  <c r="Q1368" i="3"/>
  <c r="P1368" i="3"/>
  <c r="O1368" i="3"/>
  <c r="N1368" i="3"/>
  <c r="AI1367" i="3"/>
  <c r="AH1367" i="3"/>
  <c r="AG1367" i="3"/>
  <c r="AF1367" i="3"/>
  <c r="AE1367" i="3"/>
  <c r="AD1367" i="3"/>
  <c r="AC1367" i="3"/>
  <c r="AB1367" i="3"/>
  <c r="AA1367" i="3"/>
  <c r="Q1367" i="3"/>
  <c r="P1367" i="3"/>
  <c r="O1367" i="3"/>
  <c r="N1367" i="3"/>
  <c r="AI1366" i="3"/>
  <c r="AH1366" i="3"/>
  <c r="AG1366" i="3"/>
  <c r="AF1366" i="3"/>
  <c r="AE1366" i="3"/>
  <c r="AD1366" i="3"/>
  <c r="AC1366" i="3"/>
  <c r="AB1366" i="3"/>
  <c r="AA1366" i="3"/>
  <c r="Q1366" i="3"/>
  <c r="P1366" i="3"/>
  <c r="O1366" i="3"/>
  <c r="N1366" i="3"/>
  <c r="AI1365" i="3"/>
  <c r="AH1365" i="3"/>
  <c r="AG1365" i="3"/>
  <c r="AF1365" i="3"/>
  <c r="AE1365" i="3"/>
  <c r="AD1365" i="3"/>
  <c r="AC1365" i="3"/>
  <c r="AB1365" i="3"/>
  <c r="AA1365" i="3"/>
  <c r="Q1365" i="3"/>
  <c r="P1365" i="3"/>
  <c r="O1365" i="3"/>
  <c r="N1365" i="3"/>
  <c r="AI1364" i="3"/>
  <c r="AH1364" i="3"/>
  <c r="AG1364" i="3"/>
  <c r="AF1364" i="3"/>
  <c r="AE1364" i="3"/>
  <c r="AD1364" i="3"/>
  <c r="AC1364" i="3"/>
  <c r="AB1364" i="3"/>
  <c r="AA1364" i="3"/>
  <c r="Q1364" i="3"/>
  <c r="P1364" i="3"/>
  <c r="O1364" i="3"/>
  <c r="N1364" i="3"/>
  <c r="AI1363" i="3"/>
  <c r="AH1363" i="3"/>
  <c r="AG1363" i="3"/>
  <c r="AF1363" i="3"/>
  <c r="AE1363" i="3"/>
  <c r="AD1363" i="3"/>
  <c r="AC1363" i="3"/>
  <c r="AB1363" i="3"/>
  <c r="AA1363" i="3"/>
  <c r="Q1363" i="3"/>
  <c r="P1363" i="3"/>
  <c r="O1363" i="3"/>
  <c r="N1363" i="3"/>
  <c r="AI1362" i="3"/>
  <c r="AH1362" i="3"/>
  <c r="AG1362" i="3"/>
  <c r="AF1362" i="3"/>
  <c r="AE1362" i="3"/>
  <c r="AD1362" i="3"/>
  <c r="AC1362" i="3"/>
  <c r="AB1362" i="3"/>
  <c r="AA1362" i="3"/>
  <c r="Q1362" i="3"/>
  <c r="P1362" i="3"/>
  <c r="O1362" i="3"/>
  <c r="N1362" i="3"/>
  <c r="AI1361" i="3"/>
  <c r="AH1361" i="3"/>
  <c r="AG1361" i="3"/>
  <c r="AF1361" i="3"/>
  <c r="AE1361" i="3"/>
  <c r="AD1361" i="3"/>
  <c r="AC1361" i="3"/>
  <c r="AB1361" i="3"/>
  <c r="AA1361" i="3"/>
  <c r="Q1361" i="3"/>
  <c r="P1361" i="3"/>
  <c r="O1361" i="3"/>
  <c r="N1361" i="3"/>
  <c r="AI1360" i="3"/>
  <c r="AH1360" i="3"/>
  <c r="AG1360" i="3"/>
  <c r="AF1360" i="3"/>
  <c r="AE1360" i="3"/>
  <c r="AD1360" i="3"/>
  <c r="AC1360" i="3"/>
  <c r="AB1360" i="3"/>
  <c r="AA1360" i="3"/>
  <c r="Q1360" i="3"/>
  <c r="P1360" i="3"/>
  <c r="O1360" i="3"/>
  <c r="N1360" i="3"/>
  <c r="AI1359" i="3"/>
  <c r="AH1359" i="3"/>
  <c r="AG1359" i="3"/>
  <c r="AF1359" i="3"/>
  <c r="AE1359" i="3"/>
  <c r="AD1359" i="3"/>
  <c r="AC1359" i="3"/>
  <c r="AB1359" i="3"/>
  <c r="AA1359" i="3"/>
  <c r="Q1359" i="3"/>
  <c r="P1359" i="3"/>
  <c r="O1359" i="3"/>
  <c r="N1359" i="3"/>
  <c r="AI1358" i="3"/>
  <c r="AH1358" i="3"/>
  <c r="AG1358" i="3"/>
  <c r="AF1358" i="3"/>
  <c r="AE1358" i="3"/>
  <c r="AD1358" i="3"/>
  <c r="AC1358" i="3"/>
  <c r="AB1358" i="3"/>
  <c r="AA1358" i="3"/>
  <c r="Q1358" i="3"/>
  <c r="P1358" i="3"/>
  <c r="O1358" i="3"/>
  <c r="N1358" i="3"/>
  <c r="AI1357" i="3"/>
  <c r="AH1357" i="3"/>
  <c r="AG1357" i="3"/>
  <c r="AF1357" i="3"/>
  <c r="AE1357" i="3"/>
  <c r="AD1357" i="3"/>
  <c r="AC1357" i="3"/>
  <c r="AB1357" i="3"/>
  <c r="AA1357" i="3"/>
  <c r="Q1357" i="3"/>
  <c r="P1357" i="3"/>
  <c r="O1357" i="3"/>
  <c r="N1357" i="3"/>
  <c r="AI1356" i="3"/>
  <c r="AH1356" i="3"/>
  <c r="AG1356" i="3"/>
  <c r="AF1356" i="3"/>
  <c r="AE1356" i="3"/>
  <c r="AD1356" i="3"/>
  <c r="AC1356" i="3"/>
  <c r="AB1356" i="3"/>
  <c r="AA1356" i="3"/>
  <c r="Q1356" i="3"/>
  <c r="P1356" i="3"/>
  <c r="O1356" i="3"/>
  <c r="N1356" i="3"/>
  <c r="AI1355" i="3"/>
  <c r="AH1355" i="3"/>
  <c r="AG1355" i="3"/>
  <c r="AF1355" i="3"/>
  <c r="AE1355" i="3"/>
  <c r="AD1355" i="3"/>
  <c r="AC1355" i="3"/>
  <c r="AB1355" i="3"/>
  <c r="AA1355" i="3"/>
  <c r="Q1355" i="3"/>
  <c r="P1355" i="3"/>
  <c r="O1355" i="3"/>
  <c r="N1355" i="3"/>
  <c r="AI1354" i="3"/>
  <c r="AH1354" i="3"/>
  <c r="AG1354" i="3"/>
  <c r="AF1354" i="3"/>
  <c r="AE1354" i="3"/>
  <c r="AD1354" i="3"/>
  <c r="AC1354" i="3"/>
  <c r="AB1354" i="3"/>
  <c r="AA1354" i="3"/>
  <c r="Q1354" i="3"/>
  <c r="P1354" i="3"/>
  <c r="O1354" i="3"/>
  <c r="N1354" i="3"/>
  <c r="AI1353" i="3"/>
  <c r="AH1353" i="3"/>
  <c r="AG1353" i="3"/>
  <c r="AF1353" i="3"/>
  <c r="AE1353" i="3"/>
  <c r="AD1353" i="3"/>
  <c r="AC1353" i="3"/>
  <c r="AB1353" i="3"/>
  <c r="AA1353" i="3"/>
  <c r="Q1353" i="3"/>
  <c r="P1353" i="3"/>
  <c r="O1353" i="3"/>
  <c r="N1353" i="3"/>
  <c r="AI1352" i="3"/>
  <c r="AH1352" i="3"/>
  <c r="AG1352" i="3"/>
  <c r="AF1352" i="3"/>
  <c r="AE1352" i="3"/>
  <c r="AD1352" i="3"/>
  <c r="AC1352" i="3"/>
  <c r="AB1352" i="3"/>
  <c r="AA1352" i="3"/>
  <c r="Q1352" i="3"/>
  <c r="P1352" i="3"/>
  <c r="O1352" i="3"/>
  <c r="N1352" i="3"/>
  <c r="AI1351" i="3"/>
  <c r="AH1351" i="3"/>
  <c r="AG1351" i="3"/>
  <c r="AF1351" i="3"/>
  <c r="AE1351" i="3"/>
  <c r="AD1351" i="3"/>
  <c r="AC1351" i="3"/>
  <c r="AB1351" i="3"/>
  <c r="AA1351" i="3"/>
  <c r="Q1351" i="3"/>
  <c r="P1351" i="3"/>
  <c r="O1351" i="3"/>
  <c r="N1351" i="3"/>
  <c r="AI1350" i="3"/>
  <c r="AH1350" i="3"/>
  <c r="AG1350" i="3"/>
  <c r="AF1350" i="3"/>
  <c r="AE1350" i="3"/>
  <c r="AD1350" i="3"/>
  <c r="AC1350" i="3"/>
  <c r="AB1350" i="3"/>
  <c r="AA1350" i="3"/>
  <c r="Q1350" i="3"/>
  <c r="P1350" i="3"/>
  <c r="O1350" i="3"/>
  <c r="N1350" i="3"/>
  <c r="AI1349" i="3"/>
  <c r="AH1349" i="3"/>
  <c r="AG1349" i="3"/>
  <c r="AF1349" i="3"/>
  <c r="AE1349" i="3"/>
  <c r="AD1349" i="3"/>
  <c r="AC1349" i="3"/>
  <c r="AB1349" i="3"/>
  <c r="AA1349" i="3"/>
  <c r="Q1349" i="3"/>
  <c r="P1349" i="3"/>
  <c r="O1349" i="3"/>
  <c r="N1349" i="3"/>
  <c r="AI1348" i="3"/>
  <c r="AH1348" i="3"/>
  <c r="AG1348" i="3"/>
  <c r="AF1348" i="3"/>
  <c r="AE1348" i="3"/>
  <c r="AD1348" i="3"/>
  <c r="AC1348" i="3"/>
  <c r="AB1348" i="3"/>
  <c r="AA1348" i="3"/>
  <c r="Q1348" i="3"/>
  <c r="P1348" i="3"/>
  <c r="O1348" i="3"/>
  <c r="N1348" i="3"/>
  <c r="AI1347" i="3"/>
  <c r="AH1347" i="3"/>
  <c r="AG1347" i="3"/>
  <c r="AF1347" i="3"/>
  <c r="AE1347" i="3"/>
  <c r="AD1347" i="3"/>
  <c r="AC1347" i="3"/>
  <c r="AB1347" i="3"/>
  <c r="AA1347" i="3"/>
  <c r="Q1347" i="3"/>
  <c r="P1347" i="3"/>
  <c r="O1347" i="3"/>
  <c r="N1347" i="3"/>
  <c r="AI1346" i="3"/>
  <c r="AH1346" i="3"/>
  <c r="AG1346" i="3"/>
  <c r="AF1346" i="3"/>
  <c r="AE1346" i="3"/>
  <c r="AD1346" i="3"/>
  <c r="AC1346" i="3"/>
  <c r="AB1346" i="3"/>
  <c r="AA1346" i="3"/>
  <c r="Q1346" i="3"/>
  <c r="P1346" i="3"/>
  <c r="O1346" i="3"/>
  <c r="N1346" i="3"/>
  <c r="AI1345" i="3"/>
  <c r="AH1345" i="3"/>
  <c r="AG1345" i="3"/>
  <c r="AF1345" i="3"/>
  <c r="AE1345" i="3"/>
  <c r="AD1345" i="3"/>
  <c r="AC1345" i="3"/>
  <c r="AB1345" i="3"/>
  <c r="AA1345" i="3"/>
  <c r="Q1345" i="3"/>
  <c r="P1345" i="3"/>
  <c r="O1345" i="3"/>
  <c r="N1345" i="3"/>
  <c r="AI1344" i="3"/>
  <c r="AH1344" i="3"/>
  <c r="AG1344" i="3"/>
  <c r="AF1344" i="3"/>
  <c r="AE1344" i="3"/>
  <c r="AD1344" i="3"/>
  <c r="AC1344" i="3"/>
  <c r="AB1344" i="3"/>
  <c r="AA1344" i="3"/>
  <c r="Q1344" i="3"/>
  <c r="P1344" i="3"/>
  <c r="O1344" i="3"/>
  <c r="N1344" i="3"/>
  <c r="AI1343" i="3"/>
  <c r="AH1343" i="3"/>
  <c r="AG1343" i="3"/>
  <c r="AF1343" i="3"/>
  <c r="AE1343" i="3"/>
  <c r="AD1343" i="3"/>
  <c r="AC1343" i="3"/>
  <c r="AB1343" i="3"/>
  <c r="AA1343" i="3"/>
  <c r="Q1343" i="3"/>
  <c r="P1343" i="3"/>
  <c r="O1343" i="3"/>
  <c r="N1343" i="3"/>
  <c r="AI1342" i="3"/>
  <c r="AH1342" i="3"/>
  <c r="AG1342" i="3"/>
  <c r="AF1342" i="3"/>
  <c r="AE1342" i="3"/>
  <c r="AD1342" i="3"/>
  <c r="AC1342" i="3"/>
  <c r="AB1342" i="3"/>
  <c r="AA1342" i="3"/>
  <c r="Q1342" i="3"/>
  <c r="P1342" i="3"/>
  <c r="O1342" i="3"/>
  <c r="N1342" i="3"/>
  <c r="AI1341" i="3"/>
  <c r="AH1341" i="3"/>
  <c r="AG1341" i="3"/>
  <c r="AF1341" i="3"/>
  <c r="AE1341" i="3"/>
  <c r="AD1341" i="3"/>
  <c r="AC1341" i="3"/>
  <c r="AB1341" i="3"/>
  <c r="AA1341" i="3"/>
  <c r="Q1341" i="3"/>
  <c r="P1341" i="3"/>
  <c r="O1341" i="3"/>
  <c r="N1341" i="3"/>
  <c r="AI1340" i="3"/>
  <c r="AH1340" i="3"/>
  <c r="AG1340" i="3"/>
  <c r="AF1340" i="3"/>
  <c r="AE1340" i="3"/>
  <c r="AD1340" i="3"/>
  <c r="AC1340" i="3"/>
  <c r="AB1340" i="3"/>
  <c r="AA1340" i="3"/>
  <c r="Q1340" i="3"/>
  <c r="P1340" i="3"/>
  <c r="O1340" i="3"/>
  <c r="N1340" i="3"/>
  <c r="AI1339" i="3"/>
  <c r="AH1339" i="3"/>
  <c r="AG1339" i="3"/>
  <c r="AF1339" i="3"/>
  <c r="AE1339" i="3"/>
  <c r="AD1339" i="3"/>
  <c r="AC1339" i="3"/>
  <c r="AB1339" i="3"/>
  <c r="AA1339" i="3"/>
  <c r="Q1339" i="3"/>
  <c r="P1339" i="3"/>
  <c r="O1339" i="3"/>
  <c r="N1339" i="3"/>
  <c r="AI1338" i="3"/>
  <c r="AH1338" i="3"/>
  <c r="AG1338" i="3"/>
  <c r="AF1338" i="3"/>
  <c r="AE1338" i="3"/>
  <c r="AD1338" i="3"/>
  <c r="AC1338" i="3"/>
  <c r="AB1338" i="3"/>
  <c r="AA1338" i="3"/>
  <c r="Q1338" i="3"/>
  <c r="P1338" i="3"/>
  <c r="O1338" i="3"/>
  <c r="N1338" i="3"/>
  <c r="AI1337" i="3"/>
  <c r="AH1337" i="3"/>
  <c r="AG1337" i="3"/>
  <c r="AF1337" i="3"/>
  <c r="AE1337" i="3"/>
  <c r="AD1337" i="3"/>
  <c r="AC1337" i="3"/>
  <c r="AB1337" i="3"/>
  <c r="AA1337" i="3"/>
  <c r="Q1337" i="3"/>
  <c r="P1337" i="3"/>
  <c r="O1337" i="3"/>
  <c r="N1337" i="3"/>
  <c r="AI1336" i="3"/>
  <c r="AH1336" i="3"/>
  <c r="AG1336" i="3"/>
  <c r="AF1336" i="3"/>
  <c r="AE1336" i="3"/>
  <c r="AD1336" i="3"/>
  <c r="AC1336" i="3"/>
  <c r="AB1336" i="3"/>
  <c r="AA1336" i="3"/>
  <c r="Q1336" i="3"/>
  <c r="P1336" i="3"/>
  <c r="O1336" i="3"/>
  <c r="N1336" i="3"/>
  <c r="AI1335" i="3"/>
  <c r="AH1335" i="3"/>
  <c r="AG1335" i="3"/>
  <c r="AF1335" i="3"/>
  <c r="AE1335" i="3"/>
  <c r="AD1335" i="3"/>
  <c r="AC1335" i="3"/>
  <c r="AB1335" i="3"/>
  <c r="AA1335" i="3"/>
  <c r="Q1335" i="3"/>
  <c r="P1335" i="3"/>
  <c r="O1335" i="3"/>
  <c r="N1335" i="3"/>
  <c r="AI1334" i="3"/>
  <c r="AH1334" i="3"/>
  <c r="AG1334" i="3"/>
  <c r="AF1334" i="3"/>
  <c r="AE1334" i="3"/>
  <c r="AD1334" i="3"/>
  <c r="AC1334" i="3"/>
  <c r="AB1334" i="3"/>
  <c r="AA1334" i="3"/>
  <c r="Q1334" i="3"/>
  <c r="P1334" i="3"/>
  <c r="O1334" i="3"/>
  <c r="N1334" i="3"/>
  <c r="AI1333" i="3"/>
  <c r="AH1333" i="3"/>
  <c r="AG1333" i="3"/>
  <c r="AF1333" i="3"/>
  <c r="AE1333" i="3"/>
  <c r="AD1333" i="3"/>
  <c r="AC1333" i="3"/>
  <c r="AB1333" i="3"/>
  <c r="AA1333" i="3"/>
  <c r="Q1333" i="3"/>
  <c r="P1333" i="3"/>
  <c r="O1333" i="3"/>
  <c r="N1333" i="3"/>
  <c r="AI1332" i="3"/>
  <c r="AH1332" i="3"/>
  <c r="AG1332" i="3"/>
  <c r="AF1332" i="3"/>
  <c r="AE1332" i="3"/>
  <c r="AD1332" i="3"/>
  <c r="AC1332" i="3"/>
  <c r="AB1332" i="3"/>
  <c r="AA1332" i="3"/>
  <c r="Q1332" i="3"/>
  <c r="P1332" i="3"/>
  <c r="O1332" i="3"/>
  <c r="N1332" i="3"/>
  <c r="AI1331" i="3"/>
  <c r="AH1331" i="3"/>
  <c r="AG1331" i="3"/>
  <c r="AF1331" i="3"/>
  <c r="AE1331" i="3"/>
  <c r="AD1331" i="3"/>
  <c r="AC1331" i="3"/>
  <c r="AB1331" i="3"/>
  <c r="AA1331" i="3"/>
  <c r="Q1331" i="3"/>
  <c r="P1331" i="3"/>
  <c r="O1331" i="3"/>
  <c r="N1331" i="3"/>
  <c r="AI1330" i="3"/>
  <c r="AH1330" i="3"/>
  <c r="AG1330" i="3"/>
  <c r="AF1330" i="3"/>
  <c r="AE1330" i="3"/>
  <c r="AD1330" i="3"/>
  <c r="AC1330" i="3"/>
  <c r="AB1330" i="3"/>
  <c r="AA1330" i="3"/>
  <c r="Q1330" i="3"/>
  <c r="P1330" i="3"/>
  <c r="O1330" i="3"/>
  <c r="N1330" i="3"/>
  <c r="AI1329" i="3"/>
  <c r="AH1329" i="3"/>
  <c r="AG1329" i="3"/>
  <c r="AF1329" i="3"/>
  <c r="AE1329" i="3"/>
  <c r="AD1329" i="3"/>
  <c r="AC1329" i="3"/>
  <c r="AB1329" i="3"/>
  <c r="AA1329" i="3"/>
  <c r="Q1329" i="3"/>
  <c r="P1329" i="3"/>
  <c r="O1329" i="3"/>
  <c r="N1329" i="3"/>
  <c r="AI1328" i="3"/>
  <c r="AH1328" i="3"/>
  <c r="AG1328" i="3"/>
  <c r="AF1328" i="3"/>
  <c r="AE1328" i="3"/>
  <c r="AD1328" i="3"/>
  <c r="AC1328" i="3"/>
  <c r="AB1328" i="3"/>
  <c r="AA1328" i="3"/>
  <c r="Q1328" i="3"/>
  <c r="P1328" i="3"/>
  <c r="O1328" i="3"/>
  <c r="N1328" i="3"/>
  <c r="AI1327" i="3"/>
  <c r="AH1327" i="3"/>
  <c r="AG1327" i="3"/>
  <c r="AF1327" i="3"/>
  <c r="AE1327" i="3"/>
  <c r="AD1327" i="3"/>
  <c r="AC1327" i="3"/>
  <c r="AB1327" i="3"/>
  <c r="AA1327" i="3"/>
  <c r="Q1327" i="3"/>
  <c r="P1327" i="3"/>
  <c r="O1327" i="3"/>
  <c r="N1327" i="3"/>
  <c r="AI1326" i="3"/>
  <c r="AH1326" i="3"/>
  <c r="AG1326" i="3"/>
  <c r="AF1326" i="3"/>
  <c r="AE1326" i="3"/>
  <c r="AD1326" i="3"/>
  <c r="AC1326" i="3"/>
  <c r="AB1326" i="3"/>
  <c r="AA1326" i="3"/>
  <c r="Q1326" i="3"/>
  <c r="P1326" i="3"/>
  <c r="O1326" i="3"/>
  <c r="N1326" i="3"/>
  <c r="AI1325" i="3"/>
  <c r="AH1325" i="3"/>
  <c r="AG1325" i="3"/>
  <c r="AF1325" i="3"/>
  <c r="AE1325" i="3"/>
  <c r="AD1325" i="3"/>
  <c r="AC1325" i="3"/>
  <c r="AB1325" i="3"/>
  <c r="AA1325" i="3"/>
  <c r="Q1325" i="3"/>
  <c r="P1325" i="3"/>
  <c r="O1325" i="3"/>
  <c r="N1325" i="3"/>
  <c r="AI1324" i="3"/>
  <c r="AH1324" i="3"/>
  <c r="AG1324" i="3"/>
  <c r="AF1324" i="3"/>
  <c r="AE1324" i="3"/>
  <c r="AD1324" i="3"/>
  <c r="AC1324" i="3"/>
  <c r="AB1324" i="3"/>
  <c r="AA1324" i="3"/>
  <c r="Q1324" i="3"/>
  <c r="P1324" i="3"/>
  <c r="O1324" i="3"/>
  <c r="N1324" i="3"/>
  <c r="AI1323" i="3"/>
  <c r="AH1323" i="3"/>
  <c r="AG1323" i="3"/>
  <c r="AF1323" i="3"/>
  <c r="AE1323" i="3"/>
  <c r="AD1323" i="3"/>
  <c r="AC1323" i="3"/>
  <c r="AB1323" i="3"/>
  <c r="AA1323" i="3"/>
  <c r="Q1323" i="3"/>
  <c r="P1323" i="3"/>
  <c r="O1323" i="3"/>
  <c r="N1323" i="3"/>
  <c r="AI1322" i="3"/>
  <c r="AH1322" i="3"/>
  <c r="AG1322" i="3"/>
  <c r="AF1322" i="3"/>
  <c r="AE1322" i="3"/>
  <c r="AD1322" i="3"/>
  <c r="AC1322" i="3"/>
  <c r="AB1322" i="3"/>
  <c r="AA1322" i="3"/>
  <c r="Q1322" i="3"/>
  <c r="P1322" i="3"/>
  <c r="O1322" i="3"/>
  <c r="N1322" i="3"/>
  <c r="AI1321" i="3"/>
  <c r="AH1321" i="3"/>
  <c r="AG1321" i="3"/>
  <c r="AF1321" i="3"/>
  <c r="AE1321" i="3"/>
  <c r="AD1321" i="3"/>
  <c r="AC1321" i="3"/>
  <c r="AB1321" i="3"/>
  <c r="AA1321" i="3"/>
  <c r="Q1321" i="3"/>
  <c r="P1321" i="3"/>
  <c r="O1321" i="3"/>
  <c r="N1321" i="3"/>
  <c r="AI1320" i="3"/>
  <c r="AH1320" i="3"/>
  <c r="AG1320" i="3"/>
  <c r="AF1320" i="3"/>
  <c r="AE1320" i="3"/>
  <c r="AD1320" i="3"/>
  <c r="AC1320" i="3"/>
  <c r="AB1320" i="3"/>
  <c r="AA1320" i="3"/>
  <c r="Q1320" i="3"/>
  <c r="P1320" i="3"/>
  <c r="O1320" i="3"/>
  <c r="N1320" i="3"/>
  <c r="AI1319" i="3"/>
  <c r="AH1319" i="3"/>
  <c r="AG1319" i="3"/>
  <c r="AF1319" i="3"/>
  <c r="AE1319" i="3"/>
  <c r="AD1319" i="3"/>
  <c r="AC1319" i="3"/>
  <c r="AB1319" i="3"/>
  <c r="AA1319" i="3"/>
  <c r="Q1319" i="3"/>
  <c r="P1319" i="3"/>
  <c r="O1319" i="3"/>
  <c r="N1319" i="3"/>
  <c r="AI1318" i="3"/>
  <c r="AH1318" i="3"/>
  <c r="AG1318" i="3"/>
  <c r="AF1318" i="3"/>
  <c r="AE1318" i="3"/>
  <c r="AD1318" i="3"/>
  <c r="AC1318" i="3"/>
  <c r="AB1318" i="3"/>
  <c r="AA1318" i="3"/>
  <c r="Q1318" i="3"/>
  <c r="P1318" i="3"/>
  <c r="O1318" i="3"/>
  <c r="N1318" i="3"/>
  <c r="AI1317" i="3"/>
  <c r="AH1317" i="3"/>
  <c r="AG1317" i="3"/>
  <c r="AF1317" i="3"/>
  <c r="AE1317" i="3"/>
  <c r="AD1317" i="3"/>
  <c r="AC1317" i="3"/>
  <c r="AB1317" i="3"/>
  <c r="AA1317" i="3"/>
  <c r="Q1317" i="3"/>
  <c r="P1317" i="3"/>
  <c r="O1317" i="3"/>
  <c r="N1317" i="3"/>
  <c r="AI1316" i="3"/>
  <c r="AH1316" i="3"/>
  <c r="AG1316" i="3"/>
  <c r="AF1316" i="3"/>
  <c r="AE1316" i="3"/>
  <c r="AD1316" i="3"/>
  <c r="AC1316" i="3"/>
  <c r="AB1316" i="3"/>
  <c r="AA1316" i="3"/>
  <c r="Q1316" i="3"/>
  <c r="P1316" i="3"/>
  <c r="O1316" i="3"/>
  <c r="N1316" i="3"/>
  <c r="AI1315" i="3"/>
  <c r="AH1315" i="3"/>
  <c r="AG1315" i="3"/>
  <c r="AF1315" i="3"/>
  <c r="AE1315" i="3"/>
  <c r="AD1315" i="3"/>
  <c r="AC1315" i="3"/>
  <c r="AB1315" i="3"/>
  <c r="AA1315" i="3"/>
  <c r="Q1315" i="3"/>
  <c r="P1315" i="3"/>
  <c r="O1315" i="3"/>
  <c r="N1315" i="3"/>
  <c r="AI1314" i="3"/>
  <c r="AH1314" i="3"/>
  <c r="AG1314" i="3"/>
  <c r="AF1314" i="3"/>
  <c r="AE1314" i="3"/>
  <c r="AD1314" i="3"/>
  <c r="AC1314" i="3"/>
  <c r="AB1314" i="3"/>
  <c r="AA1314" i="3"/>
  <c r="Q1314" i="3"/>
  <c r="P1314" i="3"/>
  <c r="O1314" i="3"/>
  <c r="N1314" i="3"/>
  <c r="AI1313" i="3"/>
  <c r="AH1313" i="3"/>
  <c r="AG1313" i="3"/>
  <c r="AF1313" i="3"/>
  <c r="AE1313" i="3"/>
  <c r="AD1313" i="3"/>
  <c r="AC1313" i="3"/>
  <c r="AB1313" i="3"/>
  <c r="AA1313" i="3"/>
  <c r="Q1313" i="3"/>
  <c r="P1313" i="3"/>
  <c r="O1313" i="3"/>
  <c r="N1313" i="3"/>
  <c r="AI1312" i="3"/>
  <c r="AH1312" i="3"/>
  <c r="AG1312" i="3"/>
  <c r="AF1312" i="3"/>
  <c r="AE1312" i="3"/>
  <c r="AD1312" i="3"/>
  <c r="AC1312" i="3"/>
  <c r="AB1312" i="3"/>
  <c r="AA1312" i="3"/>
  <c r="Q1312" i="3"/>
  <c r="P1312" i="3"/>
  <c r="O1312" i="3"/>
  <c r="N1312" i="3"/>
  <c r="AI1311" i="3"/>
  <c r="AH1311" i="3"/>
  <c r="AG1311" i="3"/>
  <c r="AF1311" i="3"/>
  <c r="AE1311" i="3"/>
  <c r="AD1311" i="3"/>
  <c r="AC1311" i="3"/>
  <c r="AB1311" i="3"/>
  <c r="AA1311" i="3"/>
  <c r="Q1311" i="3"/>
  <c r="P1311" i="3"/>
  <c r="O1311" i="3"/>
  <c r="N1311" i="3"/>
  <c r="AI1310" i="3"/>
  <c r="AH1310" i="3"/>
  <c r="AG1310" i="3"/>
  <c r="AF1310" i="3"/>
  <c r="AE1310" i="3"/>
  <c r="AD1310" i="3"/>
  <c r="AC1310" i="3"/>
  <c r="AB1310" i="3"/>
  <c r="AA1310" i="3"/>
  <c r="Q1310" i="3"/>
  <c r="P1310" i="3"/>
  <c r="O1310" i="3"/>
  <c r="N1310" i="3"/>
  <c r="AI1309" i="3"/>
  <c r="AH1309" i="3"/>
  <c r="AG1309" i="3"/>
  <c r="AF1309" i="3"/>
  <c r="AE1309" i="3"/>
  <c r="AD1309" i="3"/>
  <c r="AC1309" i="3"/>
  <c r="AB1309" i="3"/>
  <c r="AA1309" i="3"/>
  <c r="Q1309" i="3"/>
  <c r="P1309" i="3"/>
  <c r="O1309" i="3"/>
  <c r="N1309" i="3"/>
  <c r="AI1308" i="3"/>
  <c r="AH1308" i="3"/>
  <c r="AG1308" i="3"/>
  <c r="AF1308" i="3"/>
  <c r="AE1308" i="3"/>
  <c r="AD1308" i="3"/>
  <c r="AC1308" i="3"/>
  <c r="AB1308" i="3"/>
  <c r="AA1308" i="3"/>
  <c r="Q1308" i="3"/>
  <c r="P1308" i="3"/>
  <c r="O1308" i="3"/>
  <c r="N1308" i="3"/>
  <c r="AI1307" i="3"/>
  <c r="AH1307" i="3"/>
  <c r="AG1307" i="3"/>
  <c r="AF1307" i="3"/>
  <c r="AE1307" i="3"/>
  <c r="AD1307" i="3"/>
  <c r="AC1307" i="3"/>
  <c r="AB1307" i="3"/>
  <c r="AA1307" i="3"/>
  <c r="Q1307" i="3"/>
  <c r="P1307" i="3"/>
  <c r="O1307" i="3"/>
  <c r="N1307" i="3"/>
  <c r="AI1306" i="3"/>
  <c r="AH1306" i="3"/>
  <c r="AG1306" i="3"/>
  <c r="AF1306" i="3"/>
  <c r="AE1306" i="3"/>
  <c r="AD1306" i="3"/>
  <c r="AC1306" i="3"/>
  <c r="AB1306" i="3"/>
  <c r="AA1306" i="3"/>
  <c r="Q1306" i="3"/>
  <c r="P1306" i="3"/>
  <c r="O1306" i="3"/>
  <c r="N1306" i="3"/>
  <c r="AI1305" i="3"/>
  <c r="AH1305" i="3"/>
  <c r="AG1305" i="3"/>
  <c r="AF1305" i="3"/>
  <c r="AE1305" i="3"/>
  <c r="AD1305" i="3"/>
  <c r="AC1305" i="3"/>
  <c r="AB1305" i="3"/>
  <c r="AA1305" i="3"/>
  <c r="Q1305" i="3"/>
  <c r="P1305" i="3"/>
  <c r="O1305" i="3"/>
  <c r="N1305" i="3"/>
  <c r="AI1304" i="3"/>
  <c r="AH1304" i="3"/>
  <c r="AG1304" i="3"/>
  <c r="AF1304" i="3"/>
  <c r="AE1304" i="3"/>
  <c r="AD1304" i="3"/>
  <c r="AC1304" i="3"/>
  <c r="AB1304" i="3"/>
  <c r="AA1304" i="3"/>
  <c r="Q1304" i="3"/>
  <c r="P1304" i="3"/>
  <c r="O1304" i="3"/>
  <c r="N1304" i="3"/>
  <c r="AI1303" i="3"/>
  <c r="AH1303" i="3"/>
  <c r="AG1303" i="3"/>
  <c r="AF1303" i="3"/>
  <c r="AE1303" i="3"/>
  <c r="AD1303" i="3"/>
  <c r="AC1303" i="3"/>
  <c r="AB1303" i="3"/>
  <c r="AA1303" i="3"/>
  <c r="Q1303" i="3"/>
  <c r="P1303" i="3"/>
  <c r="O1303" i="3"/>
  <c r="N1303" i="3"/>
  <c r="AI1302" i="3"/>
  <c r="AH1302" i="3"/>
  <c r="AG1302" i="3"/>
  <c r="AF1302" i="3"/>
  <c r="AE1302" i="3"/>
  <c r="AD1302" i="3"/>
  <c r="AC1302" i="3"/>
  <c r="AB1302" i="3"/>
  <c r="AA1302" i="3"/>
  <c r="Q1302" i="3"/>
  <c r="P1302" i="3"/>
  <c r="O1302" i="3"/>
  <c r="N1302" i="3"/>
  <c r="AI1301" i="3"/>
  <c r="AH1301" i="3"/>
  <c r="AG1301" i="3"/>
  <c r="AF1301" i="3"/>
  <c r="AE1301" i="3"/>
  <c r="AD1301" i="3"/>
  <c r="AC1301" i="3"/>
  <c r="AB1301" i="3"/>
  <c r="AA1301" i="3"/>
  <c r="Q1301" i="3"/>
  <c r="P1301" i="3"/>
  <c r="O1301" i="3"/>
  <c r="N1301" i="3"/>
  <c r="AI1300" i="3"/>
  <c r="AH1300" i="3"/>
  <c r="AG1300" i="3"/>
  <c r="AF1300" i="3"/>
  <c r="AE1300" i="3"/>
  <c r="AD1300" i="3"/>
  <c r="AC1300" i="3"/>
  <c r="AB1300" i="3"/>
  <c r="AA1300" i="3"/>
  <c r="Q1300" i="3"/>
  <c r="P1300" i="3"/>
  <c r="O1300" i="3"/>
  <c r="N1300" i="3"/>
  <c r="AI1299" i="3"/>
  <c r="AH1299" i="3"/>
  <c r="AG1299" i="3"/>
  <c r="AF1299" i="3"/>
  <c r="AE1299" i="3"/>
  <c r="AD1299" i="3"/>
  <c r="AC1299" i="3"/>
  <c r="AB1299" i="3"/>
  <c r="AA1299" i="3"/>
  <c r="Q1299" i="3"/>
  <c r="P1299" i="3"/>
  <c r="O1299" i="3"/>
  <c r="N1299" i="3"/>
  <c r="AI1298" i="3"/>
  <c r="AH1298" i="3"/>
  <c r="AG1298" i="3"/>
  <c r="AF1298" i="3"/>
  <c r="AE1298" i="3"/>
  <c r="AD1298" i="3"/>
  <c r="AC1298" i="3"/>
  <c r="AB1298" i="3"/>
  <c r="AA1298" i="3"/>
  <c r="Q1298" i="3"/>
  <c r="P1298" i="3"/>
  <c r="O1298" i="3"/>
  <c r="N1298" i="3"/>
  <c r="AI1297" i="3"/>
  <c r="AH1297" i="3"/>
  <c r="AG1297" i="3"/>
  <c r="AF1297" i="3"/>
  <c r="AE1297" i="3"/>
  <c r="AD1297" i="3"/>
  <c r="AC1297" i="3"/>
  <c r="AB1297" i="3"/>
  <c r="AA1297" i="3"/>
  <c r="Q1297" i="3"/>
  <c r="P1297" i="3"/>
  <c r="O1297" i="3"/>
  <c r="N1297" i="3"/>
  <c r="AI1296" i="3"/>
  <c r="AH1296" i="3"/>
  <c r="AG1296" i="3"/>
  <c r="AF1296" i="3"/>
  <c r="AE1296" i="3"/>
  <c r="AD1296" i="3"/>
  <c r="AC1296" i="3"/>
  <c r="AB1296" i="3"/>
  <c r="AA1296" i="3"/>
  <c r="Q1296" i="3"/>
  <c r="P1296" i="3"/>
  <c r="O1296" i="3"/>
  <c r="N1296" i="3"/>
  <c r="AI1295" i="3"/>
  <c r="AH1295" i="3"/>
  <c r="AG1295" i="3"/>
  <c r="AF1295" i="3"/>
  <c r="AE1295" i="3"/>
  <c r="AD1295" i="3"/>
  <c r="AC1295" i="3"/>
  <c r="AB1295" i="3"/>
  <c r="AA1295" i="3"/>
  <c r="Q1295" i="3"/>
  <c r="P1295" i="3"/>
  <c r="O1295" i="3"/>
  <c r="N1295" i="3"/>
  <c r="AI1294" i="3"/>
  <c r="AH1294" i="3"/>
  <c r="AG1294" i="3"/>
  <c r="AF1294" i="3"/>
  <c r="AE1294" i="3"/>
  <c r="AD1294" i="3"/>
  <c r="AC1294" i="3"/>
  <c r="AB1294" i="3"/>
  <c r="AA1294" i="3"/>
  <c r="Q1294" i="3"/>
  <c r="P1294" i="3"/>
  <c r="O1294" i="3"/>
  <c r="N1294" i="3"/>
  <c r="AI1293" i="3"/>
  <c r="AH1293" i="3"/>
  <c r="AG1293" i="3"/>
  <c r="AF1293" i="3"/>
  <c r="AE1293" i="3"/>
  <c r="AD1293" i="3"/>
  <c r="AC1293" i="3"/>
  <c r="AB1293" i="3"/>
  <c r="AA1293" i="3"/>
  <c r="Q1293" i="3"/>
  <c r="P1293" i="3"/>
  <c r="O1293" i="3"/>
  <c r="N1293" i="3"/>
  <c r="AI1292" i="3"/>
  <c r="AH1292" i="3"/>
  <c r="AG1292" i="3"/>
  <c r="AF1292" i="3"/>
  <c r="AE1292" i="3"/>
  <c r="AD1292" i="3"/>
  <c r="AC1292" i="3"/>
  <c r="AB1292" i="3"/>
  <c r="AA1292" i="3"/>
  <c r="Q1292" i="3"/>
  <c r="P1292" i="3"/>
  <c r="O1292" i="3"/>
  <c r="N1292" i="3"/>
  <c r="AI1291" i="3"/>
  <c r="AH1291" i="3"/>
  <c r="AG1291" i="3"/>
  <c r="AF1291" i="3"/>
  <c r="AE1291" i="3"/>
  <c r="AD1291" i="3"/>
  <c r="AC1291" i="3"/>
  <c r="AB1291" i="3"/>
  <c r="AA1291" i="3"/>
  <c r="Q1291" i="3"/>
  <c r="P1291" i="3"/>
  <c r="O1291" i="3"/>
  <c r="N1291" i="3"/>
  <c r="AI1290" i="3"/>
  <c r="AH1290" i="3"/>
  <c r="AG1290" i="3"/>
  <c r="AF1290" i="3"/>
  <c r="AE1290" i="3"/>
  <c r="AD1290" i="3"/>
  <c r="AC1290" i="3"/>
  <c r="AB1290" i="3"/>
  <c r="AA1290" i="3"/>
  <c r="Q1290" i="3"/>
  <c r="P1290" i="3"/>
  <c r="O1290" i="3"/>
  <c r="N1290" i="3"/>
  <c r="AI1289" i="3"/>
  <c r="AH1289" i="3"/>
  <c r="AG1289" i="3"/>
  <c r="AF1289" i="3"/>
  <c r="AE1289" i="3"/>
  <c r="AD1289" i="3"/>
  <c r="AC1289" i="3"/>
  <c r="AB1289" i="3"/>
  <c r="AA1289" i="3"/>
  <c r="Q1289" i="3"/>
  <c r="P1289" i="3"/>
  <c r="O1289" i="3"/>
  <c r="N1289" i="3"/>
  <c r="AI1288" i="3"/>
  <c r="AH1288" i="3"/>
  <c r="AG1288" i="3"/>
  <c r="AF1288" i="3"/>
  <c r="AE1288" i="3"/>
  <c r="AD1288" i="3"/>
  <c r="AC1288" i="3"/>
  <c r="AB1288" i="3"/>
  <c r="AA1288" i="3"/>
  <c r="Q1288" i="3"/>
  <c r="P1288" i="3"/>
  <c r="O1288" i="3"/>
  <c r="N1288" i="3"/>
  <c r="AI1287" i="3"/>
  <c r="AH1287" i="3"/>
  <c r="AG1287" i="3"/>
  <c r="AF1287" i="3"/>
  <c r="AE1287" i="3"/>
  <c r="AD1287" i="3"/>
  <c r="AC1287" i="3"/>
  <c r="AB1287" i="3"/>
  <c r="AA1287" i="3"/>
  <c r="Q1287" i="3"/>
  <c r="P1287" i="3"/>
  <c r="O1287" i="3"/>
  <c r="N1287" i="3"/>
  <c r="AI1286" i="3"/>
  <c r="AH1286" i="3"/>
  <c r="AG1286" i="3"/>
  <c r="AF1286" i="3"/>
  <c r="AE1286" i="3"/>
  <c r="AD1286" i="3"/>
  <c r="AC1286" i="3"/>
  <c r="AB1286" i="3"/>
  <c r="AA1286" i="3"/>
  <c r="Q1286" i="3"/>
  <c r="P1286" i="3"/>
  <c r="O1286" i="3"/>
  <c r="N1286" i="3"/>
  <c r="AI1285" i="3"/>
  <c r="AH1285" i="3"/>
  <c r="AG1285" i="3"/>
  <c r="AF1285" i="3"/>
  <c r="AE1285" i="3"/>
  <c r="AD1285" i="3"/>
  <c r="AC1285" i="3"/>
  <c r="AB1285" i="3"/>
  <c r="AA1285" i="3"/>
  <c r="Q1285" i="3"/>
  <c r="P1285" i="3"/>
  <c r="O1285" i="3"/>
  <c r="N1285" i="3"/>
  <c r="AI1284" i="3"/>
  <c r="AH1284" i="3"/>
  <c r="AG1284" i="3"/>
  <c r="AF1284" i="3"/>
  <c r="AE1284" i="3"/>
  <c r="AD1284" i="3"/>
  <c r="AC1284" i="3"/>
  <c r="AB1284" i="3"/>
  <c r="AA1284" i="3"/>
  <c r="Q1284" i="3"/>
  <c r="P1284" i="3"/>
  <c r="O1284" i="3"/>
  <c r="N1284" i="3"/>
  <c r="AI1283" i="3"/>
  <c r="AH1283" i="3"/>
  <c r="AG1283" i="3"/>
  <c r="AF1283" i="3"/>
  <c r="AE1283" i="3"/>
  <c r="AD1283" i="3"/>
  <c r="AC1283" i="3"/>
  <c r="AB1283" i="3"/>
  <c r="AA1283" i="3"/>
  <c r="Q1283" i="3"/>
  <c r="P1283" i="3"/>
  <c r="O1283" i="3"/>
  <c r="N1283" i="3"/>
  <c r="AI1282" i="3"/>
  <c r="AH1282" i="3"/>
  <c r="AG1282" i="3"/>
  <c r="AF1282" i="3"/>
  <c r="AE1282" i="3"/>
  <c r="AD1282" i="3"/>
  <c r="AC1282" i="3"/>
  <c r="AB1282" i="3"/>
  <c r="AA1282" i="3"/>
  <c r="Q1282" i="3"/>
  <c r="P1282" i="3"/>
  <c r="O1282" i="3"/>
  <c r="N1282" i="3"/>
  <c r="AI1281" i="3"/>
  <c r="AH1281" i="3"/>
  <c r="AG1281" i="3"/>
  <c r="AF1281" i="3"/>
  <c r="AE1281" i="3"/>
  <c r="AD1281" i="3"/>
  <c r="AC1281" i="3"/>
  <c r="AB1281" i="3"/>
  <c r="AA1281" i="3"/>
  <c r="Q1281" i="3"/>
  <c r="P1281" i="3"/>
  <c r="O1281" i="3"/>
  <c r="N1281" i="3"/>
  <c r="AI1280" i="3"/>
  <c r="AH1280" i="3"/>
  <c r="AG1280" i="3"/>
  <c r="AF1280" i="3"/>
  <c r="AE1280" i="3"/>
  <c r="AD1280" i="3"/>
  <c r="AC1280" i="3"/>
  <c r="AB1280" i="3"/>
  <c r="AA1280" i="3"/>
  <c r="Q1280" i="3"/>
  <c r="P1280" i="3"/>
  <c r="O1280" i="3"/>
  <c r="N1280" i="3"/>
  <c r="AI1279" i="3"/>
  <c r="AH1279" i="3"/>
  <c r="AG1279" i="3"/>
  <c r="AF1279" i="3"/>
  <c r="AE1279" i="3"/>
  <c r="AD1279" i="3"/>
  <c r="AC1279" i="3"/>
  <c r="AB1279" i="3"/>
  <c r="AA1279" i="3"/>
  <c r="Q1279" i="3"/>
  <c r="P1279" i="3"/>
  <c r="O1279" i="3"/>
  <c r="N1279" i="3"/>
  <c r="AI1278" i="3"/>
  <c r="AH1278" i="3"/>
  <c r="AG1278" i="3"/>
  <c r="AF1278" i="3"/>
  <c r="AE1278" i="3"/>
  <c r="AD1278" i="3"/>
  <c r="AC1278" i="3"/>
  <c r="AB1278" i="3"/>
  <c r="AA1278" i="3"/>
  <c r="Q1278" i="3"/>
  <c r="P1278" i="3"/>
  <c r="O1278" i="3"/>
  <c r="N1278" i="3"/>
  <c r="AI1277" i="3"/>
  <c r="AH1277" i="3"/>
  <c r="AG1277" i="3"/>
  <c r="AF1277" i="3"/>
  <c r="AE1277" i="3"/>
  <c r="AD1277" i="3"/>
  <c r="AC1277" i="3"/>
  <c r="AB1277" i="3"/>
  <c r="AA1277" i="3"/>
  <c r="Q1277" i="3"/>
  <c r="P1277" i="3"/>
  <c r="O1277" i="3"/>
  <c r="N1277" i="3"/>
  <c r="AI1276" i="3"/>
  <c r="AH1276" i="3"/>
  <c r="AG1276" i="3"/>
  <c r="AF1276" i="3"/>
  <c r="AE1276" i="3"/>
  <c r="AD1276" i="3"/>
  <c r="AC1276" i="3"/>
  <c r="AB1276" i="3"/>
  <c r="AA1276" i="3"/>
  <c r="Q1276" i="3"/>
  <c r="P1276" i="3"/>
  <c r="O1276" i="3"/>
  <c r="N1276" i="3"/>
  <c r="AI1275" i="3"/>
  <c r="AH1275" i="3"/>
  <c r="AG1275" i="3"/>
  <c r="AF1275" i="3"/>
  <c r="AE1275" i="3"/>
  <c r="AD1275" i="3"/>
  <c r="AC1275" i="3"/>
  <c r="AB1275" i="3"/>
  <c r="AA1275" i="3"/>
  <c r="Q1275" i="3"/>
  <c r="P1275" i="3"/>
  <c r="O1275" i="3"/>
  <c r="N1275" i="3"/>
  <c r="AI1274" i="3"/>
  <c r="AH1274" i="3"/>
  <c r="AG1274" i="3"/>
  <c r="AF1274" i="3"/>
  <c r="AE1274" i="3"/>
  <c r="AD1274" i="3"/>
  <c r="AC1274" i="3"/>
  <c r="AB1274" i="3"/>
  <c r="AA1274" i="3"/>
  <c r="Q1274" i="3"/>
  <c r="P1274" i="3"/>
  <c r="O1274" i="3"/>
  <c r="N1274" i="3"/>
  <c r="AI1273" i="3"/>
  <c r="AH1273" i="3"/>
  <c r="AG1273" i="3"/>
  <c r="AF1273" i="3"/>
  <c r="AE1273" i="3"/>
  <c r="AD1273" i="3"/>
  <c r="AC1273" i="3"/>
  <c r="AB1273" i="3"/>
  <c r="AA1273" i="3"/>
  <c r="Q1273" i="3"/>
  <c r="P1273" i="3"/>
  <c r="O1273" i="3"/>
  <c r="N1273" i="3"/>
  <c r="AI1272" i="3"/>
  <c r="AH1272" i="3"/>
  <c r="AG1272" i="3"/>
  <c r="AF1272" i="3"/>
  <c r="AE1272" i="3"/>
  <c r="AD1272" i="3"/>
  <c r="AC1272" i="3"/>
  <c r="AB1272" i="3"/>
  <c r="AA1272" i="3"/>
  <c r="Q1272" i="3"/>
  <c r="P1272" i="3"/>
  <c r="O1272" i="3"/>
  <c r="N1272" i="3"/>
  <c r="AI1271" i="3"/>
  <c r="AH1271" i="3"/>
  <c r="AG1271" i="3"/>
  <c r="AF1271" i="3"/>
  <c r="AE1271" i="3"/>
  <c r="AD1271" i="3"/>
  <c r="AC1271" i="3"/>
  <c r="AB1271" i="3"/>
  <c r="AA1271" i="3"/>
  <c r="Q1271" i="3"/>
  <c r="P1271" i="3"/>
  <c r="O1271" i="3"/>
  <c r="N1271" i="3"/>
  <c r="AI1270" i="3"/>
  <c r="AH1270" i="3"/>
  <c r="AG1270" i="3"/>
  <c r="AF1270" i="3"/>
  <c r="AE1270" i="3"/>
  <c r="AD1270" i="3"/>
  <c r="AC1270" i="3"/>
  <c r="AB1270" i="3"/>
  <c r="AA1270" i="3"/>
  <c r="Q1270" i="3"/>
  <c r="P1270" i="3"/>
  <c r="O1270" i="3"/>
  <c r="N1270" i="3"/>
  <c r="AI1269" i="3"/>
  <c r="AH1269" i="3"/>
  <c r="AG1269" i="3"/>
  <c r="AF1269" i="3"/>
  <c r="AE1269" i="3"/>
  <c r="AD1269" i="3"/>
  <c r="AC1269" i="3"/>
  <c r="AB1269" i="3"/>
  <c r="AA1269" i="3"/>
  <c r="Q1269" i="3"/>
  <c r="P1269" i="3"/>
  <c r="O1269" i="3"/>
  <c r="N1269" i="3"/>
  <c r="AI1268" i="3"/>
  <c r="AH1268" i="3"/>
  <c r="AG1268" i="3"/>
  <c r="AF1268" i="3"/>
  <c r="AE1268" i="3"/>
  <c r="AD1268" i="3"/>
  <c r="AC1268" i="3"/>
  <c r="AB1268" i="3"/>
  <c r="AA1268" i="3"/>
  <c r="Q1268" i="3"/>
  <c r="P1268" i="3"/>
  <c r="O1268" i="3"/>
  <c r="N1268" i="3"/>
  <c r="AI1267" i="3"/>
  <c r="AH1267" i="3"/>
  <c r="AG1267" i="3"/>
  <c r="AF1267" i="3"/>
  <c r="AE1267" i="3"/>
  <c r="AD1267" i="3"/>
  <c r="AC1267" i="3"/>
  <c r="AB1267" i="3"/>
  <c r="AA1267" i="3"/>
  <c r="Q1267" i="3"/>
  <c r="P1267" i="3"/>
  <c r="O1267" i="3"/>
  <c r="N1267" i="3"/>
  <c r="AI1266" i="3"/>
  <c r="AH1266" i="3"/>
  <c r="AG1266" i="3"/>
  <c r="AF1266" i="3"/>
  <c r="AE1266" i="3"/>
  <c r="AD1266" i="3"/>
  <c r="AC1266" i="3"/>
  <c r="AB1266" i="3"/>
  <c r="AA1266" i="3"/>
  <c r="Q1266" i="3"/>
  <c r="P1266" i="3"/>
  <c r="O1266" i="3"/>
  <c r="N1266" i="3"/>
  <c r="AI1265" i="3"/>
  <c r="AH1265" i="3"/>
  <c r="AG1265" i="3"/>
  <c r="AF1265" i="3"/>
  <c r="AE1265" i="3"/>
  <c r="AD1265" i="3"/>
  <c r="AC1265" i="3"/>
  <c r="AB1265" i="3"/>
  <c r="AA1265" i="3"/>
  <c r="Q1265" i="3"/>
  <c r="P1265" i="3"/>
  <c r="O1265" i="3"/>
  <c r="N1265" i="3"/>
  <c r="AI1264" i="3"/>
  <c r="AH1264" i="3"/>
  <c r="AG1264" i="3"/>
  <c r="AF1264" i="3"/>
  <c r="AE1264" i="3"/>
  <c r="AD1264" i="3"/>
  <c r="AC1264" i="3"/>
  <c r="AB1264" i="3"/>
  <c r="AA1264" i="3"/>
  <c r="Q1264" i="3"/>
  <c r="P1264" i="3"/>
  <c r="O1264" i="3"/>
  <c r="N1264" i="3"/>
  <c r="AI1263" i="3"/>
  <c r="AH1263" i="3"/>
  <c r="AG1263" i="3"/>
  <c r="AF1263" i="3"/>
  <c r="AE1263" i="3"/>
  <c r="AD1263" i="3"/>
  <c r="AC1263" i="3"/>
  <c r="AB1263" i="3"/>
  <c r="AA1263" i="3"/>
  <c r="Q1263" i="3"/>
  <c r="P1263" i="3"/>
  <c r="O1263" i="3"/>
  <c r="N1263" i="3"/>
  <c r="AI1262" i="3"/>
  <c r="AH1262" i="3"/>
  <c r="AG1262" i="3"/>
  <c r="AF1262" i="3"/>
  <c r="AE1262" i="3"/>
  <c r="AD1262" i="3"/>
  <c r="AC1262" i="3"/>
  <c r="AB1262" i="3"/>
  <c r="AA1262" i="3"/>
  <c r="Q1262" i="3"/>
  <c r="P1262" i="3"/>
  <c r="O1262" i="3"/>
  <c r="N1262" i="3"/>
  <c r="AI1261" i="3"/>
  <c r="AH1261" i="3"/>
  <c r="AG1261" i="3"/>
  <c r="AF1261" i="3"/>
  <c r="AE1261" i="3"/>
  <c r="AD1261" i="3"/>
  <c r="AC1261" i="3"/>
  <c r="AB1261" i="3"/>
  <c r="AA1261" i="3"/>
  <c r="Q1261" i="3"/>
  <c r="P1261" i="3"/>
  <c r="O1261" i="3"/>
  <c r="N1261" i="3"/>
  <c r="AI1260" i="3"/>
  <c r="AH1260" i="3"/>
  <c r="AG1260" i="3"/>
  <c r="AF1260" i="3"/>
  <c r="AE1260" i="3"/>
  <c r="AD1260" i="3"/>
  <c r="AC1260" i="3"/>
  <c r="AB1260" i="3"/>
  <c r="AA1260" i="3"/>
  <c r="Q1260" i="3"/>
  <c r="P1260" i="3"/>
  <c r="O1260" i="3"/>
  <c r="N1260" i="3"/>
  <c r="AI1259" i="3"/>
  <c r="AH1259" i="3"/>
  <c r="AG1259" i="3"/>
  <c r="AF1259" i="3"/>
  <c r="AE1259" i="3"/>
  <c r="AD1259" i="3"/>
  <c r="AC1259" i="3"/>
  <c r="AB1259" i="3"/>
  <c r="AA1259" i="3"/>
  <c r="Q1259" i="3"/>
  <c r="P1259" i="3"/>
  <c r="O1259" i="3"/>
  <c r="N1259" i="3"/>
  <c r="AI1258" i="3"/>
  <c r="AH1258" i="3"/>
  <c r="AG1258" i="3"/>
  <c r="AF1258" i="3"/>
  <c r="AE1258" i="3"/>
  <c r="AD1258" i="3"/>
  <c r="AC1258" i="3"/>
  <c r="AB1258" i="3"/>
  <c r="AA1258" i="3"/>
  <c r="Q1258" i="3"/>
  <c r="P1258" i="3"/>
  <c r="O1258" i="3"/>
  <c r="N1258" i="3"/>
  <c r="AI1257" i="3"/>
  <c r="AH1257" i="3"/>
  <c r="AG1257" i="3"/>
  <c r="AF1257" i="3"/>
  <c r="AE1257" i="3"/>
  <c r="AD1257" i="3"/>
  <c r="AC1257" i="3"/>
  <c r="AB1257" i="3"/>
  <c r="AA1257" i="3"/>
  <c r="Q1257" i="3"/>
  <c r="P1257" i="3"/>
  <c r="O1257" i="3"/>
  <c r="N1257" i="3"/>
  <c r="AI1256" i="3"/>
  <c r="AH1256" i="3"/>
  <c r="AG1256" i="3"/>
  <c r="AF1256" i="3"/>
  <c r="AE1256" i="3"/>
  <c r="AD1256" i="3"/>
  <c r="AC1256" i="3"/>
  <c r="AB1256" i="3"/>
  <c r="AA1256" i="3"/>
  <c r="Q1256" i="3"/>
  <c r="P1256" i="3"/>
  <c r="O1256" i="3"/>
  <c r="N1256" i="3"/>
  <c r="AI1255" i="3"/>
  <c r="AH1255" i="3"/>
  <c r="AG1255" i="3"/>
  <c r="AF1255" i="3"/>
  <c r="AE1255" i="3"/>
  <c r="AD1255" i="3"/>
  <c r="AC1255" i="3"/>
  <c r="AB1255" i="3"/>
  <c r="AA1255" i="3"/>
  <c r="Q1255" i="3"/>
  <c r="P1255" i="3"/>
  <c r="O1255" i="3"/>
  <c r="N1255" i="3"/>
  <c r="AI1254" i="3"/>
  <c r="AH1254" i="3"/>
  <c r="AG1254" i="3"/>
  <c r="AF1254" i="3"/>
  <c r="AE1254" i="3"/>
  <c r="AD1254" i="3"/>
  <c r="AC1254" i="3"/>
  <c r="AB1254" i="3"/>
  <c r="AA1254" i="3"/>
  <c r="Q1254" i="3"/>
  <c r="P1254" i="3"/>
  <c r="O1254" i="3"/>
  <c r="N1254" i="3"/>
  <c r="AI1253" i="3"/>
  <c r="AH1253" i="3"/>
  <c r="AG1253" i="3"/>
  <c r="AF1253" i="3"/>
  <c r="AE1253" i="3"/>
  <c r="AD1253" i="3"/>
  <c r="AC1253" i="3"/>
  <c r="AB1253" i="3"/>
  <c r="AA1253" i="3"/>
  <c r="Q1253" i="3"/>
  <c r="P1253" i="3"/>
  <c r="O1253" i="3"/>
  <c r="N1253" i="3"/>
  <c r="AI1252" i="3"/>
  <c r="AH1252" i="3"/>
  <c r="AG1252" i="3"/>
  <c r="AF1252" i="3"/>
  <c r="AE1252" i="3"/>
  <c r="AD1252" i="3"/>
  <c r="AC1252" i="3"/>
  <c r="AB1252" i="3"/>
  <c r="AA1252" i="3"/>
  <c r="Q1252" i="3"/>
  <c r="P1252" i="3"/>
  <c r="O1252" i="3"/>
  <c r="N1252" i="3"/>
  <c r="AI1251" i="3"/>
  <c r="AH1251" i="3"/>
  <c r="AG1251" i="3"/>
  <c r="AF1251" i="3"/>
  <c r="AE1251" i="3"/>
  <c r="AD1251" i="3"/>
  <c r="AC1251" i="3"/>
  <c r="AB1251" i="3"/>
  <c r="AA1251" i="3"/>
  <c r="Q1251" i="3"/>
  <c r="P1251" i="3"/>
  <c r="O1251" i="3"/>
  <c r="N1251" i="3"/>
  <c r="AI1250" i="3"/>
  <c r="AH1250" i="3"/>
  <c r="AG1250" i="3"/>
  <c r="AF1250" i="3"/>
  <c r="AE1250" i="3"/>
  <c r="AD1250" i="3"/>
  <c r="AC1250" i="3"/>
  <c r="AB1250" i="3"/>
  <c r="AA1250" i="3"/>
  <c r="Q1250" i="3"/>
  <c r="P1250" i="3"/>
  <c r="O1250" i="3"/>
  <c r="N1250" i="3"/>
  <c r="AI1249" i="3"/>
  <c r="AH1249" i="3"/>
  <c r="AG1249" i="3"/>
  <c r="AF1249" i="3"/>
  <c r="AE1249" i="3"/>
  <c r="AD1249" i="3"/>
  <c r="AC1249" i="3"/>
  <c r="AB1249" i="3"/>
  <c r="AA1249" i="3"/>
  <c r="Q1249" i="3"/>
  <c r="P1249" i="3"/>
  <c r="O1249" i="3"/>
  <c r="N1249" i="3"/>
  <c r="AI1248" i="3"/>
  <c r="AH1248" i="3"/>
  <c r="AG1248" i="3"/>
  <c r="AF1248" i="3"/>
  <c r="AE1248" i="3"/>
  <c r="AD1248" i="3"/>
  <c r="AC1248" i="3"/>
  <c r="AB1248" i="3"/>
  <c r="AA1248" i="3"/>
  <c r="Q1248" i="3"/>
  <c r="P1248" i="3"/>
  <c r="O1248" i="3"/>
  <c r="N1248" i="3"/>
  <c r="AI1247" i="3"/>
  <c r="AH1247" i="3"/>
  <c r="AG1247" i="3"/>
  <c r="AF1247" i="3"/>
  <c r="AE1247" i="3"/>
  <c r="AD1247" i="3"/>
  <c r="AC1247" i="3"/>
  <c r="AB1247" i="3"/>
  <c r="AA1247" i="3"/>
  <c r="Q1247" i="3"/>
  <c r="P1247" i="3"/>
  <c r="O1247" i="3"/>
  <c r="N1247" i="3"/>
  <c r="AI1246" i="3"/>
  <c r="AH1246" i="3"/>
  <c r="AG1246" i="3"/>
  <c r="AF1246" i="3"/>
  <c r="AE1246" i="3"/>
  <c r="AD1246" i="3"/>
  <c r="AC1246" i="3"/>
  <c r="AB1246" i="3"/>
  <c r="AA1246" i="3"/>
  <c r="Q1246" i="3"/>
  <c r="P1246" i="3"/>
  <c r="O1246" i="3"/>
  <c r="N1246" i="3"/>
  <c r="AI1245" i="3"/>
  <c r="AH1245" i="3"/>
  <c r="AG1245" i="3"/>
  <c r="AF1245" i="3"/>
  <c r="AE1245" i="3"/>
  <c r="AD1245" i="3"/>
  <c r="AC1245" i="3"/>
  <c r="AB1245" i="3"/>
  <c r="AA1245" i="3"/>
  <c r="Q1245" i="3"/>
  <c r="P1245" i="3"/>
  <c r="O1245" i="3"/>
  <c r="N1245" i="3"/>
  <c r="AI1244" i="3"/>
  <c r="AH1244" i="3"/>
  <c r="AG1244" i="3"/>
  <c r="AF1244" i="3"/>
  <c r="AE1244" i="3"/>
  <c r="AD1244" i="3"/>
  <c r="AC1244" i="3"/>
  <c r="AB1244" i="3"/>
  <c r="AA1244" i="3"/>
  <c r="Q1244" i="3"/>
  <c r="P1244" i="3"/>
  <c r="O1244" i="3"/>
  <c r="N1244" i="3"/>
  <c r="AI1243" i="3"/>
  <c r="AH1243" i="3"/>
  <c r="AG1243" i="3"/>
  <c r="AF1243" i="3"/>
  <c r="AE1243" i="3"/>
  <c r="AD1243" i="3"/>
  <c r="AC1243" i="3"/>
  <c r="AB1243" i="3"/>
  <c r="AA1243" i="3"/>
  <c r="Q1243" i="3"/>
  <c r="P1243" i="3"/>
  <c r="O1243" i="3"/>
  <c r="N1243" i="3"/>
  <c r="AI1242" i="3"/>
  <c r="AH1242" i="3"/>
  <c r="AG1242" i="3"/>
  <c r="AF1242" i="3"/>
  <c r="AE1242" i="3"/>
  <c r="AD1242" i="3"/>
  <c r="AC1242" i="3"/>
  <c r="AB1242" i="3"/>
  <c r="AA1242" i="3"/>
  <c r="Q1242" i="3"/>
  <c r="P1242" i="3"/>
  <c r="O1242" i="3"/>
  <c r="N1242" i="3"/>
  <c r="AI1241" i="3"/>
  <c r="AH1241" i="3"/>
  <c r="AG1241" i="3"/>
  <c r="AF1241" i="3"/>
  <c r="AE1241" i="3"/>
  <c r="AD1241" i="3"/>
  <c r="AC1241" i="3"/>
  <c r="AB1241" i="3"/>
  <c r="AA1241" i="3"/>
  <c r="Q1241" i="3"/>
  <c r="P1241" i="3"/>
  <c r="O1241" i="3"/>
  <c r="N1241" i="3"/>
  <c r="AI1240" i="3"/>
  <c r="AH1240" i="3"/>
  <c r="AG1240" i="3"/>
  <c r="AF1240" i="3"/>
  <c r="AE1240" i="3"/>
  <c r="AD1240" i="3"/>
  <c r="AC1240" i="3"/>
  <c r="AB1240" i="3"/>
  <c r="AA1240" i="3"/>
  <c r="Q1240" i="3"/>
  <c r="P1240" i="3"/>
  <c r="O1240" i="3"/>
  <c r="N1240" i="3"/>
  <c r="AI1239" i="3"/>
  <c r="AH1239" i="3"/>
  <c r="AG1239" i="3"/>
  <c r="AF1239" i="3"/>
  <c r="AE1239" i="3"/>
  <c r="AD1239" i="3"/>
  <c r="AC1239" i="3"/>
  <c r="AB1239" i="3"/>
  <c r="AA1239" i="3"/>
  <c r="Q1239" i="3"/>
  <c r="P1239" i="3"/>
  <c r="O1239" i="3"/>
  <c r="N1239" i="3"/>
  <c r="AI1238" i="3"/>
  <c r="AH1238" i="3"/>
  <c r="AG1238" i="3"/>
  <c r="AF1238" i="3"/>
  <c r="AE1238" i="3"/>
  <c r="AD1238" i="3"/>
  <c r="AC1238" i="3"/>
  <c r="AB1238" i="3"/>
  <c r="AA1238" i="3"/>
  <c r="Q1238" i="3"/>
  <c r="P1238" i="3"/>
  <c r="O1238" i="3"/>
  <c r="N1238" i="3"/>
  <c r="AI1237" i="3"/>
  <c r="AH1237" i="3"/>
  <c r="AG1237" i="3"/>
  <c r="AF1237" i="3"/>
  <c r="AE1237" i="3"/>
  <c r="AD1237" i="3"/>
  <c r="AC1237" i="3"/>
  <c r="AB1237" i="3"/>
  <c r="AA1237" i="3"/>
  <c r="Q1237" i="3"/>
  <c r="P1237" i="3"/>
  <c r="O1237" i="3"/>
  <c r="N1237" i="3"/>
  <c r="AI1236" i="3"/>
  <c r="AH1236" i="3"/>
  <c r="AG1236" i="3"/>
  <c r="AF1236" i="3"/>
  <c r="AE1236" i="3"/>
  <c r="AD1236" i="3"/>
  <c r="AC1236" i="3"/>
  <c r="AB1236" i="3"/>
  <c r="AA1236" i="3"/>
  <c r="Q1236" i="3"/>
  <c r="P1236" i="3"/>
  <c r="O1236" i="3"/>
  <c r="N1236" i="3"/>
  <c r="AI1235" i="3"/>
  <c r="AH1235" i="3"/>
  <c r="AG1235" i="3"/>
  <c r="AF1235" i="3"/>
  <c r="AE1235" i="3"/>
  <c r="AD1235" i="3"/>
  <c r="AC1235" i="3"/>
  <c r="AB1235" i="3"/>
  <c r="AA1235" i="3"/>
  <c r="Q1235" i="3"/>
  <c r="P1235" i="3"/>
  <c r="O1235" i="3"/>
  <c r="N1235" i="3"/>
  <c r="AI1234" i="3"/>
  <c r="AH1234" i="3"/>
  <c r="AG1234" i="3"/>
  <c r="AF1234" i="3"/>
  <c r="AE1234" i="3"/>
  <c r="AD1234" i="3"/>
  <c r="AC1234" i="3"/>
  <c r="AB1234" i="3"/>
  <c r="AA1234" i="3"/>
  <c r="Q1234" i="3"/>
  <c r="P1234" i="3"/>
  <c r="O1234" i="3"/>
  <c r="N1234" i="3"/>
  <c r="AI1233" i="3"/>
  <c r="AH1233" i="3"/>
  <c r="AG1233" i="3"/>
  <c r="AF1233" i="3"/>
  <c r="AE1233" i="3"/>
  <c r="AD1233" i="3"/>
  <c r="AC1233" i="3"/>
  <c r="AB1233" i="3"/>
  <c r="AA1233" i="3"/>
  <c r="Q1233" i="3"/>
  <c r="P1233" i="3"/>
  <c r="O1233" i="3"/>
  <c r="N1233" i="3"/>
  <c r="AI1232" i="3"/>
  <c r="AH1232" i="3"/>
  <c r="AG1232" i="3"/>
  <c r="AF1232" i="3"/>
  <c r="AE1232" i="3"/>
  <c r="AD1232" i="3"/>
  <c r="AC1232" i="3"/>
  <c r="AB1232" i="3"/>
  <c r="AA1232" i="3"/>
  <c r="Q1232" i="3"/>
  <c r="P1232" i="3"/>
  <c r="O1232" i="3"/>
  <c r="N1232" i="3"/>
  <c r="AI1231" i="3"/>
  <c r="AH1231" i="3"/>
  <c r="AG1231" i="3"/>
  <c r="AF1231" i="3"/>
  <c r="AE1231" i="3"/>
  <c r="AD1231" i="3"/>
  <c r="AC1231" i="3"/>
  <c r="AB1231" i="3"/>
  <c r="AA1231" i="3"/>
  <c r="Q1231" i="3"/>
  <c r="P1231" i="3"/>
  <c r="O1231" i="3"/>
  <c r="N1231" i="3"/>
  <c r="AI1230" i="3"/>
  <c r="AH1230" i="3"/>
  <c r="AG1230" i="3"/>
  <c r="AF1230" i="3"/>
  <c r="AE1230" i="3"/>
  <c r="AD1230" i="3"/>
  <c r="AC1230" i="3"/>
  <c r="AB1230" i="3"/>
  <c r="AA1230" i="3"/>
  <c r="Q1230" i="3"/>
  <c r="P1230" i="3"/>
  <c r="O1230" i="3"/>
  <c r="N1230" i="3"/>
  <c r="AI1229" i="3"/>
  <c r="AH1229" i="3"/>
  <c r="AG1229" i="3"/>
  <c r="AF1229" i="3"/>
  <c r="AE1229" i="3"/>
  <c r="AD1229" i="3"/>
  <c r="AC1229" i="3"/>
  <c r="AB1229" i="3"/>
  <c r="AA1229" i="3"/>
  <c r="Q1229" i="3"/>
  <c r="P1229" i="3"/>
  <c r="O1229" i="3"/>
  <c r="N1229" i="3"/>
  <c r="AI1228" i="3"/>
  <c r="AH1228" i="3"/>
  <c r="AG1228" i="3"/>
  <c r="AF1228" i="3"/>
  <c r="AE1228" i="3"/>
  <c r="AD1228" i="3"/>
  <c r="AC1228" i="3"/>
  <c r="AB1228" i="3"/>
  <c r="AA1228" i="3"/>
  <c r="Q1228" i="3"/>
  <c r="P1228" i="3"/>
  <c r="O1228" i="3"/>
  <c r="N1228" i="3"/>
  <c r="AI1227" i="3"/>
  <c r="AH1227" i="3"/>
  <c r="AG1227" i="3"/>
  <c r="AF1227" i="3"/>
  <c r="AE1227" i="3"/>
  <c r="AD1227" i="3"/>
  <c r="AC1227" i="3"/>
  <c r="AB1227" i="3"/>
  <c r="AA1227" i="3"/>
  <c r="Q1227" i="3"/>
  <c r="P1227" i="3"/>
  <c r="O1227" i="3"/>
  <c r="N1227" i="3"/>
  <c r="AI1226" i="3"/>
  <c r="AH1226" i="3"/>
  <c r="AG1226" i="3"/>
  <c r="AF1226" i="3"/>
  <c r="AE1226" i="3"/>
  <c r="AD1226" i="3"/>
  <c r="AC1226" i="3"/>
  <c r="AB1226" i="3"/>
  <c r="AA1226" i="3"/>
  <c r="Q1226" i="3"/>
  <c r="P1226" i="3"/>
  <c r="O1226" i="3"/>
  <c r="N1226" i="3"/>
  <c r="AI1225" i="3"/>
  <c r="AH1225" i="3"/>
  <c r="AG1225" i="3"/>
  <c r="AF1225" i="3"/>
  <c r="AE1225" i="3"/>
  <c r="AD1225" i="3"/>
  <c r="AC1225" i="3"/>
  <c r="AB1225" i="3"/>
  <c r="AA1225" i="3"/>
  <c r="Q1225" i="3"/>
  <c r="P1225" i="3"/>
  <c r="O1225" i="3"/>
  <c r="N1225" i="3"/>
  <c r="AI1224" i="3"/>
  <c r="AH1224" i="3"/>
  <c r="AG1224" i="3"/>
  <c r="AF1224" i="3"/>
  <c r="AE1224" i="3"/>
  <c r="AD1224" i="3"/>
  <c r="AC1224" i="3"/>
  <c r="AB1224" i="3"/>
  <c r="AA1224" i="3"/>
  <c r="Q1224" i="3"/>
  <c r="P1224" i="3"/>
  <c r="O1224" i="3"/>
  <c r="N1224" i="3"/>
  <c r="AI1223" i="3"/>
  <c r="AH1223" i="3"/>
  <c r="AG1223" i="3"/>
  <c r="AF1223" i="3"/>
  <c r="AE1223" i="3"/>
  <c r="AD1223" i="3"/>
  <c r="AC1223" i="3"/>
  <c r="AB1223" i="3"/>
  <c r="AA1223" i="3"/>
  <c r="Q1223" i="3"/>
  <c r="P1223" i="3"/>
  <c r="O1223" i="3"/>
  <c r="N1223" i="3"/>
  <c r="AI1222" i="3"/>
  <c r="AH1222" i="3"/>
  <c r="AG1222" i="3"/>
  <c r="AF1222" i="3"/>
  <c r="AE1222" i="3"/>
  <c r="AD1222" i="3"/>
  <c r="AC1222" i="3"/>
  <c r="AB1222" i="3"/>
  <c r="AA1222" i="3"/>
  <c r="Q1222" i="3"/>
  <c r="P1222" i="3"/>
  <c r="O1222" i="3"/>
  <c r="N1222" i="3"/>
  <c r="AI1221" i="3"/>
  <c r="AH1221" i="3"/>
  <c r="AG1221" i="3"/>
  <c r="AF1221" i="3"/>
  <c r="AE1221" i="3"/>
  <c r="AD1221" i="3"/>
  <c r="AC1221" i="3"/>
  <c r="AB1221" i="3"/>
  <c r="AA1221" i="3"/>
  <c r="Q1221" i="3"/>
  <c r="P1221" i="3"/>
  <c r="O1221" i="3"/>
  <c r="N1221" i="3"/>
  <c r="AI1220" i="3"/>
  <c r="AH1220" i="3"/>
  <c r="AG1220" i="3"/>
  <c r="AF1220" i="3"/>
  <c r="AE1220" i="3"/>
  <c r="AD1220" i="3"/>
  <c r="AC1220" i="3"/>
  <c r="AB1220" i="3"/>
  <c r="AA1220" i="3"/>
  <c r="Q1220" i="3"/>
  <c r="P1220" i="3"/>
  <c r="O1220" i="3"/>
  <c r="N1220" i="3"/>
  <c r="AI1219" i="3"/>
  <c r="AH1219" i="3"/>
  <c r="AG1219" i="3"/>
  <c r="AF1219" i="3"/>
  <c r="AE1219" i="3"/>
  <c r="AD1219" i="3"/>
  <c r="AC1219" i="3"/>
  <c r="AB1219" i="3"/>
  <c r="AA1219" i="3"/>
  <c r="Q1219" i="3"/>
  <c r="P1219" i="3"/>
  <c r="O1219" i="3"/>
  <c r="N1219" i="3"/>
  <c r="AI1218" i="3"/>
  <c r="AH1218" i="3"/>
  <c r="AG1218" i="3"/>
  <c r="AF1218" i="3"/>
  <c r="AE1218" i="3"/>
  <c r="AD1218" i="3"/>
  <c r="AC1218" i="3"/>
  <c r="AB1218" i="3"/>
  <c r="AA1218" i="3"/>
  <c r="Q1218" i="3"/>
  <c r="P1218" i="3"/>
  <c r="O1218" i="3"/>
  <c r="N1218" i="3"/>
  <c r="AI1217" i="3"/>
  <c r="AH1217" i="3"/>
  <c r="AG1217" i="3"/>
  <c r="AF1217" i="3"/>
  <c r="AE1217" i="3"/>
  <c r="AD1217" i="3"/>
  <c r="AC1217" i="3"/>
  <c r="AB1217" i="3"/>
  <c r="AA1217" i="3"/>
  <c r="Q1217" i="3"/>
  <c r="P1217" i="3"/>
  <c r="O1217" i="3"/>
  <c r="N1217" i="3"/>
  <c r="AI1216" i="3"/>
  <c r="AH1216" i="3"/>
  <c r="AG1216" i="3"/>
  <c r="AF1216" i="3"/>
  <c r="AE1216" i="3"/>
  <c r="AD1216" i="3"/>
  <c r="AC1216" i="3"/>
  <c r="AB1216" i="3"/>
  <c r="AA1216" i="3"/>
  <c r="Q1216" i="3"/>
  <c r="P1216" i="3"/>
  <c r="O1216" i="3"/>
  <c r="N1216" i="3"/>
  <c r="AI1215" i="3"/>
  <c r="AH1215" i="3"/>
  <c r="AG1215" i="3"/>
  <c r="AF1215" i="3"/>
  <c r="AE1215" i="3"/>
  <c r="AD1215" i="3"/>
  <c r="AC1215" i="3"/>
  <c r="AB1215" i="3"/>
  <c r="AA1215" i="3"/>
  <c r="Q1215" i="3"/>
  <c r="P1215" i="3"/>
  <c r="O1215" i="3"/>
  <c r="N1215" i="3"/>
  <c r="AI1214" i="3"/>
  <c r="AH1214" i="3"/>
  <c r="AG1214" i="3"/>
  <c r="AF1214" i="3"/>
  <c r="AE1214" i="3"/>
  <c r="AD1214" i="3"/>
  <c r="AC1214" i="3"/>
  <c r="AB1214" i="3"/>
  <c r="AA1214" i="3"/>
  <c r="Q1214" i="3"/>
  <c r="P1214" i="3"/>
  <c r="O1214" i="3"/>
  <c r="N1214" i="3"/>
  <c r="AI1213" i="3"/>
  <c r="AH1213" i="3"/>
  <c r="AG1213" i="3"/>
  <c r="AF1213" i="3"/>
  <c r="AE1213" i="3"/>
  <c r="AD1213" i="3"/>
  <c r="AC1213" i="3"/>
  <c r="AB1213" i="3"/>
  <c r="AA1213" i="3"/>
  <c r="Q1213" i="3"/>
  <c r="P1213" i="3"/>
  <c r="O1213" i="3"/>
  <c r="N1213" i="3"/>
  <c r="AI1212" i="3"/>
  <c r="AH1212" i="3"/>
  <c r="AG1212" i="3"/>
  <c r="AF1212" i="3"/>
  <c r="AE1212" i="3"/>
  <c r="AD1212" i="3"/>
  <c r="AC1212" i="3"/>
  <c r="AB1212" i="3"/>
  <c r="AA1212" i="3"/>
  <c r="Q1212" i="3"/>
  <c r="P1212" i="3"/>
  <c r="O1212" i="3"/>
  <c r="N1212" i="3"/>
  <c r="AI1211" i="3"/>
  <c r="AH1211" i="3"/>
  <c r="AG1211" i="3"/>
  <c r="AF1211" i="3"/>
  <c r="AE1211" i="3"/>
  <c r="AD1211" i="3"/>
  <c r="AC1211" i="3"/>
  <c r="AB1211" i="3"/>
  <c r="AA1211" i="3"/>
  <c r="Q1211" i="3"/>
  <c r="P1211" i="3"/>
  <c r="O1211" i="3"/>
  <c r="N1211" i="3"/>
  <c r="AI1210" i="3"/>
  <c r="AH1210" i="3"/>
  <c r="AG1210" i="3"/>
  <c r="AF1210" i="3"/>
  <c r="AE1210" i="3"/>
  <c r="AD1210" i="3"/>
  <c r="AC1210" i="3"/>
  <c r="AB1210" i="3"/>
  <c r="AA1210" i="3"/>
  <c r="Q1210" i="3"/>
  <c r="P1210" i="3"/>
  <c r="O1210" i="3"/>
  <c r="N1210" i="3"/>
  <c r="AI1209" i="3"/>
  <c r="AH1209" i="3"/>
  <c r="AG1209" i="3"/>
  <c r="AF1209" i="3"/>
  <c r="AE1209" i="3"/>
  <c r="AD1209" i="3"/>
  <c r="AC1209" i="3"/>
  <c r="AB1209" i="3"/>
  <c r="AA1209" i="3"/>
  <c r="Q1209" i="3"/>
  <c r="P1209" i="3"/>
  <c r="O1209" i="3"/>
  <c r="N1209" i="3"/>
  <c r="AI1208" i="3"/>
  <c r="AH1208" i="3"/>
  <c r="AG1208" i="3"/>
  <c r="AF1208" i="3"/>
  <c r="AE1208" i="3"/>
  <c r="AD1208" i="3"/>
  <c r="AC1208" i="3"/>
  <c r="AB1208" i="3"/>
  <c r="AA1208" i="3"/>
  <c r="Q1208" i="3"/>
  <c r="P1208" i="3"/>
  <c r="O1208" i="3"/>
  <c r="N1208" i="3"/>
  <c r="AI1207" i="3"/>
  <c r="AH1207" i="3"/>
  <c r="AG1207" i="3"/>
  <c r="AF1207" i="3"/>
  <c r="AE1207" i="3"/>
  <c r="AD1207" i="3"/>
  <c r="AC1207" i="3"/>
  <c r="AB1207" i="3"/>
  <c r="AA1207" i="3"/>
  <c r="Q1207" i="3"/>
  <c r="P1207" i="3"/>
  <c r="O1207" i="3"/>
  <c r="N1207" i="3"/>
  <c r="AI1206" i="3"/>
  <c r="AH1206" i="3"/>
  <c r="AG1206" i="3"/>
  <c r="AF1206" i="3"/>
  <c r="AE1206" i="3"/>
  <c r="AD1206" i="3"/>
  <c r="AC1206" i="3"/>
  <c r="AB1206" i="3"/>
  <c r="AA1206" i="3"/>
  <c r="Q1206" i="3"/>
  <c r="P1206" i="3"/>
  <c r="O1206" i="3"/>
  <c r="N1206" i="3"/>
  <c r="AI1205" i="3"/>
  <c r="AH1205" i="3"/>
  <c r="AG1205" i="3"/>
  <c r="AF1205" i="3"/>
  <c r="AE1205" i="3"/>
  <c r="AD1205" i="3"/>
  <c r="AC1205" i="3"/>
  <c r="AB1205" i="3"/>
  <c r="AA1205" i="3"/>
  <c r="Q1205" i="3"/>
  <c r="P1205" i="3"/>
  <c r="O1205" i="3"/>
  <c r="N1205" i="3"/>
  <c r="AI1204" i="3"/>
  <c r="AH1204" i="3"/>
  <c r="AG1204" i="3"/>
  <c r="AF1204" i="3"/>
  <c r="AE1204" i="3"/>
  <c r="AD1204" i="3"/>
  <c r="AC1204" i="3"/>
  <c r="AB1204" i="3"/>
  <c r="AA1204" i="3"/>
  <c r="Q1204" i="3"/>
  <c r="P1204" i="3"/>
  <c r="O1204" i="3"/>
  <c r="N1204" i="3"/>
  <c r="AI1203" i="3"/>
  <c r="AH1203" i="3"/>
  <c r="AG1203" i="3"/>
  <c r="AF1203" i="3"/>
  <c r="AE1203" i="3"/>
  <c r="AD1203" i="3"/>
  <c r="AC1203" i="3"/>
  <c r="AB1203" i="3"/>
  <c r="AA1203" i="3"/>
  <c r="Q1203" i="3"/>
  <c r="P1203" i="3"/>
  <c r="O1203" i="3"/>
  <c r="N1203" i="3"/>
  <c r="AI1202" i="3"/>
  <c r="AH1202" i="3"/>
  <c r="AG1202" i="3"/>
  <c r="AF1202" i="3"/>
  <c r="AE1202" i="3"/>
  <c r="AD1202" i="3"/>
  <c r="AC1202" i="3"/>
  <c r="AB1202" i="3"/>
  <c r="AA1202" i="3"/>
  <c r="Q1202" i="3"/>
  <c r="P1202" i="3"/>
  <c r="O1202" i="3"/>
  <c r="N1202" i="3"/>
  <c r="AI1201" i="3"/>
  <c r="AH1201" i="3"/>
  <c r="AG1201" i="3"/>
  <c r="AF1201" i="3"/>
  <c r="AE1201" i="3"/>
  <c r="AD1201" i="3"/>
  <c r="AC1201" i="3"/>
  <c r="AB1201" i="3"/>
  <c r="AA1201" i="3"/>
  <c r="Q1201" i="3"/>
  <c r="P1201" i="3"/>
  <c r="O1201" i="3"/>
  <c r="N1201" i="3"/>
  <c r="AI1200" i="3"/>
  <c r="AH1200" i="3"/>
  <c r="AG1200" i="3"/>
  <c r="AF1200" i="3"/>
  <c r="AE1200" i="3"/>
  <c r="AD1200" i="3"/>
  <c r="AC1200" i="3"/>
  <c r="AB1200" i="3"/>
  <c r="AA1200" i="3"/>
  <c r="Q1200" i="3"/>
  <c r="P1200" i="3"/>
  <c r="O1200" i="3"/>
  <c r="N1200" i="3"/>
  <c r="AI1199" i="3"/>
  <c r="AH1199" i="3"/>
  <c r="AG1199" i="3"/>
  <c r="AF1199" i="3"/>
  <c r="AE1199" i="3"/>
  <c r="AD1199" i="3"/>
  <c r="AC1199" i="3"/>
  <c r="AB1199" i="3"/>
  <c r="AA1199" i="3"/>
  <c r="Q1199" i="3"/>
  <c r="P1199" i="3"/>
  <c r="O1199" i="3"/>
  <c r="N1199" i="3"/>
  <c r="AI1198" i="3"/>
  <c r="AH1198" i="3"/>
  <c r="AG1198" i="3"/>
  <c r="AF1198" i="3"/>
  <c r="AE1198" i="3"/>
  <c r="AD1198" i="3"/>
  <c r="AC1198" i="3"/>
  <c r="AB1198" i="3"/>
  <c r="AA1198" i="3"/>
  <c r="Q1198" i="3"/>
  <c r="P1198" i="3"/>
  <c r="O1198" i="3"/>
  <c r="N1198" i="3"/>
  <c r="AI1197" i="3"/>
  <c r="AH1197" i="3"/>
  <c r="AG1197" i="3"/>
  <c r="AF1197" i="3"/>
  <c r="AE1197" i="3"/>
  <c r="AD1197" i="3"/>
  <c r="AC1197" i="3"/>
  <c r="AB1197" i="3"/>
  <c r="AA1197" i="3"/>
  <c r="Q1197" i="3"/>
  <c r="P1197" i="3"/>
  <c r="O1197" i="3"/>
  <c r="N1197" i="3"/>
  <c r="AI1196" i="3"/>
  <c r="AH1196" i="3"/>
  <c r="AG1196" i="3"/>
  <c r="AF1196" i="3"/>
  <c r="AE1196" i="3"/>
  <c r="AD1196" i="3"/>
  <c r="AC1196" i="3"/>
  <c r="AB1196" i="3"/>
  <c r="AA1196" i="3"/>
  <c r="Q1196" i="3"/>
  <c r="P1196" i="3"/>
  <c r="O1196" i="3"/>
  <c r="N1196" i="3"/>
  <c r="AI1195" i="3"/>
  <c r="AH1195" i="3"/>
  <c r="AG1195" i="3"/>
  <c r="AF1195" i="3"/>
  <c r="AE1195" i="3"/>
  <c r="AD1195" i="3"/>
  <c r="AC1195" i="3"/>
  <c r="AB1195" i="3"/>
  <c r="AA1195" i="3"/>
  <c r="Q1195" i="3"/>
  <c r="P1195" i="3"/>
  <c r="O1195" i="3"/>
  <c r="N1195" i="3"/>
  <c r="AI1194" i="3"/>
  <c r="AH1194" i="3"/>
  <c r="AG1194" i="3"/>
  <c r="AF1194" i="3"/>
  <c r="AE1194" i="3"/>
  <c r="AD1194" i="3"/>
  <c r="AC1194" i="3"/>
  <c r="AB1194" i="3"/>
  <c r="AA1194" i="3"/>
  <c r="Q1194" i="3"/>
  <c r="P1194" i="3"/>
  <c r="O1194" i="3"/>
  <c r="N1194" i="3"/>
  <c r="AI1193" i="3"/>
  <c r="AH1193" i="3"/>
  <c r="AG1193" i="3"/>
  <c r="AF1193" i="3"/>
  <c r="AE1193" i="3"/>
  <c r="AD1193" i="3"/>
  <c r="AC1193" i="3"/>
  <c r="AB1193" i="3"/>
  <c r="AA1193" i="3"/>
  <c r="Q1193" i="3"/>
  <c r="P1193" i="3"/>
  <c r="O1193" i="3"/>
  <c r="N1193" i="3"/>
  <c r="AI1192" i="3"/>
  <c r="AH1192" i="3"/>
  <c r="AG1192" i="3"/>
  <c r="AF1192" i="3"/>
  <c r="AE1192" i="3"/>
  <c r="AD1192" i="3"/>
  <c r="AC1192" i="3"/>
  <c r="AB1192" i="3"/>
  <c r="AA1192" i="3"/>
  <c r="Q1192" i="3"/>
  <c r="P1192" i="3"/>
  <c r="O1192" i="3"/>
  <c r="N1192" i="3"/>
  <c r="AI1191" i="3"/>
  <c r="AH1191" i="3"/>
  <c r="AG1191" i="3"/>
  <c r="AF1191" i="3"/>
  <c r="AE1191" i="3"/>
  <c r="AD1191" i="3"/>
  <c r="AC1191" i="3"/>
  <c r="AB1191" i="3"/>
  <c r="AA1191" i="3"/>
  <c r="Q1191" i="3"/>
  <c r="P1191" i="3"/>
  <c r="O1191" i="3"/>
  <c r="N1191" i="3"/>
  <c r="AI1190" i="3"/>
  <c r="AH1190" i="3"/>
  <c r="AG1190" i="3"/>
  <c r="AF1190" i="3"/>
  <c r="AE1190" i="3"/>
  <c r="AD1190" i="3"/>
  <c r="AC1190" i="3"/>
  <c r="AB1190" i="3"/>
  <c r="AA1190" i="3"/>
  <c r="Q1190" i="3"/>
  <c r="P1190" i="3"/>
  <c r="O1190" i="3"/>
  <c r="N1190" i="3"/>
  <c r="AI1189" i="3"/>
  <c r="AH1189" i="3"/>
  <c r="AG1189" i="3"/>
  <c r="AF1189" i="3"/>
  <c r="AE1189" i="3"/>
  <c r="AD1189" i="3"/>
  <c r="AC1189" i="3"/>
  <c r="AB1189" i="3"/>
  <c r="AA1189" i="3"/>
  <c r="Q1189" i="3"/>
  <c r="P1189" i="3"/>
  <c r="O1189" i="3"/>
  <c r="N1189" i="3"/>
  <c r="AI1188" i="3"/>
  <c r="AH1188" i="3"/>
  <c r="AG1188" i="3"/>
  <c r="AF1188" i="3"/>
  <c r="AE1188" i="3"/>
  <c r="AD1188" i="3"/>
  <c r="AC1188" i="3"/>
  <c r="AB1188" i="3"/>
  <c r="AA1188" i="3"/>
  <c r="Q1188" i="3"/>
  <c r="P1188" i="3"/>
  <c r="O1188" i="3"/>
  <c r="N1188" i="3"/>
  <c r="AI1187" i="3"/>
  <c r="AH1187" i="3"/>
  <c r="AG1187" i="3"/>
  <c r="AF1187" i="3"/>
  <c r="AE1187" i="3"/>
  <c r="AD1187" i="3"/>
  <c r="AC1187" i="3"/>
  <c r="AB1187" i="3"/>
  <c r="AA1187" i="3"/>
  <c r="Q1187" i="3"/>
  <c r="P1187" i="3"/>
  <c r="O1187" i="3"/>
  <c r="N1187" i="3"/>
  <c r="AI1186" i="3"/>
  <c r="AH1186" i="3"/>
  <c r="AG1186" i="3"/>
  <c r="AF1186" i="3"/>
  <c r="AE1186" i="3"/>
  <c r="AD1186" i="3"/>
  <c r="AC1186" i="3"/>
  <c r="AB1186" i="3"/>
  <c r="AA1186" i="3"/>
  <c r="Q1186" i="3"/>
  <c r="P1186" i="3"/>
  <c r="O1186" i="3"/>
  <c r="N1186" i="3"/>
  <c r="AI1185" i="3"/>
  <c r="AH1185" i="3"/>
  <c r="AG1185" i="3"/>
  <c r="AF1185" i="3"/>
  <c r="AE1185" i="3"/>
  <c r="AD1185" i="3"/>
  <c r="AC1185" i="3"/>
  <c r="AB1185" i="3"/>
  <c r="AA1185" i="3"/>
  <c r="Q1185" i="3"/>
  <c r="P1185" i="3"/>
  <c r="O1185" i="3"/>
  <c r="N1185" i="3"/>
  <c r="AI1184" i="3"/>
  <c r="AH1184" i="3"/>
  <c r="AG1184" i="3"/>
  <c r="AF1184" i="3"/>
  <c r="AE1184" i="3"/>
  <c r="AD1184" i="3"/>
  <c r="AC1184" i="3"/>
  <c r="AB1184" i="3"/>
  <c r="AA1184" i="3"/>
  <c r="Q1184" i="3"/>
  <c r="P1184" i="3"/>
  <c r="O1184" i="3"/>
  <c r="N1184" i="3"/>
  <c r="AI1183" i="3"/>
  <c r="AH1183" i="3"/>
  <c r="AG1183" i="3"/>
  <c r="AF1183" i="3"/>
  <c r="AE1183" i="3"/>
  <c r="AD1183" i="3"/>
  <c r="AC1183" i="3"/>
  <c r="AB1183" i="3"/>
  <c r="AA1183" i="3"/>
  <c r="Q1183" i="3"/>
  <c r="P1183" i="3"/>
  <c r="O1183" i="3"/>
  <c r="N1183" i="3"/>
  <c r="AI1182" i="3"/>
  <c r="AH1182" i="3"/>
  <c r="AG1182" i="3"/>
  <c r="AF1182" i="3"/>
  <c r="AE1182" i="3"/>
  <c r="AD1182" i="3"/>
  <c r="AC1182" i="3"/>
  <c r="AB1182" i="3"/>
  <c r="AA1182" i="3"/>
  <c r="Q1182" i="3"/>
  <c r="P1182" i="3"/>
  <c r="O1182" i="3"/>
  <c r="N1182" i="3"/>
  <c r="AI1181" i="3"/>
  <c r="AH1181" i="3"/>
  <c r="AG1181" i="3"/>
  <c r="AF1181" i="3"/>
  <c r="AE1181" i="3"/>
  <c r="AD1181" i="3"/>
  <c r="AC1181" i="3"/>
  <c r="AB1181" i="3"/>
  <c r="AA1181" i="3"/>
  <c r="Q1181" i="3"/>
  <c r="P1181" i="3"/>
  <c r="O1181" i="3"/>
  <c r="N1181" i="3"/>
  <c r="AI1180" i="3"/>
  <c r="AH1180" i="3"/>
  <c r="AG1180" i="3"/>
  <c r="AF1180" i="3"/>
  <c r="AE1180" i="3"/>
  <c r="AD1180" i="3"/>
  <c r="AC1180" i="3"/>
  <c r="AB1180" i="3"/>
  <c r="AA1180" i="3"/>
  <c r="Q1180" i="3"/>
  <c r="P1180" i="3"/>
  <c r="O1180" i="3"/>
  <c r="N1180" i="3"/>
  <c r="AI1179" i="3"/>
  <c r="AH1179" i="3"/>
  <c r="AG1179" i="3"/>
  <c r="AF1179" i="3"/>
  <c r="AE1179" i="3"/>
  <c r="AD1179" i="3"/>
  <c r="AC1179" i="3"/>
  <c r="AB1179" i="3"/>
  <c r="AA1179" i="3"/>
  <c r="Q1179" i="3"/>
  <c r="P1179" i="3"/>
  <c r="O1179" i="3"/>
  <c r="N1179" i="3"/>
  <c r="AI1178" i="3"/>
  <c r="AH1178" i="3"/>
  <c r="AG1178" i="3"/>
  <c r="AF1178" i="3"/>
  <c r="AE1178" i="3"/>
  <c r="AD1178" i="3"/>
  <c r="AC1178" i="3"/>
  <c r="AB1178" i="3"/>
  <c r="AA1178" i="3"/>
  <c r="Q1178" i="3"/>
  <c r="P1178" i="3"/>
  <c r="O1178" i="3"/>
  <c r="N1178" i="3"/>
  <c r="AI1177" i="3"/>
  <c r="AH1177" i="3"/>
  <c r="AG1177" i="3"/>
  <c r="AF1177" i="3"/>
  <c r="AE1177" i="3"/>
  <c r="AD1177" i="3"/>
  <c r="AC1177" i="3"/>
  <c r="AB1177" i="3"/>
  <c r="AA1177" i="3"/>
  <c r="Q1177" i="3"/>
  <c r="P1177" i="3"/>
  <c r="O1177" i="3"/>
  <c r="N1177" i="3"/>
  <c r="AI1176" i="3"/>
  <c r="AH1176" i="3"/>
  <c r="AG1176" i="3"/>
  <c r="AF1176" i="3"/>
  <c r="AE1176" i="3"/>
  <c r="AD1176" i="3"/>
  <c r="AC1176" i="3"/>
  <c r="AB1176" i="3"/>
  <c r="AA1176" i="3"/>
  <c r="Q1176" i="3"/>
  <c r="P1176" i="3"/>
  <c r="O1176" i="3"/>
  <c r="N1176" i="3"/>
  <c r="AI1175" i="3"/>
  <c r="AH1175" i="3"/>
  <c r="AG1175" i="3"/>
  <c r="AF1175" i="3"/>
  <c r="AE1175" i="3"/>
  <c r="AD1175" i="3"/>
  <c r="AC1175" i="3"/>
  <c r="AB1175" i="3"/>
  <c r="AA1175" i="3"/>
  <c r="Q1175" i="3"/>
  <c r="P1175" i="3"/>
  <c r="O1175" i="3"/>
  <c r="N1175" i="3"/>
  <c r="AI1174" i="3"/>
  <c r="AH1174" i="3"/>
  <c r="AG1174" i="3"/>
  <c r="AF1174" i="3"/>
  <c r="AE1174" i="3"/>
  <c r="AD1174" i="3"/>
  <c r="AC1174" i="3"/>
  <c r="AB1174" i="3"/>
  <c r="AA1174" i="3"/>
  <c r="Q1174" i="3"/>
  <c r="P1174" i="3"/>
  <c r="O1174" i="3"/>
  <c r="N1174" i="3"/>
  <c r="AI1173" i="3"/>
  <c r="AH1173" i="3"/>
  <c r="AG1173" i="3"/>
  <c r="AF1173" i="3"/>
  <c r="AE1173" i="3"/>
  <c r="AD1173" i="3"/>
  <c r="AC1173" i="3"/>
  <c r="AB1173" i="3"/>
  <c r="AA1173" i="3"/>
  <c r="Q1173" i="3"/>
  <c r="P1173" i="3"/>
  <c r="O1173" i="3"/>
  <c r="N1173" i="3"/>
  <c r="AI1172" i="3"/>
  <c r="AH1172" i="3"/>
  <c r="AG1172" i="3"/>
  <c r="AF1172" i="3"/>
  <c r="AE1172" i="3"/>
  <c r="AD1172" i="3"/>
  <c r="AC1172" i="3"/>
  <c r="AB1172" i="3"/>
  <c r="AA1172" i="3"/>
  <c r="Q1172" i="3"/>
  <c r="P1172" i="3"/>
  <c r="O1172" i="3"/>
  <c r="N1172" i="3"/>
  <c r="AI1171" i="3"/>
  <c r="AH1171" i="3"/>
  <c r="AG1171" i="3"/>
  <c r="AF1171" i="3"/>
  <c r="AE1171" i="3"/>
  <c r="AD1171" i="3"/>
  <c r="AC1171" i="3"/>
  <c r="AB1171" i="3"/>
  <c r="AA1171" i="3"/>
  <c r="Q1171" i="3"/>
  <c r="P1171" i="3"/>
  <c r="O1171" i="3"/>
  <c r="N1171" i="3"/>
  <c r="AI1170" i="3"/>
  <c r="AH1170" i="3"/>
  <c r="AG1170" i="3"/>
  <c r="AF1170" i="3"/>
  <c r="AE1170" i="3"/>
  <c r="AD1170" i="3"/>
  <c r="AC1170" i="3"/>
  <c r="AB1170" i="3"/>
  <c r="AA1170" i="3"/>
  <c r="Q1170" i="3"/>
  <c r="P1170" i="3"/>
  <c r="O1170" i="3"/>
  <c r="N1170" i="3"/>
  <c r="AI1169" i="3"/>
  <c r="AH1169" i="3"/>
  <c r="AG1169" i="3"/>
  <c r="AF1169" i="3"/>
  <c r="AE1169" i="3"/>
  <c r="AD1169" i="3"/>
  <c r="AC1169" i="3"/>
  <c r="AB1169" i="3"/>
  <c r="AA1169" i="3"/>
  <c r="Q1169" i="3"/>
  <c r="P1169" i="3"/>
  <c r="O1169" i="3"/>
  <c r="N1169" i="3"/>
  <c r="AI1168" i="3"/>
  <c r="AH1168" i="3"/>
  <c r="AG1168" i="3"/>
  <c r="AF1168" i="3"/>
  <c r="AE1168" i="3"/>
  <c r="AD1168" i="3"/>
  <c r="AC1168" i="3"/>
  <c r="AB1168" i="3"/>
  <c r="AA1168" i="3"/>
  <c r="Q1168" i="3"/>
  <c r="P1168" i="3"/>
  <c r="O1168" i="3"/>
  <c r="N1168" i="3"/>
  <c r="AI1167" i="3"/>
  <c r="AH1167" i="3"/>
  <c r="AG1167" i="3"/>
  <c r="AF1167" i="3"/>
  <c r="AE1167" i="3"/>
  <c r="AD1167" i="3"/>
  <c r="AC1167" i="3"/>
  <c r="AB1167" i="3"/>
  <c r="AA1167" i="3"/>
  <c r="Q1167" i="3"/>
  <c r="P1167" i="3"/>
  <c r="O1167" i="3"/>
  <c r="N1167" i="3"/>
  <c r="AI1166" i="3"/>
  <c r="AH1166" i="3"/>
  <c r="AG1166" i="3"/>
  <c r="AF1166" i="3"/>
  <c r="AE1166" i="3"/>
  <c r="AD1166" i="3"/>
  <c r="AC1166" i="3"/>
  <c r="AB1166" i="3"/>
  <c r="AA1166" i="3"/>
  <c r="Q1166" i="3"/>
  <c r="P1166" i="3"/>
  <c r="O1166" i="3"/>
  <c r="N1166" i="3"/>
  <c r="AI1165" i="3"/>
  <c r="AH1165" i="3"/>
  <c r="AG1165" i="3"/>
  <c r="AF1165" i="3"/>
  <c r="AE1165" i="3"/>
  <c r="AD1165" i="3"/>
  <c r="AC1165" i="3"/>
  <c r="AB1165" i="3"/>
  <c r="AA1165" i="3"/>
  <c r="Q1165" i="3"/>
  <c r="P1165" i="3"/>
  <c r="O1165" i="3"/>
  <c r="N1165" i="3"/>
  <c r="AI1164" i="3"/>
  <c r="AH1164" i="3"/>
  <c r="AG1164" i="3"/>
  <c r="AF1164" i="3"/>
  <c r="AE1164" i="3"/>
  <c r="AD1164" i="3"/>
  <c r="AC1164" i="3"/>
  <c r="AB1164" i="3"/>
  <c r="AA1164" i="3"/>
  <c r="Q1164" i="3"/>
  <c r="P1164" i="3"/>
  <c r="O1164" i="3"/>
  <c r="N1164" i="3"/>
  <c r="AI1163" i="3"/>
  <c r="AH1163" i="3"/>
  <c r="AG1163" i="3"/>
  <c r="AF1163" i="3"/>
  <c r="AE1163" i="3"/>
  <c r="AD1163" i="3"/>
  <c r="AC1163" i="3"/>
  <c r="AB1163" i="3"/>
  <c r="AA1163" i="3"/>
  <c r="Q1163" i="3"/>
  <c r="P1163" i="3"/>
  <c r="O1163" i="3"/>
  <c r="N1163" i="3"/>
  <c r="AI1162" i="3"/>
  <c r="AH1162" i="3"/>
  <c r="AG1162" i="3"/>
  <c r="AF1162" i="3"/>
  <c r="AE1162" i="3"/>
  <c r="AD1162" i="3"/>
  <c r="AC1162" i="3"/>
  <c r="AB1162" i="3"/>
  <c r="AA1162" i="3"/>
  <c r="Q1162" i="3"/>
  <c r="P1162" i="3"/>
  <c r="O1162" i="3"/>
  <c r="N1162" i="3"/>
  <c r="AI1161" i="3"/>
  <c r="AH1161" i="3"/>
  <c r="AG1161" i="3"/>
  <c r="AF1161" i="3"/>
  <c r="AE1161" i="3"/>
  <c r="AD1161" i="3"/>
  <c r="AC1161" i="3"/>
  <c r="AB1161" i="3"/>
  <c r="AA1161" i="3"/>
  <c r="Q1161" i="3"/>
  <c r="P1161" i="3"/>
  <c r="O1161" i="3"/>
  <c r="N1161" i="3"/>
  <c r="AI1160" i="3"/>
  <c r="AH1160" i="3"/>
  <c r="AG1160" i="3"/>
  <c r="AF1160" i="3"/>
  <c r="AE1160" i="3"/>
  <c r="AD1160" i="3"/>
  <c r="AC1160" i="3"/>
  <c r="AB1160" i="3"/>
  <c r="AA1160" i="3"/>
  <c r="Q1160" i="3"/>
  <c r="P1160" i="3"/>
  <c r="O1160" i="3"/>
  <c r="N1160" i="3"/>
  <c r="AI1159" i="3"/>
  <c r="AH1159" i="3"/>
  <c r="AG1159" i="3"/>
  <c r="AF1159" i="3"/>
  <c r="AE1159" i="3"/>
  <c r="AD1159" i="3"/>
  <c r="AC1159" i="3"/>
  <c r="AB1159" i="3"/>
  <c r="AA1159" i="3"/>
  <c r="Q1159" i="3"/>
  <c r="P1159" i="3"/>
  <c r="O1159" i="3"/>
  <c r="N1159" i="3"/>
  <c r="AI1158" i="3"/>
  <c r="AH1158" i="3"/>
  <c r="AG1158" i="3"/>
  <c r="AF1158" i="3"/>
  <c r="AE1158" i="3"/>
  <c r="AD1158" i="3"/>
  <c r="AC1158" i="3"/>
  <c r="AB1158" i="3"/>
  <c r="AA1158" i="3"/>
  <c r="Q1158" i="3"/>
  <c r="P1158" i="3"/>
  <c r="O1158" i="3"/>
  <c r="N1158" i="3"/>
  <c r="AI1157" i="3"/>
  <c r="AH1157" i="3"/>
  <c r="AG1157" i="3"/>
  <c r="AF1157" i="3"/>
  <c r="AE1157" i="3"/>
  <c r="AD1157" i="3"/>
  <c r="AC1157" i="3"/>
  <c r="AB1157" i="3"/>
  <c r="AA1157" i="3"/>
  <c r="Q1157" i="3"/>
  <c r="P1157" i="3"/>
  <c r="O1157" i="3"/>
  <c r="N1157" i="3"/>
  <c r="AI1156" i="3"/>
  <c r="AH1156" i="3"/>
  <c r="AG1156" i="3"/>
  <c r="AF1156" i="3"/>
  <c r="AE1156" i="3"/>
  <c r="AD1156" i="3"/>
  <c r="AC1156" i="3"/>
  <c r="AB1156" i="3"/>
  <c r="AA1156" i="3"/>
  <c r="Q1156" i="3"/>
  <c r="P1156" i="3"/>
  <c r="O1156" i="3"/>
  <c r="N1156" i="3"/>
  <c r="AI1155" i="3"/>
  <c r="AH1155" i="3"/>
  <c r="AG1155" i="3"/>
  <c r="AF1155" i="3"/>
  <c r="AE1155" i="3"/>
  <c r="AD1155" i="3"/>
  <c r="AC1155" i="3"/>
  <c r="AB1155" i="3"/>
  <c r="AA1155" i="3"/>
  <c r="Q1155" i="3"/>
  <c r="P1155" i="3"/>
  <c r="O1155" i="3"/>
  <c r="N1155" i="3"/>
  <c r="AI1154" i="3"/>
  <c r="AH1154" i="3"/>
  <c r="AG1154" i="3"/>
  <c r="AF1154" i="3"/>
  <c r="AE1154" i="3"/>
  <c r="AD1154" i="3"/>
  <c r="AC1154" i="3"/>
  <c r="AB1154" i="3"/>
  <c r="AA1154" i="3"/>
  <c r="Q1154" i="3"/>
  <c r="P1154" i="3"/>
  <c r="O1154" i="3"/>
  <c r="N1154" i="3"/>
  <c r="AI1153" i="3"/>
  <c r="AH1153" i="3"/>
  <c r="AG1153" i="3"/>
  <c r="AF1153" i="3"/>
  <c r="AE1153" i="3"/>
  <c r="AD1153" i="3"/>
  <c r="AC1153" i="3"/>
  <c r="AB1153" i="3"/>
  <c r="AA1153" i="3"/>
  <c r="Q1153" i="3"/>
  <c r="P1153" i="3"/>
  <c r="O1153" i="3"/>
  <c r="N1153" i="3"/>
  <c r="AI1152" i="3"/>
  <c r="AH1152" i="3"/>
  <c r="AG1152" i="3"/>
  <c r="AF1152" i="3"/>
  <c r="AE1152" i="3"/>
  <c r="AD1152" i="3"/>
  <c r="AC1152" i="3"/>
  <c r="AB1152" i="3"/>
  <c r="AA1152" i="3"/>
  <c r="Q1152" i="3"/>
  <c r="P1152" i="3"/>
  <c r="O1152" i="3"/>
  <c r="N1152" i="3"/>
  <c r="AI1151" i="3"/>
  <c r="AH1151" i="3"/>
  <c r="AG1151" i="3"/>
  <c r="AF1151" i="3"/>
  <c r="AE1151" i="3"/>
  <c r="AD1151" i="3"/>
  <c r="AC1151" i="3"/>
  <c r="AB1151" i="3"/>
  <c r="AA1151" i="3"/>
  <c r="Q1151" i="3"/>
  <c r="P1151" i="3"/>
  <c r="O1151" i="3"/>
  <c r="N1151" i="3"/>
  <c r="AI1150" i="3"/>
  <c r="AH1150" i="3"/>
  <c r="AG1150" i="3"/>
  <c r="AF1150" i="3"/>
  <c r="AE1150" i="3"/>
  <c r="AD1150" i="3"/>
  <c r="AC1150" i="3"/>
  <c r="AB1150" i="3"/>
  <c r="AA1150" i="3"/>
  <c r="Q1150" i="3"/>
  <c r="P1150" i="3"/>
  <c r="O1150" i="3"/>
  <c r="N1150" i="3"/>
  <c r="AI1149" i="3"/>
  <c r="AH1149" i="3"/>
  <c r="AG1149" i="3"/>
  <c r="AF1149" i="3"/>
  <c r="AE1149" i="3"/>
  <c r="AD1149" i="3"/>
  <c r="AC1149" i="3"/>
  <c r="AB1149" i="3"/>
  <c r="AA1149" i="3"/>
  <c r="Q1149" i="3"/>
  <c r="P1149" i="3"/>
  <c r="O1149" i="3"/>
  <c r="N1149" i="3"/>
  <c r="AI1148" i="3"/>
  <c r="AH1148" i="3"/>
  <c r="AG1148" i="3"/>
  <c r="AF1148" i="3"/>
  <c r="AE1148" i="3"/>
  <c r="AD1148" i="3"/>
  <c r="AC1148" i="3"/>
  <c r="AB1148" i="3"/>
  <c r="AA1148" i="3"/>
  <c r="Q1148" i="3"/>
  <c r="P1148" i="3"/>
  <c r="O1148" i="3"/>
  <c r="N1148" i="3"/>
  <c r="AI1147" i="3"/>
  <c r="AH1147" i="3"/>
  <c r="AG1147" i="3"/>
  <c r="AF1147" i="3"/>
  <c r="AE1147" i="3"/>
  <c r="AD1147" i="3"/>
  <c r="AC1147" i="3"/>
  <c r="AB1147" i="3"/>
  <c r="AA1147" i="3"/>
  <c r="Q1147" i="3"/>
  <c r="P1147" i="3"/>
  <c r="O1147" i="3"/>
  <c r="N1147" i="3"/>
  <c r="AI1146" i="3"/>
  <c r="AH1146" i="3"/>
  <c r="AG1146" i="3"/>
  <c r="AF1146" i="3"/>
  <c r="AE1146" i="3"/>
  <c r="AD1146" i="3"/>
  <c r="AC1146" i="3"/>
  <c r="AB1146" i="3"/>
  <c r="AA1146" i="3"/>
  <c r="Q1146" i="3"/>
  <c r="P1146" i="3"/>
  <c r="O1146" i="3"/>
  <c r="N1146" i="3"/>
  <c r="AI1145" i="3"/>
  <c r="AH1145" i="3"/>
  <c r="AG1145" i="3"/>
  <c r="AF1145" i="3"/>
  <c r="AE1145" i="3"/>
  <c r="AD1145" i="3"/>
  <c r="AC1145" i="3"/>
  <c r="AB1145" i="3"/>
  <c r="AA1145" i="3"/>
  <c r="Q1145" i="3"/>
  <c r="P1145" i="3"/>
  <c r="O1145" i="3"/>
  <c r="N1145" i="3"/>
  <c r="AI1144" i="3"/>
  <c r="AH1144" i="3"/>
  <c r="AG1144" i="3"/>
  <c r="AF1144" i="3"/>
  <c r="AE1144" i="3"/>
  <c r="AD1144" i="3"/>
  <c r="AC1144" i="3"/>
  <c r="AB1144" i="3"/>
  <c r="AA1144" i="3"/>
  <c r="Q1144" i="3"/>
  <c r="P1144" i="3"/>
  <c r="O1144" i="3"/>
  <c r="N1144" i="3"/>
  <c r="AI1143" i="3"/>
  <c r="AH1143" i="3"/>
  <c r="AG1143" i="3"/>
  <c r="AF1143" i="3"/>
  <c r="AE1143" i="3"/>
  <c r="AD1143" i="3"/>
  <c r="AC1143" i="3"/>
  <c r="AB1143" i="3"/>
  <c r="AA1143" i="3"/>
  <c r="Q1143" i="3"/>
  <c r="P1143" i="3"/>
  <c r="O1143" i="3"/>
  <c r="N1143" i="3"/>
  <c r="AI1142" i="3"/>
  <c r="AH1142" i="3"/>
  <c r="AG1142" i="3"/>
  <c r="AF1142" i="3"/>
  <c r="AE1142" i="3"/>
  <c r="AD1142" i="3"/>
  <c r="AC1142" i="3"/>
  <c r="AB1142" i="3"/>
  <c r="AA1142" i="3"/>
  <c r="Q1142" i="3"/>
  <c r="P1142" i="3"/>
  <c r="O1142" i="3"/>
  <c r="N1142" i="3"/>
  <c r="AI1141" i="3"/>
  <c r="AH1141" i="3"/>
  <c r="AG1141" i="3"/>
  <c r="AF1141" i="3"/>
  <c r="AE1141" i="3"/>
  <c r="AD1141" i="3"/>
  <c r="AC1141" i="3"/>
  <c r="AB1141" i="3"/>
  <c r="AA1141" i="3"/>
  <c r="Q1141" i="3"/>
  <c r="P1141" i="3"/>
  <c r="O1141" i="3"/>
  <c r="N1141" i="3"/>
  <c r="AI1140" i="3"/>
  <c r="AH1140" i="3"/>
  <c r="AG1140" i="3"/>
  <c r="AF1140" i="3"/>
  <c r="AE1140" i="3"/>
  <c r="AD1140" i="3"/>
  <c r="AC1140" i="3"/>
  <c r="AB1140" i="3"/>
  <c r="AA1140" i="3"/>
  <c r="Q1140" i="3"/>
  <c r="P1140" i="3"/>
  <c r="O1140" i="3"/>
  <c r="N1140" i="3"/>
  <c r="AI1139" i="3"/>
  <c r="AH1139" i="3"/>
  <c r="AG1139" i="3"/>
  <c r="AF1139" i="3"/>
  <c r="AE1139" i="3"/>
  <c r="AD1139" i="3"/>
  <c r="AC1139" i="3"/>
  <c r="AB1139" i="3"/>
  <c r="AA1139" i="3"/>
  <c r="Q1139" i="3"/>
  <c r="P1139" i="3"/>
  <c r="O1139" i="3"/>
  <c r="N1139" i="3"/>
  <c r="AI1138" i="3"/>
  <c r="AH1138" i="3"/>
  <c r="AG1138" i="3"/>
  <c r="AF1138" i="3"/>
  <c r="AE1138" i="3"/>
  <c r="AD1138" i="3"/>
  <c r="AC1138" i="3"/>
  <c r="AB1138" i="3"/>
  <c r="AA1138" i="3"/>
  <c r="Q1138" i="3"/>
  <c r="P1138" i="3"/>
  <c r="O1138" i="3"/>
  <c r="N1138" i="3"/>
  <c r="AI1137" i="3"/>
  <c r="AH1137" i="3"/>
  <c r="AG1137" i="3"/>
  <c r="AF1137" i="3"/>
  <c r="AE1137" i="3"/>
  <c r="AD1137" i="3"/>
  <c r="AC1137" i="3"/>
  <c r="AB1137" i="3"/>
  <c r="AA1137" i="3"/>
  <c r="Q1137" i="3"/>
  <c r="P1137" i="3"/>
  <c r="O1137" i="3"/>
  <c r="N1137" i="3"/>
  <c r="AI1136" i="3"/>
  <c r="AH1136" i="3"/>
  <c r="AG1136" i="3"/>
  <c r="AF1136" i="3"/>
  <c r="AE1136" i="3"/>
  <c r="AD1136" i="3"/>
  <c r="AC1136" i="3"/>
  <c r="AB1136" i="3"/>
  <c r="AA1136" i="3"/>
  <c r="Q1136" i="3"/>
  <c r="P1136" i="3"/>
  <c r="O1136" i="3"/>
  <c r="N1136" i="3"/>
  <c r="AI1135" i="3"/>
  <c r="AH1135" i="3"/>
  <c r="AG1135" i="3"/>
  <c r="AF1135" i="3"/>
  <c r="AE1135" i="3"/>
  <c r="AD1135" i="3"/>
  <c r="AC1135" i="3"/>
  <c r="AB1135" i="3"/>
  <c r="AA1135" i="3"/>
  <c r="Q1135" i="3"/>
  <c r="P1135" i="3"/>
  <c r="O1135" i="3"/>
  <c r="N1135" i="3"/>
  <c r="AI1134" i="3"/>
  <c r="AH1134" i="3"/>
  <c r="AG1134" i="3"/>
  <c r="AF1134" i="3"/>
  <c r="AE1134" i="3"/>
  <c r="AD1134" i="3"/>
  <c r="AC1134" i="3"/>
  <c r="AB1134" i="3"/>
  <c r="AA1134" i="3"/>
  <c r="Q1134" i="3"/>
  <c r="P1134" i="3"/>
  <c r="O1134" i="3"/>
  <c r="N1134" i="3"/>
  <c r="AI1133" i="3"/>
  <c r="AH1133" i="3"/>
  <c r="AG1133" i="3"/>
  <c r="AF1133" i="3"/>
  <c r="AE1133" i="3"/>
  <c r="AD1133" i="3"/>
  <c r="AC1133" i="3"/>
  <c r="AB1133" i="3"/>
  <c r="AA1133" i="3"/>
  <c r="Q1133" i="3"/>
  <c r="P1133" i="3"/>
  <c r="O1133" i="3"/>
  <c r="N1133" i="3"/>
  <c r="AI1132" i="3"/>
  <c r="AH1132" i="3"/>
  <c r="AG1132" i="3"/>
  <c r="AF1132" i="3"/>
  <c r="AE1132" i="3"/>
  <c r="AD1132" i="3"/>
  <c r="AC1132" i="3"/>
  <c r="AB1132" i="3"/>
  <c r="AA1132" i="3"/>
  <c r="Q1132" i="3"/>
  <c r="P1132" i="3"/>
  <c r="O1132" i="3"/>
  <c r="N1132" i="3"/>
  <c r="AI1131" i="3"/>
  <c r="AH1131" i="3"/>
  <c r="AG1131" i="3"/>
  <c r="AF1131" i="3"/>
  <c r="AE1131" i="3"/>
  <c r="AD1131" i="3"/>
  <c r="AC1131" i="3"/>
  <c r="AB1131" i="3"/>
  <c r="AA1131" i="3"/>
  <c r="Q1131" i="3"/>
  <c r="P1131" i="3"/>
  <c r="O1131" i="3"/>
  <c r="N1131" i="3"/>
  <c r="AI1130" i="3"/>
  <c r="AH1130" i="3"/>
  <c r="AG1130" i="3"/>
  <c r="AF1130" i="3"/>
  <c r="AE1130" i="3"/>
  <c r="AD1130" i="3"/>
  <c r="AC1130" i="3"/>
  <c r="AB1130" i="3"/>
  <c r="AA1130" i="3"/>
  <c r="Q1130" i="3"/>
  <c r="P1130" i="3"/>
  <c r="O1130" i="3"/>
  <c r="N1130" i="3"/>
  <c r="AI1129" i="3"/>
  <c r="AH1129" i="3"/>
  <c r="AG1129" i="3"/>
  <c r="AF1129" i="3"/>
  <c r="AE1129" i="3"/>
  <c r="AD1129" i="3"/>
  <c r="AC1129" i="3"/>
  <c r="AB1129" i="3"/>
  <c r="AA1129" i="3"/>
  <c r="Q1129" i="3"/>
  <c r="P1129" i="3"/>
  <c r="O1129" i="3"/>
  <c r="N1129" i="3"/>
  <c r="AI1128" i="3"/>
  <c r="AH1128" i="3"/>
  <c r="AG1128" i="3"/>
  <c r="AF1128" i="3"/>
  <c r="AE1128" i="3"/>
  <c r="AD1128" i="3"/>
  <c r="AC1128" i="3"/>
  <c r="AB1128" i="3"/>
  <c r="AA1128" i="3"/>
  <c r="Q1128" i="3"/>
  <c r="P1128" i="3"/>
  <c r="O1128" i="3"/>
  <c r="N1128" i="3"/>
  <c r="AI1127" i="3"/>
  <c r="AH1127" i="3"/>
  <c r="AG1127" i="3"/>
  <c r="AF1127" i="3"/>
  <c r="AE1127" i="3"/>
  <c r="AD1127" i="3"/>
  <c r="AC1127" i="3"/>
  <c r="AB1127" i="3"/>
  <c r="AA1127" i="3"/>
  <c r="Q1127" i="3"/>
  <c r="P1127" i="3"/>
  <c r="O1127" i="3"/>
  <c r="N1127" i="3"/>
  <c r="AI1126" i="3"/>
  <c r="AH1126" i="3"/>
  <c r="AG1126" i="3"/>
  <c r="AF1126" i="3"/>
  <c r="AE1126" i="3"/>
  <c r="AD1126" i="3"/>
  <c r="AC1126" i="3"/>
  <c r="AB1126" i="3"/>
  <c r="AA1126" i="3"/>
  <c r="Q1126" i="3"/>
  <c r="P1126" i="3"/>
  <c r="O1126" i="3"/>
  <c r="N1126" i="3"/>
  <c r="AI1125" i="3"/>
  <c r="AH1125" i="3"/>
  <c r="AG1125" i="3"/>
  <c r="AF1125" i="3"/>
  <c r="AE1125" i="3"/>
  <c r="AD1125" i="3"/>
  <c r="AC1125" i="3"/>
  <c r="AB1125" i="3"/>
  <c r="AA1125" i="3"/>
  <c r="Q1125" i="3"/>
  <c r="P1125" i="3"/>
  <c r="O1125" i="3"/>
  <c r="N1125" i="3"/>
  <c r="AI1124" i="3"/>
  <c r="AH1124" i="3"/>
  <c r="AG1124" i="3"/>
  <c r="AF1124" i="3"/>
  <c r="AE1124" i="3"/>
  <c r="AD1124" i="3"/>
  <c r="AC1124" i="3"/>
  <c r="AB1124" i="3"/>
  <c r="AA1124" i="3"/>
  <c r="Q1124" i="3"/>
  <c r="P1124" i="3"/>
  <c r="O1124" i="3"/>
  <c r="N1124" i="3"/>
  <c r="AI1123" i="3"/>
  <c r="AH1123" i="3"/>
  <c r="AG1123" i="3"/>
  <c r="AF1123" i="3"/>
  <c r="AE1123" i="3"/>
  <c r="AD1123" i="3"/>
  <c r="AC1123" i="3"/>
  <c r="AB1123" i="3"/>
  <c r="AA1123" i="3"/>
  <c r="Q1123" i="3"/>
  <c r="P1123" i="3"/>
  <c r="O1123" i="3"/>
  <c r="N1123" i="3"/>
  <c r="AI1122" i="3"/>
  <c r="AH1122" i="3"/>
  <c r="AG1122" i="3"/>
  <c r="AF1122" i="3"/>
  <c r="AE1122" i="3"/>
  <c r="AD1122" i="3"/>
  <c r="AC1122" i="3"/>
  <c r="AB1122" i="3"/>
  <c r="AA1122" i="3"/>
  <c r="Q1122" i="3"/>
  <c r="P1122" i="3"/>
  <c r="O1122" i="3"/>
  <c r="N1122" i="3"/>
  <c r="AI1121" i="3"/>
  <c r="AH1121" i="3"/>
  <c r="AG1121" i="3"/>
  <c r="AF1121" i="3"/>
  <c r="AE1121" i="3"/>
  <c r="AD1121" i="3"/>
  <c r="AC1121" i="3"/>
  <c r="AB1121" i="3"/>
  <c r="AA1121" i="3"/>
  <c r="Q1121" i="3"/>
  <c r="P1121" i="3"/>
  <c r="O1121" i="3"/>
  <c r="N1121" i="3"/>
  <c r="AI1120" i="3"/>
  <c r="AH1120" i="3"/>
  <c r="AG1120" i="3"/>
  <c r="AF1120" i="3"/>
  <c r="AE1120" i="3"/>
  <c r="AD1120" i="3"/>
  <c r="AC1120" i="3"/>
  <c r="AB1120" i="3"/>
  <c r="AA1120" i="3"/>
  <c r="Q1120" i="3"/>
  <c r="P1120" i="3"/>
  <c r="O1120" i="3"/>
  <c r="N1120" i="3"/>
  <c r="AI1119" i="3"/>
  <c r="AH1119" i="3"/>
  <c r="AG1119" i="3"/>
  <c r="AF1119" i="3"/>
  <c r="AE1119" i="3"/>
  <c r="AD1119" i="3"/>
  <c r="AC1119" i="3"/>
  <c r="AB1119" i="3"/>
  <c r="AA1119" i="3"/>
  <c r="Q1119" i="3"/>
  <c r="P1119" i="3"/>
  <c r="O1119" i="3"/>
  <c r="N1119" i="3"/>
  <c r="AI1118" i="3"/>
  <c r="AH1118" i="3"/>
  <c r="AG1118" i="3"/>
  <c r="AF1118" i="3"/>
  <c r="AE1118" i="3"/>
  <c r="AD1118" i="3"/>
  <c r="AC1118" i="3"/>
  <c r="AB1118" i="3"/>
  <c r="AA1118" i="3"/>
  <c r="Q1118" i="3"/>
  <c r="P1118" i="3"/>
  <c r="O1118" i="3"/>
  <c r="N1118" i="3"/>
  <c r="AI1117" i="3"/>
  <c r="AH1117" i="3"/>
  <c r="AG1117" i="3"/>
  <c r="AF1117" i="3"/>
  <c r="AE1117" i="3"/>
  <c r="AD1117" i="3"/>
  <c r="AC1117" i="3"/>
  <c r="AB1117" i="3"/>
  <c r="AA1117" i="3"/>
  <c r="Q1117" i="3"/>
  <c r="P1117" i="3"/>
  <c r="O1117" i="3"/>
  <c r="N1117" i="3"/>
  <c r="AI1116" i="3"/>
  <c r="AH1116" i="3"/>
  <c r="AG1116" i="3"/>
  <c r="AF1116" i="3"/>
  <c r="AE1116" i="3"/>
  <c r="AD1116" i="3"/>
  <c r="AC1116" i="3"/>
  <c r="AB1116" i="3"/>
  <c r="AA1116" i="3"/>
  <c r="Q1116" i="3"/>
  <c r="P1116" i="3"/>
  <c r="O1116" i="3"/>
  <c r="N1116" i="3"/>
  <c r="AI1115" i="3"/>
  <c r="AH1115" i="3"/>
  <c r="AG1115" i="3"/>
  <c r="AF1115" i="3"/>
  <c r="AE1115" i="3"/>
  <c r="AD1115" i="3"/>
  <c r="AC1115" i="3"/>
  <c r="AB1115" i="3"/>
  <c r="AA1115" i="3"/>
  <c r="Q1115" i="3"/>
  <c r="P1115" i="3"/>
  <c r="O1115" i="3"/>
  <c r="N1115" i="3"/>
  <c r="AI1114" i="3"/>
  <c r="AH1114" i="3"/>
  <c r="AG1114" i="3"/>
  <c r="AF1114" i="3"/>
  <c r="AE1114" i="3"/>
  <c r="AD1114" i="3"/>
  <c r="AC1114" i="3"/>
  <c r="AB1114" i="3"/>
  <c r="AA1114" i="3"/>
  <c r="Q1114" i="3"/>
  <c r="P1114" i="3"/>
  <c r="O1114" i="3"/>
  <c r="N1114" i="3"/>
  <c r="AI1113" i="3"/>
  <c r="AH1113" i="3"/>
  <c r="AG1113" i="3"/>
  <c r="AF1113" i="3"/>
  <c r="AE1113" i="3"/>
  <c r="AD1113" i="3"/>
  <c r="AC1113" i="3"/>
  <c r="AB1113" i="3"/>
  <c r="AA1113" i="3"/>
  <c r="Q1113" i="3"/>
  <c r="P1113" i="3"/>
  <c r="O1113" i="3"/>
  <c r="N1113" i="3"/>
  <c r="AI1112" i="3"/>
  <c r="AH1112" i="3"/>
  <c r="AG1112" i="3"/>
  <c r="AF1112" i="3"/>
  <c r="AE1112" i="3"/>
  <c r="AD1112" i="3"/>
  <c r="AC1112" i="3"/>
  <c r="AB1112" i="3"/>
  <c r="AA1112" i="3"/>
  <c r="Q1112" i="3"/>
  <c r="P1112" i="3"/>
  <c r="O1112" i="3"/>
  <c r="N1112" i="3"/>
  <c r="AI1111" i="3"/>
  <c r="AH1111" i="3"/>
  <c r="AG1111" i="3"/>
  <c r="AF1111" i="3"/>
  <c r="AE1111" i="3"/>
  <c r="AD1111" i="3"/>
  <c r="AC1111" i="3"/>
  <c r="AB1111" i="3"/>
  <c r="AA1111" i="3"/>
  <c r="Q1111" i="3"/>
  <c r="P1111" i="3"/>
  <c r="O1111" i="3"/>
  <c r="N1111" i="3"/>
  <c r="AI1110" i="3"/>
  <c r="AH1110" i="3"/>
  <c r="AG1110" i="3"/>
  <c r="AF1110" i="3"/>
  <c r="AE1110" i="3"/>
  <c r="AD1110" i="3"/>
  <c r="AC1110" i="3"/>
  <c r="AB1110" i="3"/>
  <c r="AA1110" i="3"/>
  <c r="Q1110" i="3"/>
  <c r="P1110" i="3"/>
  <c r="O1110" i="3"/>
  <c r="N1110" i="3"/>
  <c r="AI1109" i="3"/>
  <c r="AH1109" i="3"/>
  <c r="AG1109" i="3"/>
  <c r="AF1109" i="3"/>
  <c r="AE1109" i="3"/>
  <c r="AD1109" i="3"/>
  <c r="AC1109" i="3"/>
  <c r="AB1109" i="3"/>
  <c r="AA1109" i="3"/>
  <c r="Q1109" i="3"/>
  <c r="P1109" i="3"/>
  <c r="O1109" i="3"/>
  <c r="N1109" i="3"/>
  <c r="AI1108" i="3"/>
  <c r="AH1108" i="3"/>
  <c r="AG1108" i="3"/>
  <c r="AF1108" i="3"/>
  <c r="AE1108" i="3"/>
  <c r="AD1108" i="3"/>
  <c r="AC1108" i="3"/>
  <c r="AB1108" i="3"/>
  <c r="AA1108" i="3"/>
  <c r="Q1108" i="3"/>
  <c r="P1108" i="3"/>
  <c r="O1108" i="3"/>
  <c r="N1108" i="3"/>
  <c r="AI1107" i="3"/>
  <c r="AH1107" i="3"/>
  <c r="AG1107" i="3"/>
  <c r="AF1107" i="3"/>
  <c r="AE1107" i="3"/>
  <c r="AD1107" i="3"/>
  <c r="AC1107" i="3"/>
  <c r="AB1107" i="3"/>
  <c r="AA1107" i="3"/>
  <c r="Q1107" i="3"/>
  <c r="P1107" i="3"/>
  <c r="O1107" i="3"/>
  <c r="N1107" i="3"/>
  <c r="AI1106" i="3"/>
  <c r="AH1106" i="3"/>
  <c r="AG1106" i="3"/>
  <c r="AF1106" i="3"/>
  <c r="AE1106" i="3"/>
  <c r="AD1106" i="3"/>
  <c r="AC1106" i="3"/>
  <c r="AB1106" i="3"/>
  <c r="AA1106" i="3"/>
  <c r="Q1106" i="3"/>
  <c r="P1106" i="3"/>
  <c r="O1106" i="3"/>
  <c r="N1106" i="3"/>
  <c r="AI1105" i="3"/>
  <c r="AH1105" i="3"/>
  <c r="AG1105" i="3"/>
  <c r="AF1105" i="3"/>
  <c r="AE1105" i="3"/>
  <c r="AD1105" i="3"/>
  <c r="AC1105" i="3"/>
  <c r="AB1105" i="3"/>
  <c r="AA1105" i="3"/>
  <c r="Q1105" i="3"/>
  <c r="P1105" i="3"/>
  <c r="O1105" i="3"/>
  <c r="N1105" i="3"/>
  <c r="AI1104" i="3"/>
  <c r="AH1104" i="3"/>
  <c r="AG1104" i="3"/>
  <c r="AF1104" i="3"/>
  <c r="AE1104" i="3"/>
  <c r="AD1104" i="3"/>
  <c r="AC1104" i="3"/>
  <c r="AB1104" i="3"/>
  <c r="AA1104" i="3"/>
  <c r="Q1104" i="3"/>
  <c r="P1104" i="3"/>
  <c r="O1104" i="3"/>
  <c r="N1104" i="3"/>
  <c r="AI1103" i="3"/>
  <c r="AH1103" i="3"/>
  <c r="AG1103" i="3"/>
  <c r="AF1103" i="3"/>
  <c r="AE1103" i="3"/>
  <c r="AD1103" i="3"/>
  <c r="AC1103" i="3"/>
  <c r="AB1103" i="3"/>
  <c r="AA1103" i="3"/>
  <c r="Q1103" i="3"/>
  <c r="P1103" i="3"/>
  <c r="O1103" i="3"/>
  <c r="N1103" i="3"/>
  <c r="AI1102" i="3"/>
  <c r="AH1102" i="3"/>
  <c r="AG1102" i="3"/>
  <c r="AF1102" i="3"/>
  <c r="AE1102" i="3"/>
  <c r="AD1102" i="3"/>
  <c r="AC1102" i="3"/>
  <c r="AB1102" i="3"/>
  <c r="AA1102" i="3"/>
  <c r="Q1102" i="3"/>
  <c r="P1102" i="3"/>
  <c r="O1102" i="3"/>
  <c r="N1102" i="3"/>
  <c r="AI1101" i="3"/>
  <c r="AH1101" i="3"/>
  <c r="AG1101" i="3"/>
  <c r="AF1101" i="3"/>
  <c r="AE1101" i="3"/>
  <c r="AD1101" i="3"/>
  <c r="AC1101" i="3"/>
  <c r="AB1101" i="3"/>
  <c r="AA1101" i="3"/>
  <c r="Q1101" i="3"/>
  <c r="P1101" i="3"/>
  <c r="O1101" i="3"/>
  <c r="N1101" i="3"/>
  <c r="AI1100" i="3"/>
  <c r="AH1100" i="3"/>
  <c r="AG1100" i="3"/>
  <c r="AF1100" i="3"/>
  <c r="AE1100" i="3"/>
  <c r="AD1100" i="3"/>
  <c r="AC1100" i="3"/>
  <c r="AB1100" i="3"/>
  <c r="AA1100" i="3"/>
  <c r="Q1100" i="3"/>
  <c r="P1100" i="3"/>
  <c r="O1100" i="3"/>
  <c r="N1100" i="3"/>
  <c r="AI1099" i="3"/>
  <c r="AH1099" i="3"/>
  <c r="AG1099" i="3"/>
  <c r="AF1099" i="3"/>
  <c r="AE1099" i="3"/>
  <c r="AD1099" i="3"/>
  <c r="AC1099" i="3"/>
  <c r="AB1099" i="3"/>
  <c r="AA1099" i="3"/>
  <c r="Q1099" i="3"/>
  <c r="P1099" i="3"/>
  <c r="O1099" i="3"/>
  <c r="N1099" i="3"/>
  <c r="AI1098" i="3"/>
  <c r="AH1098" i="3"/>
  <c r="AG1098" i="3"/>
  <c r="AF1098" i="3"/>
  <c r="AE1098" i="3"/>
  <c r="AD1098" i="3"/>
  <c r="AC1098" i="3"/>
  <c r="AB1098" i="3"/>
  <c r="AA1098" i="3"/>
  <c r="Q1098" i="3"/>
  <c r="P1098" i="3"/>
  <c r="O1098" i="3"/>
  <c r="N1098" i="3"/>
  <c r="AI1097" i="3"/>
  <c r="AH1097" i="3"/>
  <c r="AG1097" i="3"/>
  <c r="AF1097" i="3"/>
  <c r="AE1097" i="3"/>
  <c r="AD1097" i="3"/>
  <c r="AC1097" i="3"/>
  <c r="AB1097" i="3"/>
  <c r="AA1097" i="3"/>
  <c r="Q1097" i="3"/>
  <c r="P1097" i="3"/>
  <c r="O1097" i="3"/>
  <c r="N1097" i="3"/>
  <c r="AI1096" i="3"/>
  <c r="AH1096" i="3"/>
  <c r="AG1096" i="3"/>
  <c r="AF1096" i="3"/>
  <c r="AE1096" i="3"/>
  <c r="AD1096" i="3"/>
  <c r="AC1096" i="3"/>
  <c r="AB1096" i="3"/>
  <c r="AA1096" i="3"/>
  <c r="Q1096" i="3"/>
  <c r="P1096" i="3"/>
  <c r="O1096" i="3"/>
  <c r="N1096" i="3"/>
  <c r="AI1095" i="3"/>
  <c r="AH1095" i="3"/>
  <c r="AG1095" i="3"/>
  <c r="AF1095" i="3"/>
  <c r="AE1095" i="3"/>
  <c r="AD1095" i="3"/>
  <c r="AC1095" i="3"/>
  <c r="AB1095" i="3"/>
  <c r="AA1095" i="3"/>
  <c r="Q1095" i="3"/>
  <c r="P1095" i="3"/>
  <c r="O1095" i="3"/>
  <c r="N1095" i="3"/>
  <c r="AI1094" i="3"/>
  <c r="AH1094" i="3"/>
  <c r="AG1094" i="3"/>
  <c r="AF1094" i="3"/>
  <c r="AE1094" i="3"/>
  <c r="AD1094" i="3"/>
  <c r="AC1094" i="3"/>
  <c r="AB1094" i="3"/>
  <c r="AA1094" i="3"/>
  <c r="Q1094" i="3"/>
  <c r="P1094" i="3"/>
  <c r="O1094" i="3"/>
  <c r="N1094" i="3"/>
  <c r="AI1093" i="3"/>
  <c r="AH1093" i="3"/>
  <c r="AG1093" i="3"/>
  <c r="AF1093" i="3"/>
  <c r="AE1093" i="3"/>
  <c r="AD1093" i="3"/>
  <c r="AC1093" i="3"/>
  <c r="AB1093" i="3"/>
  <c r="AA1093" i="3"/>
  <c r="Q1093" i="3"/>
  <c r="P1093" i="3"/>
  <c r="O1093" i="3"/>
  <c r="N1093" i="3"/>
  <c r="AI1092" i="3"/>
  <c r="AH1092" i="3"/>
  <c r="AG1092" i="3"/>
  <c r="AF1092" i="3"/>
  <c r="AE1092" i="3"/>
  <c r="AD1092" i="3"/>
  <c r="AC1092" i="3"/>
  <c r="AB1092" i="3"/>
  <c r="AA1092" i="3"/>
  <c r="Q1092" i="3"/>
  <c r="P1092" i="3"/>
  <c r="O1092" i="3"/>
  <c r="N1092" i="3"/>
  <c r="AI1091" i="3"/>
  <c r="AH1091" i="3"/>
  <c r="AG1091" i="3"/>
  <c r="AF1091" i="3"/>
  <c r="AE1091" i="3"/>
  <c r="AD1091" i="3"/>
  <c r="AC1091" i="3"/>
  <c r="AB1091" i="3"/>
  <c r="AA1091" i="3"/>
  <c r="Q1091" i="3"/>
  <c r="P1091" i="3"/>
  <c r="O1091" i="3"/>
  <c r="N1091" i="3"/>
  <c r="AI1090" i="3"/>
  <c r="AH1090" i="3"/>
  <c r="AG1090" i="3"/>
  <c r="AF1090" i="3"/>
  <c r="AE1090" i="3"/>
  <c r="AD1090" i="3"/>
  <c r="AC1090" i="3"/>
  <c r="AB1090" i="3"/>
  <c r="AA1090" i="3"/>
  <c r="Q1090" i="3"/>
  <c r="P1090" i="3"/>
  <c r="O1090" i="3"/>
  <c r="N1090" i="3"/>
  <c r="AI1089" i="3"/>
  <c r="AH1089" i="3"/>
  <c r="AG1089" i="3"/>
  <c r="AF1089" i="3"/>
  <c r="AE1089" i="3"/>
  <c r="AD1089" i="3"/>
  <c r="AC1089" i="3"/>
  <c r="AB1089" i="3"/>
  <c r="AA1089" i="3"/>
  <c r="Q1089" i="3"/>
  <c r="P1089" i="3"/>
  <c r="O1089" i="3"/>
  <c r="N1089" i="3"/>
  <c r="AI1088" i="3"/>
  <c r="AH1088" i="3"/>
  <c r="AG1088" i="3"/>
  <c r="AF1088" i="3"/>
  <c r="AE1088" i="3"/>
  <c r="AD1088" i="3"/>
  <c r="AC1088" i="3"/>
  <c r="AB1088" i="3"/>
  <c r="AA1088" i="3"/>
  <c r="Q1088" i="3"/>
  <c r="P1088" i="3"/>
  <c r="O1088" i="3"/>
  <c r="N1088" i="3"/>
  <c r="AI1087" i="3"/>
  <c r="AH1087" i="3"/>
  <c r="AG1087" i="3"/>
  <c r="AF1087" i="3"/>
  <c r="AE1087" i="3"/>
  <c r="AD1087" i="3"/>
  <c r="AC1087" i="3"/>
  <c r="AB1087" i="3"/>
  <c r="AA1087" i="3"/>
  <c r="Q1087" i="3"/>
  <c r="P1087" i="3"/>
  <c r="O1087" i="3"/>
  <c r="N1087" i="3"/>
  <c r="AI1086" i="3"/>
  <c r="AH1086" i="3"/>
  <c r="AG1086" i="3"/>
  <c r="AF1086" i="3"/>
  <c r="AE1086" i="3"/>
  <c r="AD1086" i="3"/>
  <c r="AC1086" i="3"/>
  <c r="AB1086" i="3"/>
  <c r="AA1086" i="3"/>
  <c r="Q1086" i="3"/>
  <c r="P1086" i="3"/>
  <c r="O1086" i="3"/>
  <c r="N1086" i="3"/>
  <c r="AI1085" i="3"/>
  <c r="AH1085" i="3"/>
  <c r="AG1085" i="3"/>
  <c r="AF1085" i="3"/>
  <c r="AE1085" i="3"/>
  <c r="AD1085" i="3"/>
  <c r="AC1085" i="3"/>
  <c r="AB1085" i="3"/>
  <c r="AA1085" i="3"/>
  <c r="Q1085" i="3"/>
  <c r="P1085" i="3"/>
  <c r="O1085" i="3"/>
  <c r="N1085" i="3"/>
  <c r="AI1084" i="3"/>
  <c r="AH1084" i="3"/>
  <c r="AG1084" i="3"/>
  <c r="AF1084" i="3"/>
  <c r="AE1084" i="3"/>
  <c r="AD1084" i="3"/>
  <c r="AC1084" i="3"/>
  <c r="AB1084" i="3"/>
  <c r="AA1084" i="3"/>
  <c r="Q1084" i="3"/>
  <c r="P1084" i="3"/>
  <c r="O1084" i="3"/>
  <c r="N1084" i="3"/>
  <c r="AI1083" i="3"/>
  <c r="AH1083" i="3"/>
  <c r="AG1083" i="3"/>
  <c r="AF1083" i="3"/>
  <c r="AE1083" i="3"/>
  <c r="AD1083" i="3"/>
  <c r="AC1083" i="3"/>
  <c r="AB1083" i="3"/>
  <c r="AA1083" i="3"/>
  <c r="Q1083" i="3"/>
  <c r="P1083" i="3"/>
  <c r="O1083" i="3"/>
  <c r="N1083" i="3"/>
  <c r="AI1082" i="3"/>
  <c r="AH1082" i="3"/>
  <c r="AG1082" i="3"/>
  <c r="AF1082" i="3"/>
  <c r="AE1082" i="3"/>
  <c r="AD1082" i="3"/>
  <c r="AC1082" i="3"/>
  <c r="AB1082" i="3"/>
  <c r="AA1082" i="3"/>
  <c r="Q1082" i="3"/>
  <c r="P1082" i="3"/>
  <c r="O1082" i="3"/>
  <c r="N1082" i="3"/>
  <c r="AI1081" i="3"/>
  <c r="AH1081" i="3"/>
  <c r="AG1081" i="3"/>
  <c r="AF1081" i="3"/>
  <c r="AE1081" i="3"/>
  <c r="AD1081" i="3"/>
  <c r="AC1081" i="3"/>
  <c r="AB1081" i="3"/>
  <c r="AA1081" i="3"/>
  <c r="Q1081" i="3"/>
  <c r="P1081" i="3"/>
  <c r="O1081" i="3"/>
  <c r="N1081" i="3"/>
  <c r="AI1080" i="3"/>
  <c r="AH1080" i="3"/>
  <c r="AG1080" i="3"/>
  <c r="AF1080" i="3"/>
  <c r="AE1080" i="3"/>
  <c r="AD1080" i="3"/>
  <c r="AC1080" i="3"/>
  <c r="AB1080" i="3"/>
  <c r="AA1080" i="3"/>
  <c r="Q1080" i="3"/>
  <c r="P1080" i="3"/>
  <c r="O1080" i="3"/>
  <c r="N1080" i="3"/>
  <c r="AI1079" i="3"/>
  <c r="AH1079" i="3"/>
  <c r="AG1079" i="3"/>
  <c r="AF1079" i="3"/>
  <c r="AE1079" i="3"/>
  <c r="AD1079" i="3"/>
  <c r="AC1079" i="3"/>
  <c r="AB1079" i="3"/>
  <c r="AA1079" i="3"/>
  <c r="Q1079" i="3"/>
  <c r="P1079" i="3"/>
  <c r="O1079" i="3"/>
  <c r="N1079" i="3"/>
  <c r="AI1078" i="3"/>
  <c r="AH1078" i="3"/>
  <c r="AG1078" i="3"/>
  <c r="AF1078" i="3"/>
  <c r="AE1078" i="3"/>
  <c r="AD1078" i="3"/>
  <c r="AC1078" i="3"/>
  <c r="AB1078" i="3"/>
  <c r="AA1078" i="3"/>
  <c r="Q1078" i="3"/>
  <c r="P1078" i="3"/>
  <c r="O1078" i="3"/>
  <c r="N1078" i="3"/>
  <c r="AI1077" i="3"/>
  <c r="AH1077" i="3"/>
  <c r="AG1077" i="3"/>
  <c r="AF1077" i="3"/>
  <c r="AE1077" i="3"/>
  <c r="AD1077" i="3"/>
  <c r="AC1077" i="3"/>
  <c r="AB1077" i="3"/>
  <c r="AA1077" i="3"/>
  <c r="Q1077" i="3"/>
  <c r="P1077" i="3"/>
  <c r="O1077" i="3"/>
  <c r="N1077" i="3"/>
  <c r="AI1076" i="3"/>
  <c r="AH1076" i="3"/>
  <c r="AG1076" i="3"/>
  <c r="AF1076" i="3"/>
  <c r="AE1076" i="3"/>
  <c r="AD1076" i="3"/>
  <c r="AC1076" i="3"/>
  <c r="AB1076" i="3"/>
  <c r="AA1076" i="3"/>
  <c r="Q1076" i="3"/>
  <c r="P1076" i="3"/>
  <c r="O1076" i="3"/>
  <c r="N1076" i="3"/>
  <c r="AI1075" i="3"/>
  <c r="AH1075" i="3"/>
  <c r="AG1075" i="3"/>
  <c r="AF1075" i="3"/>
  <c r="AE1075" i="3"/>
  <c r="AD1075" i="3"/>
  <c r="AC1075" i="3"/>
  <c r="AB1075" i="3"/>
  <c r="AA1075" i="3"/>
  <c r="Q1075" i="3"/>
  <c r="P1075" i="3"/>
  <c r="O1075" i="3"/>
  <c r="N1075" i="3"/>
  <c r="AI1074" i="3"/>
  <c r="AH1074" i="3"/>
  <c r="AG1074" i="3"/>
  <c r="AF1074" i="3"/>
  <c r="AE1074" i="3"/>
  <c r="AD1074" i="3"/>
  <c r="AC1074" i="3"/>
  <c r="AB1074" i="3"/>
  <c r="AA1074" i="3"/>
  <c r="Q1074" i="3"/>
  <c r="P1074" i="3"/>
  <c r="O1074" i="3"/>
  <c r="N1074" i="3"/>
  <c r="AI1073" i="3"/>
  <c r="AH1073" i="3"/>
  <c r="AG1073" i="3"/>
  <c r="AF1073" i="3"/>
  <c r="AE1073" i="3"/>
  <c r="AD1073" i="3"/>
  <c r="AC1073" i="3"/>
  <c r="AB1073" i="3"/>
  <c r="AA1073" i="3"/>
  <c r="Q1073" i="3"/>
  <c r="P1073" i="3"/>
  <c r="O1073" i="3"/>
  <c r="N1073" i="3"/>
  <c r="AI1072" i="3"/>
  <c r="AH1072" i="3"/>
  <c r="AG1072" i="3"/>
  <c r="AF1072" i="3"/>
  <c r="AE1072" i="3"/>
  <c r="AD1072" i="3"/>
  <c r="AC1072" i="3"/>
  <c r="AB1072" i="3"/>
  <c r="AA1072" i="3"/>
  <c r="Q1072" i="3"/>
  <c r="P1072" i="3"/>
  <c r="O1072" i="3"/>
  <c r="N1072" i="3"/>
  <c r="AI1071" i="3"/>
  <c r="AH1071" i="3"/>
  <c r="AG1071" i="3"/>
  <c r="AF1071" i="3"/>
  <c r="AE1071" i="3"/>
  <c r="AD1071" i="3"/>
  <c r="AC1071" i="3"/>
  <c r="AB1071" i="3"/>
  <c r="AA1071" i="3"/>
  <c r="Q1071" i="3"/>
  <c r="P1071" i="3"/>
  <c r="O1071" i="3"/>
  <c r="N1071" i="3"/>
  <c r="AI1070" i="3"/>
  <c r="AH1070" i="3"/>
  <c r="AG1070" i="3"/>
  <c r="AF1070" i="3"/>
  <c r="AE1070" i="3"/>
  <c r="AD1070" i="3"/>
  <c r="AC1070" i="3"/>
  <c r="AB1070" i="3"/>
  <c r="AA1070" i="3"/>
  <c r="Q1070" i="3"/>
  <c r="P1070" i="3"/>
  <c r="O1070" i="3"/>
  <c r="N1070" i="3"/>
  <c r="AI1069" i="3"/>
  <c r="AH1069" i="3"/>
  <c r="AG1069" i="3"/>
  <c r="AF1069" i="3"/>
  <c r="AE1069" i="3"/>
  <c r="AD1069" i="3"/>
  <c r="AC1069" i="3"/>
  <c r="AB1069" i="3"/>
  <c r="AA1069" i="3"/>
  <c r="Q1069" i="3"/>
  <c r="P1069" i="3"/>
  <c r="O1069" i="3"/>
  <c r="N1069" i="3"/>
  <c r="AI1068" i="3"/>
  <c r="AH1068" i="3"/>
  <c r="AG1068" i="3"/>
  <c r="AF1068" i="3"/>
  <c r="AE1068" i="3"/>
  <c r="AD1068" i="3"/>
  <c r="AC1068" i="3"/>
  <c r="AB1068" i="3"/>
  <c r="AA1068" i="3"/>
  <c r="Q1068" i="3"/>
  <c r="P1068" i="3"/>
  <c r="O1068" i="3"/>
  <c r="N1068" i="3"/>
  <c r="AI1067" i="3"/>
  <c r="AH1067" i="3"/>
  <c r="AG1067" i="3"/>
  <c r="AF1067" i="3"/>
  <c r="AE1067" i="3"/>
  <c r="AD1067" i="3"/>
  <c r="AC1067" i="3"/>
  <c r="AB1067" i="3"/>
  <c r="AA1067" i="3"/>
  <c r="Q1067" i="3"/>
  <c r="P1067" i="3"/>
  <c r="O1067" i="3"/>
  <c r="N1067" i="3"/>
  <c r="AI1066" i="3"/>
  <c r="AH1066" i="3"/>
  <c r="AG1066" i="3"/>
  <c r="AF1066" i="3"/>
  <c r="AE1066" i="3"/>
  <c r="AD1066" i="3"/>
  <c r="AC1066" i="3"/>
  <c r="AB1066" i="3"/>
  <c r="AA1066" i="3"/>
  <c r="Q1066" i="3"/>
  <c r="P1066" i="3"/>
  <c r="O1066" i="3"/>
  <c r="N1066" i="3"/>
  <c r="AI1065" i="3"/>
  <c r="AH1065" i="3"/>
  <c r="AG1065" i="3"/>
  <c r="AF1065" i="3"/>
  <c r="AE1065" i="3"/>
  <c r="AD1065" i="3"/>
  <c r="AC1065" i="3"/>
  <c r="AB1065" i="3"/>
  <c r="AA1065" i="3"/>
  <c r="Q1065" i="3"/>
  <c r="P1065" i="3"/>
  <c r="O1065" i="3"/>
  <c r="N1065" i="3"/>
  <c r="AI1064" i="3"/>
  <c r="AH1064" i="3"/>
  <c r="AG1064" i="3"/>
  <c r="AF1064" i="3"/>
  <c r="AE1064" i="3"/>
  <c r="AD1064" i="3"/>
  <c r="AC1064" i="3"/>
  <c r="AB1064" i="3"/>
  <c r="AA1064" i="3"/>
  <c r="Q1064" i="3"/>
  <c r="P1064" i="3"/>
  <c r="O1064" i="3"/>
  <c r="N1064" i="3"/>
  <c r="AI1063" i="3"/>
  <c r="AH1063" i="3"/>
  <c r="AG1063" i="3"/>
  <c r="AF1063" i="3"/>
  <c r="AE1063" i="3"/>
  <c r="AD1063" i="3"/>
  <c r="AC1063" i="3"/>
  <c r="AB1063" i="3"/>
  <c r="AA1063" i="3"/>
  <c r="Q1063" i="3"/>
  <c r="P1063" i="3"/>
  <c r="O1063" i="3"/>
  <c r="N1063" i="3"/>
  <c r="AI1062" i="3"/>
  <c r="AH1062" i="3"/>
  <c r="AG1062" i="3"/>
  <c r="AF1062" i="3"/>
  <c r="AE1062" i="3"/>
  <c r="AD1062" i="3"/>
  <c r="AC1062" i="3"/>
  <c r="AB1062" i="3"/>
  <c r="AA1062" i="3"/>
  <c r="Q1062" i="3"/>
  <c r="P1062" i="3"/>
  <c r="O1062" i="3"/>
  <c r="N1062" i="3"/>
  <c r="AI1061" i="3"/>
  <c r="AH1061" i="3"/>
  <c r="AG1061" i="3"/>
  <c r="AF1061" i="3"/>
  <c r="AE1061" i="3"/>
  <c r="AD1061" i="3"/>
  <c r="AC1061" i="3"/>
  <c r="AB1061" i="3"/>
  <c r="AA1061" i="3"/>
  <c r="Q1061" i="3"/>
  <c r="P1061" i="3"/>
  <c r="O1061" i="3"/>
  <c r="N1061" i="3"/>
  <c r="AI1060" i="3"/>
  <c r="AH1060" i="3"/>
  <c r="AG1060" i="3"/>
  <c r="AF1060" i="3"/>
  <c r="AE1060" i="3"/>
  <c r="AD1060" i="3"/>
  <c r="AC1060" i="3"/>
  <c r="AB1060" i="3"/>
  <c r="AA1060" i="3"/>
  <c r="Q1060" i="3"/>
  <c r="P1060" i="3"/>
  <c r="O1060" i="3"/>
  <c r="N1060" i="3"/>
  <c r="AI1059" i="3"/>
  <c r="AH1059" i="3"/>
  <c r="AG1059" i="3"/>
  <c r="AF1059" i="3"/>
  <c r="AE1059" i="3"/>
  <c r="AD1059" i="3"/>
  <c r="AC1059" i="3"/>
  <c r="AB1059" i="3"/>
  <c r="AA1059" i="3"/>
  <c r="Q1059" i="3"/>
  <c r="P1059" i="3"/>
  <c r="O1059" i="3"/>
  <c r="N1059" i="3"/>
  <c r="AI1058" i="3"/>
  <c r="AH1058" i="3"/>
  <c r="AG1058" i="3"/>
  <c r="AF1058" i="3"/>
  <c r="AE1058" i="3"/>
  <c r="AD1058" i="3"/>
  <c r="AC1058" i="3"/>
  <c r="AB1058" i="3"/>
  <c r="AA1058" i="3"/>
  <c r="Q1058" i="3"/>
  <c r="P1058" i="3"/>
  <c r="O1058" i="3"/>
  <c r="N1058" i="3"/>
  <c r="AI1057" i="3"/>
  <c r="AH1057" i="3"/>
  <c r="AG1057" i="3"/>
  <c r="AF1057" i="3"/>
  <c r="AE1057" i="3"/>
  <c r="AD1057" i="3"/>
  <c r="AC1057" i="3"/>
  <c r="AB1057" i="3"/>
  <c r="AA1057" i="3"/>
  <c r="Q1057" i="3"/>
  <c r="P1057" i="3"/>
  <c r="O1057" i="3"/>
  <c r="N1057" i="3"/>
  <c r="AI1056" i="3"/>
  <c r="AH1056" i="3"/>
  <c r="AG1056" i="3"/>
  <c r="AF1056" i="3"/>
  <c r="AE1056" i="3"/>
  <c r="AD1056" i="3"/>
  <c r="AC1056" i="3"/>
  <c r="AB1056" i="3"/>
  <c r="AA1056" i="3"/>
  <c r="Q1056" i="3"/>
  <c r="P1056" i="3"/>
  <c r="O1056" i="3"/>
  <c r="N1056" i="3"/>
  <c r="AI1055" i="3"/>
  <c r="AH1055" i="3"/>
  <c r="AG1055" i="3"/>
  <c r="AF1055" i="3"/>
  <c r="AE1055" i="3"/>
  <c r="AD1055" i="3"/>
  <c r="AC1055" i="3"/>
  <c r="AB1055" i="3"/>
  <c r="AA1055" i="3"/>
  <c r="Q1055" i="3"/>
  <c r="P1055" i="3"/>
  <c r="O1055" i="3"/>
  <c r="N1055" i="3"/>
  <c r="AI1054" i="3"/>
  <c r="AH1054" i="3"/>
  <c r="AG1054" i="3"/>
  <c r="AF1054" i="3"/>
  <c r="AE1054" i="3"/>
  <c r="AD1054" i="3"/>
  <c r="AC1054" i="3"/>
  <c r="AB1054" i="3"/>
  <c r="AA1054" i="3"/>
  <c r="Q1054" i="3"/>
  <c r="P1054" i="3"/>
  <c r="O1054" i="3"/>
  <c r="N1054" i="3"/>
  <c r="AI1053" i="3"/>
  <c r="AH1053" i="3"/>
  <c r="AG1053" i="3"/>
  <c r="AF1053" i="3"/>
  <c r="AE1053" i="3"/>
  <c r="AD1053" i="3"/>
  <c r="AC1053" i="3"/>
  <c r="AB1053" i="3"/>
  <c r="AA1053" i="3"/>
  <c r="Q1053" i="3"/>
  <c r="P1053" i="3"/>
  <c r="O1053" i="3"/>
  <c r="N1053" i="3"/>
  <c r="AI1052" i="3"/>
  <c r="AH1052" i="3"/>
  <c r="AG1052" i="3"/>
  <c r="AF1052" i="3"/>
  <c r="AE1052" i="3"/>
  <c r="AD1052" i="3"/>
  <c r="AC1052" i="3"/>
  <c r="AB1052" i="3"/>
  <c r="AA1052" i="3"/>
  <c r="Q1052" i="3"/>
  <c r="P1052" i="3"/>
  <c r="O1052" i="3"/>
  <c r="N1052" i="3"/>
  <c r="AI1051" i="3"/>
  <c r="AH1051" i="3"/>
  <c r="AG1051" i="3"/>
  <c r="AF1051" i="3"/>
  <c r="AE1051" i="3"/>
  <c r="AD1051" i="3"/>
  <c r="AC1051" i="3"/>
  <c r="AB1051" i="3"/>
  <c r="AA1051" i="3"/>
  <c r="Q1051" i="3"/>
  <c r="P1051" i="3"/>
  <c r="O1051" i="3"/>
  <c r="N1051" i="3"/>
  <c r="AI1050" i="3"/>
  <c r="AH1050" i="3"/>
  <c r="AG1050" i="3"/>
  <c r="AF1050" i="3"/>
  <c r="AE1050" i="3"/>
  <c r="AD1050" i="3"/>
  <c r="AC1050" i="3"/>
  <c r="AB1050" i="3"/>
  <c r="AA1050" i="3"/>
  <c r="Q1050" i="3"/>
  <c r="P1050" i="3"/>
  <c r="O1050" i="3"/>
  <c r="N1050" i="3"/>
  <c r="AI1049" i="3"/>
  <c r="AH1049" i="3"/>
  <c r="AG1049" i="3"/>
  <c r="AF1049" i="3"/>
  <c r="AE1049" i="3"/>
  <c r="AD1049" i="3"/>
  <c r="AC1049" i="3"/>
  <c r="AB1049" i="3"/>
  <c r="AA1049" i="3"/>
  <c r="Q1049" i="3"/>
  <c r="P1049" i="3"/>
  <c r="O1049" i="3"/>
  <c r="N1049" i="3"/>
  <c r="AI1048" i="3"/>
  <c r="AH1048" i="3"/>
  <c r="AG1048" i="3"/>
  <c r="AF1048" i="3"/>
  <c r="AE1048" i="3"/>
  <c r="AD1048" i="3"/>
  <c r="AC1048" i="3"/>
  <c r="AB1048" i="3"/>
  <c r="AA1048" i="3"/>
  <c r="Q1048" i="3"/>
  <c r="P1048" i="3"/>
  <c r="O1048" i="3"/>
  <c r="N1048" i="3"/>
  <c r="AI1047" i="3"/>
  <c r="AH1047" i="3"/>
  <c r="AG1047" i="3"/>
  <c r="AF1047" i="3"/>
  <c r="AE1047" i="3"/>
  <c r="AD1047" i="3"/>
  <c r="AC1047" i="3"/>
  <c r="AB1047" i="3"/>
  <c r="AA1047" i="3"/>
  <c r="Q1047" i="3"/>
  <c r="P1047" i="3"/>
  <c r="O1047" i="3"/>
  <c r="N1047" i="3"/>
  <c r="AI1046" i="3"/>
  <c r="AH1046" i="3"/>
  <c r="AG1046" i="3"/>
  <c r="AF1046" i="3"/>
  <c r="AE1046" i="3"/>
  <c r="AD1046" i="3"/>
  <c r="AC1046" i="3"/>
  <c r="AB1046" i="3"/>
  <c r="AA1046" i="3"/>
  <c r="Q1046" i="3"/>
  <c r="P1046" i="3"/>
  <c r="O1046" i="3"/>
  <c r="N1046" i="3"/>
  <c r="AI1045" i="3"/>
  <c r="AH1045" i="3"/>
  <c r="AG1045" i="3"/>
  <c r="AF1045" i="3"/>
  <c r="AE1045" i="3"/>
  <c r="AD1045" i="3"/>
  <c r="AC1045" i="3"/>
  <c r="AB1045" i="3"/>
  <c r="AA1045" i="3"/>
  <c r="Q1045" i="3"/>
  <c r="P1045" i="3"/>
  <c r="O1045" i="3"/>
  <c r="N1045" i="3"/>
  <c r="AI1044" i="3"/>
  <c r="AH1044" i="3"/>
  <c r="AG1044" i="3"/>
  <c r="AF1044" i="3"/>
  <c r="AE1044" i="3"/>
  <c r="AD1044" i="3"/>
  <c r="AC1044" i="3"/>
  <c r="AB1044" i="3"/>
  <c r="AA1044" i="3"/>
  <c r="Q1044" i="3"/>
  <c r="P1044" i="3"/>
  <c r="O1044" i="3"/>
  <c r="N1044" i="3"/>
  <c r="AI1043" i="3"/>
  <c r="AH1043" i="3"/>
  <c r="AG1043" i="3"/>
  <c r="AF1043" i="3"/>
  <c r="AE1043" i="3"/>
  <c r="AD1043" i="3"/>
  <c r="AC1043" i="3"/>
  <c r="AB1043" i="3"/>
  <c r="AA1043" i="3"/>
  <c r="Q1043" i="3"/>
  <c r="P1043" i="3"/>
  <c r="O1043" i="3"/>
  <c r="N1043" i="3"/>
  <c r="AI1042" i="3"/>
  <c r="AH1042" i="3"/>
  <c r="AG1042" i="3"/>
  <c r="AF1042" i="3"/>
  <c r="AE1042" i="3"/>
  <c r="AD1042" i="3"/>
  <c r="AC1042" i="3"/>
  <c r="AB1042" i="3"/>
  <c r="AA1042" i="3"/>
  <c r="Q1042" i="3"/>
  <c r="P1042" i="3"/>
  <c r="O1042" i="3"/>
  <c r="N1042" i="3"/>
  <c r="AI1041" i="3"/>
  <c r="AH1041" i="3"/>
  <c r="AG1041" i="3"/>
  <c r="AF1041" i="3"/>
  <c r="AE1041" i="3"/>
  <c r="AD1041" i="3"/>
  <c r="AC1041" i="3"/>
  <c r="AB1041" i="3"/>
  <c r="AA1041" i="3"/>
  <c r="Q1041" i="3"/>
  <c r="P1041" i="3"/>
  <c r="O1041" i="3"/>
  <c r="N1041" i="3"/>
  <c r="AI1040" i="3"/>
  <c r="AH1040" i="3"/>
  <c r="AG1040" i="3"/>
  <c r="AF1040" i="3"/>
  <c r="AE1040" i="3"/>
  <c r="AD1040" i="3"/>
  <c r="AC1040" i="3"/>
  <c r="AB1040" i="3"/>
  <c r="AA1040" i="3"/>
  <c r="Q1040" i="3"/>
  <c r="P1040" i="3"/>
  <c r="O1040" i="3"/>
  <c r="N1040" i="3"/>
  <c r="AI1039" i="3"/>
  <c r="AH1039" i="3"/>
  <c r="AG1039" i="3"/>
  <c r="AF1039" i="3"/>
  <c r="AE1039" i="3"/>
  <c r="AD1039" i="3"/>
  <c r="AC1039" i="3"/>
  <c r="AB1039" i="3"/>
  <c r="AA1039" i="3"/>
  <c r="Q1039" i="3"/>
  <c r="P1039" i="3"/>
  <c r="O1039" i="3"/>
  <c r="N1039" i="3"/>
  <c r="AI1038" i="3"/>
  <c r="AH1038" i="3"/>
  <c r="AG1038" i="3"/>
  <c r="AF1038" i="3"/>
  <c r="AE1038" i="3"/>
  <c r="AD1038" i="3"/>
  <c r="AC1038" i="3"/>
  <c r="AB1038" i="3"/>
  <c r="AA1038" i="3"/>
  <c r="Q1038" i="3"/>
  <c r="P1038" i="3"/>
  <c r="O1038" i="3"/>
  <c r="N1038" i="3"/>
  <c r="AI1037" i="3"/>
  <c r="AH1037" i="3"/>
  <c r="AG1037" i="3"/>
  <c r="AF1037" i="3"/>
  <c r="AE1037" i="3"/>
  <c r="AD1037" i="3"/>
  <c r="AC1037" i="3"/>
  <c r="AB1037" i="3"/>
  <c r="AA1037" i="3"/>
  <c r="Q1037" i="3"/>
  <c r="P1037" i="3"/>
  <c r="O1037" i="3"/>
  <c r="N1037" i="3"/>
  <c r="AI1036" i="3"/>
  <c r="AH1036" i="3"/>
  <c r="AG1036" i="3"/>
  <c r="AF1036" i="3"/>
  <c r="AE1036" i="3"/>
  <c r="AD1036" i="3"/>
  <c r="AC1036" i="3"/>
  <c r="AB1036" i="3"/>
  <c r="AA1036" i="3"/>
  <c r="Q1036" i="3"/>
  <c r="P1036" i="3"/>
  <c r="O1036" i="3"/>
  <c r="N1036" i="3"/>
  <c r="AI1035" i="3"/>
  <c r="AH1035" i="3"/>
  <c r="AG1035" i="3"/>
  <c r="AF1035" i="3"/>
  <c r="AE1035" i="3"/>
  <c r="AD1035" i="3"/>
  <c r="AC1035" i="3"/>
  <c r="AB1035" i="3"/>
  <c r="AA1035" i="3"/>
  <c r="Q1035" i="3"/>
  <c r="P1035" i="3"/>
  <c r="O1035" i="3"/>
  <c r="N1035" i="3"/>
  <c r="AI1034" i="3"/>
  <c r="AH1034" i="3"/>
  <c r="AG1034" i="3"/>
  <c r="AF1034" i="3"/>
  <c r="AE1034" i="3"/>
  <c r="AD1034" i="3"/>
  <c r="AC1034" i="3"/>
  <c r="AB1034" i="3"/>
  <c r="AA1034" i="3"/>
  <c r="Q1034" i="3"/>
  <c r="P1034" i="3"/>
  <c r="O1034" i="3"/>
  <c r="N1034" i="3"/>
  <c r="AI1033" i="3"/>
  <c r="AH1033" i="3"/>
  <c r="AG1033" i="3"/>
  <c r="AF1033" i="3"/>
  <c r="AE1033" i="3"/>
  <c r="AD1033" i="3"/>
  <c r="AC1033" i="3"/>
  <c r="AB1033" i="3"/>
  <c r="AA1033" i="3"/>
  <c r="Q1033" i="3"/>
  <c r="P1033" i="3"/>
  <c r="O1033" i="3"/>
  <c r="N1033" i="3"/>
  <c r="AI1032" i="3"/>
  <c r="AH1032" i="3"/>
  <c r="AG1032" i="3"/>
  <c r="AF1032" i="3"/>
  <c r="AE1032" i="3"/>
  <c r="AD1032" i="3"/>
  <c r="AC1032" i="3"/>
  <c r="AB1032" i="3"/>
  <c r="AA1032" i="3"/>
  <c r="Q1032" i="3"/>
  <c r="P1032" i="3"/>
  <c r="O1032" i="3"/>
  <c r="N1032" i="3"/>
  <c r="AI1031" i="3"/>
  <c r="AH1031" i="3"/>
  <c r="AG1031" i="3"/>
  <c r="AF1031" i="3"/>
  <c r="AE1031" i="3"/>
  <c r="AD1031" i="3"/>
  <c r="AC1031" i="3"/>
  <c r="AB1031" i="3"/>
  <c r="AA1031" i="3"/>
  <c r="Q1031" i="3"/>
  <c r="P1031" i="3"/>
  <c r="O1031" i="3"/>
  <c r="N1031" i="3"/>
  <c r="AI1030" i="3"/>
  <c r="AH1030" i="3"/>
  <c r="AG1030" i="3"/>
  <c r="AF1030" i="3"/>
  <c r="AE1030" i="3"/>
  <c r="AD1030" i="3"/>
  <c r="AC1030" i="3"/>
  <c r="AB1030" i="3"/>
  <c r="AA1030" i="3"/>
  <c r="Q1030" i="3"/>
  <c r="P1030" i="3"/>
  <c r="O1030" i="3"/>
  <c r="N1030" i="3"/>
  <c r="AI1029" i="3"/>
  <c r="AH1029" i="3"/>
  <c r="AG1029" i="3"/>
  <c r="AF1029" i="3"/>
  <c r="AE1029" i="3"/>
  <c r="AD1029" i="3"/>
  <c r="AC1029" i="3"/>
  <c r="AB1029" i="3"/>
  <c r="AA1029" i="3"/>
  <c r="Q1029" i="3"/>
  <c r="P1029" i="3"/>
  <c r="O1029" i="3"/>
  <c r="N1029" i="3"/>
  <c r="AI1028" i="3"/>
  <c r="AH1028" i="3"/>
  <c r="AG1028" i="3"/>
  <c r="AF1028" i="3"/>
  <c r="AE1028" i="3"/>
  <c r="AD1028" i="3"/>
  <c r="AC1028" i="3"/>
  <c r="AB1028" i="3"/>
  <c r="AA1028" i="3"/>
  <c r="Q1028" i="3"/>
  <c r="P1028" i="3"/>
  <c r="O1028" i="3"/>
  <c r="N1028" i="3"/>
  <c r="AI1027" i="3"/>
  <c r="AH1027" i="3"/>
  <c r="AG1027" i="3"/>
  <c r="AF1027" i="3"/>
  <c r="AE1027" i="3"/>
  <c r="AD1027" i="3"/>
  <c r="AC1027" i="3"/>
  <c r="AB1027" i="3"/>
  <c r="AA1027" i="3"/>
  <c r="Q1027" i="3"/>
  <c r="P1027" i="3"/>
  <c r="O1027" i="3"/>
  <c r="N1027" i="3"/>
  <c r="AI1026" i="3"/>
  <c r="AH1026" i="3"/>
  <c r="AG1026" i="3"/>
  <c r="AF1026" i="3"/>
  <c r="AE1026" i="3"/>
  <c r="AD1026" i="3"/>
  <c r="AC1026" i="3"/>
  <c r="AB1026" i="3"/>
  <c r="AA1026" i="3"/>
  <c r="Q1026" i="3"/>
  <c r="P1026" i="3"/>
  <c r="O1026" i="3"/>
  <c r="N1026" i="3"/>
  <c r="AI1025" i="3"/>
  <c r="AH1025" i="3"/>
  <c r="AG1025" i="3"/>
  <c r="AF1025" i="3"/>
  <c r="AE1025" i="3"/>
  <c r="AD1025" i="3"/>
  <c r="AC1025" i="3"/>
  <c r="AB1025" i="3"/>
  <c r="AA1025" i="3"/>
  <c r="Q1025" i="3"/>
  <c r="P1025" i="3"/>
  <c r="O1025" i="3"/>
  <c r="N1025" i="3"/>
  <c r="AI1024" i="3"/>
  <c r="AH1024" i="3"/>
  <c r="AG1024" i="3"/>
  <c r="AF1024" i="3"/>
  <c r="AE1024" i="3"/>
  <c r="AD1024" i="3"/>
  <c r="AC1024" i="3"/>
  <c r="AB1024" i="3"/>
  <c r="AA1024" i="3"/>
  <c r="Q1024" i="3"/>
  <c r="P1024" i="3"/>
  <c r="O1024" i="3"/>
  <c r="N1024" i="3"/>
  <c r="AI1023" i="3"/>
  <c r="AH1023" i="3"/>
  <c r="AG1023" i="3"/>
  <c r="AF1023" i="3"/>
  <c r="AE1023" i="3"/>
  <c r="AD1023" i="3"/>
  <c r="AC1023" i="3"/>
  <c r="AB1023" i="3"/>
  <c r="AA1023" i="3"/>
  <c r="Q1023" i="3"/>
  <c r="P1023" i="3"/>
  <c r="O1023" i="3"/>
  <c r="N1023" i="3"/>
  <c r="AI1022" i="3"/>
  <c r="AH1022" i="3"/>
  <c r="AG1022" i="3"/>
  <c r="AF1022" i="3"/>
  <c r="AE1022" i="3"/>
  <c r="AD1022" i="3"/>
  <c r="AC1022" i="3"/>
  <c r="AB1022" i="3"/>
  <c r="AA1022" i="3"/>
  <c r="Q1022" i="3"/>
  <c r="P1022" i="3"/>
  <c r="O1022" i="3"/>
  <c r="N1022" i="3"/>
  <c r="AI1021" i="3"/>
  <c r="AH1021" i="3"/>
  <c r="AG1021" i="3"/>
  <c r="AF1021" i="3"/>
  <c r="AE1021" i="3"/>
  <c r="AD1021" i="3"/>
  <c r="AC1021" i="3"/>
  <c r="AB1021" i="3"/>
  <c r="AA1021" i="3"/>
  <c r="Q1021" i="3"/>
  <c r="P1021" i="3"/>
  <c r="O1021" i="3"/>
  <c r="N1021" i="3"/>
  <c r="AI1020" i="3"/>
  <c r="AH1020" i="3"/>
  <c r="AG1020" i="3"/>
  <c r="AF1020" i="3"/>
  <c r="AE1020" i="3"/>
  <c r="AD1020" i="3"/>
  <c r="AC1020" i="3"/>
  <c r="AB1020" i="3"/>
  <c r="AA1020" i="3"/>
  <c r="Q1020" i="3"/>
  <c r="P1020" i="3"/>
  <c r="O1020" i="3"/>
  <c r="N1020" i="3"/>
  <c r="AI1019" i="3"/>
  <c r="AH1019" i="3"/>
  <c r="AG1019" i="3"/>
  <c r="AF1019" i="3"/>
  <c r="AE1019" i="3"/>
  <c r="AD1019" i="3"/>
  <c r="AC1019" i="3"/>
  <c r="AB1019" i="3"/>
  <c r="AA1019" i="3"/>
  <c r="Q1019" i="3"/>
  <c r="P1019" i="3"/>
  <c r="O1019" i="3"/>
  <c r="N1019" i="3"/>
  <c r="AI1018" i="3"/>
  <c r="AH1018" i="3"/>
  <c r="AG1018" i="3"/>
  <c r="AF1018" i="3"/>
  <c r="AE1018" i="3"/>
  <c r="AD1018" i="3"/>
  <c r="AC1018" i="3"/>
  <c r="AB1018" i="3"/>
  <c r="AA1018" i="3"/>
  <c r="Q1018" i="3"/>
  <c r="P1018" i="3"/>
  <c r="O1018" i="3"/>
  <c r="N1018" i="3"/>
  <c r="AI1017" i="3"/>
  <c r="AH1017" i="3"/>
  <c r="AG1017" i="3"/>
  <c r="AF1017" i="3"/>
  <c r="AE1017" i="3"/>
  <c r="AD1017" i="3"/>
  <c r="AC1017" i="3"/>
  <c r="AB1017" i="3"/>
  <c r="AA1017" i="3"/>
  <c r="Q1017" i="3"/>
  <c r="P1017" i="3"/>
  <c r="O1017" i="3"/>
  <c r="N1017" i="3"/>
  <c r="AI1016" i="3"/>
  <c r="AH1016" i="3"/>
  <c r="AG1016" i="3"/>
  <c r="AF1016" i="3"/>
  <c r="AE1016" i="3"/>
  <c r="AD1016" i="3"/>
  <c r="AC1016" i="3"/>
  <c r="AB1016" i="3"/>
  <c r="AA1016" i="3"/>
  <c r="Q1016" i="3"/>
  <c r="P1016" i="3"/>
  <c r="O1016" i="3"/>
  <c r="N1016" i="3"/>
  <c r="AI1015" i="3"/>
  <c r="AH1015" i="3"/>
  <c r="AG1015" i="3"/>
  <c r="AF1015" i="3"/>
  <c r="AE1015" i="3"/>
  <c r="AD1015" i="3"/>
  <c r="AC1015" i="3"/>
  <c r="AB1015" i="3"/>
  <c r="AA1015" i="3"/>
  <c r="Q1015" i="3"/>
  <c r="P1015" i="3"/>
  <c r="O1015" i="3"/>
  <c r="N1015" i="3"/>
  <c r="AI1014" i="3"/>
  <c r="AH1014" i="3"/>
  <c r="AG1014" i="3"/>
  <c r="AF1014" i="3"/>
  <c r="AE1014" i="3"/>
  <c r="AD1014" i="3"/>
  <c r="AC1014" i="3"/>
  <c r="AB1014" i="3"/>
  <c r="AA1014" i="3"/>
  <c r="Q1014" i="3"/>
  <c r="P1014" i="3"/>
  <c r="O1014" i="3"/>
  <c r="N1014" i="3"/>
  <c r="AI1013" i="3"/>
  <c r="AH1013" i="3"/>
  <c r="AG1013" i="3"/>
  <c r="AF1013" i="3"/>
  <c r="AE1013" i="3"/>
  <c r="AD1013" i="3"/>
  <c r="AC1013" i="3"/>
  <c r="AB1013" i="3"/>
  <c r="AA1013" i="3"/>
  <c r="Q1013" i="3"/>
  <c r="P1013" i="3"/>
  <c r="O1013" i="3"/>
  <c r="N1013" i="3"/>
  <c r="AI1012" i="3"/>
  <c r="AH1012" i="3"/>
  <c r="AG1012" i="3"/>
  <c r="AF1012" i="3"/>
  <c r="AE1012" i="3"/>
  <c r="AD1012" i="3"/>
  <c r="AC1012" i="3"/>
  <c r="AB1012" i="3"/>
  <c r="AA1012" i="3"/>
  <c r="Q1012" i="3"/>
  <c r="P1012" i="3"/>
  <c r="O1012" i="3"/>
  <c r="N1012" i="3"/>
  <c r="AI1011" i="3"/>
  <c r="AH1011" i="3"/>
  <c r="AG1011" i="3"/>
  <c r="AF1011" i="3"/>
  <c r="AE1011" i="3"/>
  <c r="AD1011" i="3"/>
  <c r="AC1011" i="3"/>
  <c r="AB1011" i="3"/>
  <c r="AA1011" i="3"/>
  <c r="Q1011" i="3"/>
  <c r="P1011" i="3"/>
  <c r="O1011" i="3"/>
  <c r="N1011" i="3"/>
  <c r="AI1010" i="3"/>
  <c r="AH1010" i="3"/>
  <c r="AG1010" i="3"/>
  <c r="AF1010" i="3"/>
  <c r="AE1010" i="3"/>
  <c r="AD1010" i="3"/>
  <c r="AC1010" i="3"/>
  <c r="AB1010" i="3"/>
  <c r="AA1010" i="3"/>
  <c r="Q1010" i="3"/>
  <c r="P1010" i="3"/>
  <c r="O1010" i="3"/>
  <c r="N1010" i="3"/>
  <c r="AI1009" i="3"/>
  <c r="AH1009" i="3"/>
  <c r="AG1009" i="3"/>
  <c r="AF1009" i="3"/>
  <c r="AE1009" i="3"/>
  <c r="AD1009" i="3"/>
  <c r="AC1009" i="3"/>
  <c r="AB1009" i="3"/>
  <c r="AA1009" i="3"/>
  <c r="Q1009" i="3"/>
  <c r="P1009" i="3"/>
  <c r="O1009" i="3"/>
  <c r="N1009" i="3"/>
  <c r="AI1008" i="3"/>
  <c r="AH1008" i="3"/>
  <c r="AG1008" i="3"/>
  <c r="AF1008" i="3"/>
  <c r="AE1008" i="3"/>
  <c r="AD1008" i="3"/>
  <c r="AC1008" i="3"/>
  <c r="AB1008" i="3"/>
  <c r="AA1008" i="3"/>
  <c r="Q1008" i="3"/>
  <c r="P1008" i="3"/>
  <c r="O1008" i="3"/>
  <c r="N1008" i="3"/>
  <c r="AI1007" i="3"/>
  <c r="AH1007" i="3"/>
  <c r="AG1007" i="3"/>
  <c r="AF1007" i="3"/>
  <c r="AE1007" i="3"/>
  <c r="AD1007" i="3"/>
  <c r="AC1007" i="3"/>
  <c r="AB1007" i="3"/>
  <c r="AA1007" i="3"/>
  <c r="Q1007" i="3"/>
  <c r="P1007" i="3"/>
  <c r="O1007" i="3"/>
  <c r="N1007" i="3"/>
  <c r="AI1006" i="3"/>
  <c r="AH1006" i="3"/>
  <c r="AG1006" i="3"/>
  <c r="AF1006" i="3"/>
  <c r="AE1006" i="3"/>
  <c r="AD1006" i="3"/>
  <c r="AC1006" i="3"/>
  <c r="AB1006" i="3"/>
  <c r="AA1006" i="3"/>
  <c r="Q1006" i="3"/>
  <c r="P1006" i="3"/>
  <c r="O1006" i="3"/>
  <c r="N1006" i="3"/>
  <c r="AI1005" i="3"/>
  <c r="AH1005" i="3"/>
  <c r="AG1005" i="3"/>
  <c r="AF1005" i="3"/>
  <c r="AE1005" i="3"/>
  <c r="AD1005" i="3"/>
  <c r="AC1005" i="3"/>
  <c r="AB1005" i="3"/>
  <c r="AA1005" i="3"/>
  <c r="Q1005" i="3"/>
  <c r="P1005" i="3"/>
  <c r="O1005" i="3"/>
  <c r="N1005" i="3"/>
  <c r="AI1004" i="3"/>
  <c r="AH1004" i="3"/>
  <c r="AG1004" i="3"/>
  <c r="AF1004" i="3"/>
  <c r="AE1004" i="3"/>
  <c r="AD1004" i="3"/>
  <c r="AC1004" i="3"/>
  <c r="AB1004" i="3"/>
  <c r="AA1004" i="3"/>
  <c r="Q1004" i="3"/>
  <c r="P1004" i="3"/>
  <c r="O1004" i="3"/>
  <c r="N1004" i="3"/>
  <c r="AI1003" i="3"/>
  <c r="AH1003" i="3"/>
  <c r="AG1003" i="3"/>
  <c r="AF1003" i="3"/>
  <c r="AE1003" i="3"/>
  <c r="AD1003" i="3"/>
  <c r="AC1003" i="3"/>
  <c r="AB1003" i="3"/>
  <c r="AA1003" i="3"/>
  <c r="Q1003" i="3"/>
  <c r="P1003" i="3"/>
  <c r="O1003" i="3"/>
  <c r="N1003" i="3"/>
  <c r="AI1002" i="3"/>
  <c r="AH1002" i="3"/>
  <c r="AG1002" i="3"/>
  <c r="AF1002" i="3"/>
  <c r="AE1002" i="3"/>
  <c r="AD1002" i="3"/>
  <c r="AC1002" i="3"/>
  <c r="AB1002" i="3"/>
  <c r="AA1002" i="3"/>
  <c r="Q1002" i="3"/>
  <c r="P1002" i="3"/>
  <c r="O1002" i="3"/>
  <c r="N1002" i="3"/>
  <c r="AI1001" i="3"/>
  <c r="AH1001" i="3"/>
  <c r="AG1001" i="3"/>
  <c r="AF1001" i="3"/>
  <c r="AE1001" i="3"/>
  <c r="AD1001" i="3"/>
  <c r="AC1001" i="3"/>
  <c r="AB1001" i="3"/>
  <c r="AA1001" i="3"/>
  <c r="Q1001" i="3"/>
  <c r="P1001" i="3"/>
  <c r="O1001" i="3"/>
  <c r="N1001" i="3"/>
  <c r="AI1000" i="3"/>
  <c r="AH1000" i="3"/>
  <c r="AG1000" i="3"/>
  <c r="AF1000" i="3"/>
  <c r="AE1000" i="3"/>
  <c r="AD1000" i="3"/>
  <c r="AC1000" i="3"/>
  <c r="AB1000" i="3"/>
  <c r="AA1000" i="3"/>
  <c r="Q1000" i="3"/>
  <c r="P1000" i="3"/>
  <c r="O1000" i="3"/>
  <c r="N1000" i="3"/>
  <c r="AI999" i="3"/>
  <c r="AH999" i="3"/>
  <c r="AG999" i="3"/>
  <c r="AF999" i="3"/>
  <c r="AE999" i="3"/>
  <c r="AD999" i="3"/>
  <c r="AC999" i="3"/>
  <c r="AB999" i="3"/>
  <c r="AA999" i="3"/>
  <c r="Q999" i="3"/>
  <c r="P999" i="3"/>
  <c r="O999" i="3"/>
  <c r="N999" i="3"/>
  <c r="AI998" i="3"/>
  <c r="AH998" i="3"/>
  <c r="AG998" i="3"/>
  <c r="AF998" i="3"/>
  <c r="AE998" i="3"/>
  <c r="AD998" i="3"/>
  <c r="AC998" i="3"/>
  <c r="AB998" i="3"/>
  <c r="AA998" i="3"/>
  <c r="Q998" i="3"/>
  <c r="P998" i="3"/>
  <c r="O998" i="3"/>
  <c r="N998" i="3"/>
  <c r="AI997" i="3"/>
  <c r="AH997" i="3"/>
  <c r="AG997" i="3"/>
  <c r="AF997" i="3"/>
  <c r="AE997" i="3"/>
  <c r="AD997" i="3"/>
  <c r="AC997" i="3"/>
  <c r="AB997" i="3"/>
  <c r="AA997" i="3"/>
  <c r="Q997" i="3"/>
  <c r="P997" i="3"/>
  <c r="O997" i="3"/>
  <c r="N997" i="3"/>
  <c r="AI996" i="3"/>
  <c r="AH996" i="3"/>
  <c r="AG996" i="3"/>
  <c r="AF996" i="3"/>
  <c r="AE996" i="3"/>
  <c r="AD996" i="3"/>
  <c r="AC996" i="3"/>
  <c r="AB996" i="3"/>
  <c r="AA996" i="3"/>
  <c r="Q996" i="3"/>
  <c r="P996" i="3"/>
  <c r="O996" i="3"/>
  <c r="N996" i="3"/>
  <c r="AI995" i="3"/>
  <c r="AH995" i="3"/>
  <c r="AG995" i="3"/>
  <c r="AF995" i="3"/>
  <c r="AE995" i="3"/>
  <c r="AD995" i="3"/>
  <c r="AC995" i="3"/>
  <c r="AB995" i="3"/>
  <c r="AA995" i="3"/>
  <c r="Q995" i="3"/>
  <c r="P995" i="3"/>
  <c r="O995" i="3"/>
  <c r="N995" i="3"/>
  <c r="AI994" i="3"/>
  <c r="AH994" i="3"/>
  <c r="AG994" i="3"/>
  <c r="AF994" i="3"/>
  <c r="AE994" i="3"/>
  <c r="AD994" i="3"/>
  <c r="AC994" i="3"/>
  <c r="AB994" i="3"/>
  <c r="AA994" i="3"/>
  <c r="Q994" i="3"/>
  <c r="P994" i="3"/>
  <c r="O994" i="3"/>
  <c r="N994" i="3"/>
  <c r="AI993" i="3"/>
  <c r="AH993" i="3"/>
  <c r="AG993" i="3"/>
  <c r="AF993" i="3"/>
  <c r="AE993" i="3"/>
  <c r="AD993" i="3"/>
  <c r="AC993" i="3"/>
  <c r="AB993" i="3"/>
  <c r="AA993" i="3"/>
  <c r="Q993" i="3"/>
  <c r="P993" i="3"/>
  <c r="O993" i="3"/>
  <c r="N993" i="3"/>
  <c r="AI992" i="3"/>
  <c r="AH992" i="3"/>
  <c r="AG992" i="3"/>
  <c r="AF992" i="3"/>
  <c r="AE992" i="3"/>
  <c r="AD992" i="3"/>
  <c r="AC992" i="3"/>
  <c r="AB992" i="3"/>
  <c r="AA992" i="3"/>
  <c r="Q992" i="3"/>
  <c r="P992" i="3"/>
  <c r="O992" i="3"/>
  <c r="N992" i="3"/>
  <c r="AI991" i="3"/>
  <c r="AH991" i="3"/>
  <c r="AG991" i="3"/>
  <c r="AF991" i="3"/>
  <c r="AE991" i="3"/>
  <c r="AD991" i="3"/>
  <c r="AC991" i="3"/>
  <c r="AB991" i="3"/>
  <c r="AA991" i="3"/>
  <c r="Q991" i="3"/>
  <c r="P991" i="3"/>
  <c r="O991" i="3"/>
  <c r="N991" i="3"/>
  <c r="AI990" i="3"/>
  <c r="AH990" i="3"/>
  <c r="AG990" i="3"/>
  <c r="AF990" i="3"/>
  <c r="AE990" i="3"/>
  <c r="AD990" i="3"/>
  <c r="AC990" i="3"/>
  <c r="AB990" i="3"/>
  <c r="AA990" i="3"/>
  <c r="Q990" i="3"/>
  <c r="P990" i="3"/>
  <c r="O990" i="3"/>
  <c r="N990" i="3"/>
  <c r="AI989" i="3"/>
  <c r="AH989" i="3"/>
  <c r="AG989" i="3"/>
  <c r="AF989" i="3"/>
  <c r="AE989" i="3"/>
  <c r="AD989" i="3"/>
  <c r="AC989" i="3"/>
  <c r="AB989" i="3"/>
  <c r="AA989" i="3"/>
  <c r="Q989" i="3"/>
  <c r="P989" i="3"/>
  <c r="O989" i="3"/>
  <c r="N989" i="3"/>
  <c r="AI988" i="3"/>
  <c r="AH988" i="3"/>
  <c r="AG988" i="3"/>
  <c r="AF988" i="3"/>
  <c r="AE988" i="3"/>
  <c r="AD988" i="3"/>
  <c r="AC988" i="3"/>
  <c r="AB988" i="3"/>
  <c r="AA988" i="3"/>
  <c r="Q988" i="3"/>
  <c r="P988" i="3"/>
  <c r="O988" i="3"/>
  <c r="N988" i="3"/>
  <c r="AI987" i="3"/>
  <c r="AH987" i="3"/>
  <c r="AG987" i="3"/>
  <c r="AF987" i="3"/>
  <c r="AE987" i="3"/>
  <c r="AD987" i="3"/>
  <c r="AC987" i="3"/>
  <c r="AB987" i="3"/>
  <c r="AA987" i="3"/>
  <c r="Q987" i="3"/>
  <c r="P987" i="3"/>
  <c r="O987" i="3"/>
  <c r="N987" i="3"/>
  <c r="AI986" i="3"/>
  <c r="AH986" i="3"/>
  <c r="AG986" i="3"/>
  <c r="AF986" i="3"/>
  <c r="AE986" i="3"/>
  <c r="AD986" i="3"/>
  <c r="AC986" i="3"/>
  <c r="AB986" i="3"/>
  <c r="AA986" i="3"/>
  <c r="Q986" i="3"/>
  <c r="P986" i="3"/>
  <c r="O986" i="3"/>
  <c r="N986" i="3"/>
  <c r="AI985" i="3"/>
  <c r="AH985" i="3"/>
  <c r="AG985" i="3"/>
  <c r="AF985" i="3"/>
  <c r="AE985" i="3"/>
  <c r="AD985" i="3"/>
  <c r="AC985" i="3"/>
  <c r="AB985" i="3"/>
  <c r="AA985" i="3"/>
  <c r="Q985" i="3"/>
  <c r="P985" i="3"/>
  <c r="O985" i="3"/>
  <c r="N985" i="3"/>
  <c r="AI984" i="3"/>
  <c r="AH984" i="3"/>
  <c r="AG984" i="3"/>
  <c r="AF984" i="3"/>
  <c r="AE984" i="3"/>
  <c r="AD984" i="3"/>
  <c r="AC984" i="3"/>
  <c r="AB984" i="3"/>
  <c r="AA984" i="3"/>
  <c r="Q984" i="3"/>
  <c r="P984" i="3"/>
  <c r="O984" i="3"/>
  <c r="N984" i="3"/>
  <c r="AI983" i="3"/>
  <c r="AH983" i="3"/>
  <c r="AG983" i="3"/>
  <c r="AF983" i="3"/>
  <c r="AE983" i="3"/>
  <c r="AD983" i="3"/>
  <c r="AC983" i="3"/>
  <c r="AB983" i="3"/>
  <c r="AA983" i="3"/>
  <c r="Q983" i="3"/>
  <c r="P983" i="3"/>
  <c r="O983" i="3"/>
  <c r="N983" i="3"/>
  <c r="AI982" i="3"/>
  <c r="AH982" i="3"/>
  <c r="AG982" i="3"/>
  <c r="AF982" i="3"/>
  <c r="AE982" i="3"/>
  <c r="AD982" i="3"/>
  <c r="AC982" i="3"/>
  <c r="AB982" i="3"/>
  <c r="AA982" i="3"/>
  <c r="Q982" i="3"/>
  <c r="P982" i="3"/>
  <c r="O982" i="3"/>
  <c r="N982" i="3"/>
  <c r="AI981" i="3"/>
  <c r="AH981" i="3"/>
  <c r="AG981" i="3"/>
  <c r="AF981" i="3"/>
  <c r="AE981" i="3"/>
  <c r="AD981" i="3"/>
  <c r="AC981" i="3"/>
  <c r="AB981" i="3"/>
  <c r="AA981" i="3"/>
  <c r="Q981" i="3"/>
  <c r="P981" i="3"/>
  <c r="O981" i="3"/>
  <c r="N981" i="3"/>
  <c r="AI980" i="3"/>
  <c r="AH980" i="3"/>
  <c r="AG980" i="3"/>
  <c r="AF980" i="3"/>
  <c r="AE980" i="3"/>
  <c r="AD980" i="3"/>
  <c r="AC980" i="3"/>
  <c r="AB980" i="3"/>
  <c r="AA980" i="3"/>
  <c r="Q980" i="3"/>
  <c r="P980" i="3"/>
  <c r="O980" i="3"/>
  <c r="N980" i="3"/>
  <c r="AI979" i="3"/>
  <c r="AH979" i="3"/>
  <c r="AG979" i="3"/>
  <c r="AF979" i="3"/>
  <c r="AE979" i="3"/>
  <c r="AD979" i="3"/>
  <c r="AC979" i="3"/>
  <c r="AB979" i="3"/>
  <c r="AA979" i="3"/>
  <c r="Q979" i="3"/>
  <c r="P979" i="3"/>
  <c r="O979" i="3"/>
  <c r="N979" i="3"/>
  <c r="AI978" i="3"/>
  <c r="AH978" i="3"/>
  <c r="AG978" i="3"/>
  <c r="AF978" i="3"/>
  <c r="AE978" i="3"/>
  <c r="AD978" i="3"/>
  <c r="AC978" i="3"/>
  <c r="AB978" i="3"/>
  <c r="AA978" i="3"/>
  <c r="Q978" i="3"/>
  <c r="P978" i="3"/>
  <c r="O978" i="3"/>
  <c r="N978" i="3"/>
  <c r="AI977" i="3"/>
  <c r="AH977" i="3"/>
  <c r="AG977" i="3"/>
  <c r="AF977" i="3"/>
  <c r="AE977" i="3"/>
  <c r="AD977" i="3"/>
  <c r="AC977" i="3"/>
  <c r="AB977" i="3"/>
  <c r="AA977" i="3"/>
  <c r="Q977" i="3"/>
  <c r="P977" i="3"/>
  <c r="O977" i="3"/>
  <c r="N977" i="3"/>
  <c r="AI976" i="3"/>
  <c r="AH976" i="3"/>
  <c r="AG976" i="3"/>
  <c r="AF976" i="3"/>
  <c r="AE976" i="3"/>
  <c r="AD976" i="3"/>
  <c r="AC976" i="3"/>
  <c r="AB976" i="3"/>
  <c r="AA976" i="3"/>
  <c r="Q976" i="3"/>
  <c r="P976" i="3"/>
  <c r="O976" i="3"/>
  <c r="N976" i="3"/>
  <c r="AI975" i="3"/>
  <c r="AH975" i="3"/>
  <c r="AG975" i="3"/>
  <c r="AF975" i="3"/>
  <c r="AE975" i="3"/>
  <c r="AD975" i="3"/>
  <c r="AC975" i="3"/>
  <c r="AB975" i="3"/>
  <c r="AA975" i="3"/>
  <c r="Q975" i="3"/>
  <c r="P975" i="3"/>
  <c r="O975" i="3"/>
  <c r="N975" i="3"/>
  <c r="AI974" i="3"/>
  <c r="AH974" i="3"/>
  <c r="AG974" i="3"/>
  <c r="AF974" i="3"/>
  <c r="AE974" i="3"/>
  <c r="AD974" i="3"/>
  <c r="AC974" i="3"/>
  <c r="AB974" i="3"/>
  <c r="AA974" i="3"/>
  <c r="Q974" i="3"/>
  <c r="P974" i="3"/>
  <c r="O974" i="3"/>
  <c r="N974" i="3"/>
  <c r="AI973" i="3"/>
  <c r="AH973" i="3"/>
  <c r="AG973" i="3"/>
  <c r="AF973" i="3"/>
  <c r="AE973" i="3"/>
  <c r="AD973" i="3"/>
  <c r="AC973" i="3"/>
  <c r="AB973" i="3"/>
  <c r="AA973" i="3"/>
  <c r="Q973" i="3"/>
  <c r="P973" i="3"/>
  <c r="O973" i="3"/>
  <c r="N973" i="3"/>
  <c r="AI972" i="3"/>
  <c r="AH972" i="3"/>
  <c r="AG972" i="3"/>
  <c r="AF972" i="3"/>
  <c r="AE972" i="3"/>
  <c r="AD972" i="3"/>
  <c r="AC972" i="3"/>
  <c r="AB972" i="3"/>
  <c r="AA972" i="3"/>
  <c r="Q972" i="3"/>
  <c r="P972" i="3"/>
  <c r="O972" i="3"/>
  <c r="N972" i="3"/>
  <c r="AI971" i="3"/>
  <c r="AH971" i="3"/>
  <c r="AG971" i="3"/>
  <c r="AF971" i="3"/>
  <c r="AE971" i="3"/>
  <c r="AD971" i="3"/>
  <c r="AC971" i="3"/>
  <c r="AB971" i="3"/>
  <c r="AA971" i="3"/>
  <c r="Q971" i="3"/>
  <c r="P971" i="3"/>
  <c r="O971" i="3"/>
  <c r="N971" i="3"/>
  <c r="AI970" i="3"/>
  <c r="AH970" i="3"/>
  <c r="AG970" i="3"/>
  <c r="AF970" i="3"/>
  <c r="AE970" i="3"/>
  <c r="AD970" i="3"/>
  <c r="AC970" i="3"/>
  <c r="AB970" i="3"/>
  <c r="AA970" i="3"/>
  <c r="Q970" i="3"/>
  <c r="P970" i="3"/>
  <c r="O970" i="3"/>
  <c r="N970" i="3"/>
  <c r="AI969" i="3"/>
  <c r="AH969" i="3"/>
  <c r="AG969" i="3"/>
  <c r="AF969" i="3"/>
  <c r="AE969" i="3"/>
  <c r="AD969" i="3"/>
  <c r="AC969" i="3"/>
  <c r="AB969" i="3"/>
  <c r="AA969" i="3"/>
  <c r="Q969" i="3"/>
  <c r="P969" i="3"/>
  <c r="O969" i="3"/>
  <c r="N969" i="3"/>
  <c r="AI968" i="3"/>
  <c r="AH968" i="3"/>
  <c r="AG968" i="3"/>
  <c r="AF968" i="3"/>
  <c r="AE968" i="3"/>
  <c r="AD968" i="3"/>
  <c r="AC968" i="3"/>
  <c r="AB968" i="3"/>
  <c r="AA968" i="3"/>
  <c r="Q968" i="3"/>
  <c r="P968" i="3"/>
  <c r="O968" i="3"/>
  <c r="N968" i="3"/>
  <c r="AI967" i="3"/>
  <c r="AH967" i="3"/>
  <c r="AG967" i="3"/>
  <c r="AF967" i="3"/>
  <c r="AE967" i="3"/>
  <c r="AD967" i="3"/>
  <c r="AC967" i="3"/>
  <c r="AB967" i="3"/>
  <c r="AA967" i="3"/>
  <c r="Q967" i="3"/>
  <c r="P967" i="3"/>
  <c r="O967" i="3"/>
  <c r="N967" i="3"/>
  <c r="AI966" i="3"/>
  <c r="AH966" i="3"/>
  <c r="AG966" i="3"/>
  <c r="AF966" i="3"/>
  <c r="AE966" i="3"/>
  <c r="AD966" i="3"/>
  <c r="AC966" i="3"/>
  <c r="AB966" i="3"/>
  <c r="AA966" i="3"/>
  <c r="Q966" i="3"/>
  <c r="P966" i="3"/>
  <c r="O966" i="3"/>
  <c r="N966" i="3"/>
  <c r="AI965" i="3"/>
  <c r="AH965" i="3"/>
  <c r="AG965" i="3"/>
  <c r="AF965" i="3"/>
  <c r="AE965" i="3"/>
  <c r="AD965" i="3"/>
  <c r="AC965" i="3"/>
  <c r="AB965" i="3"/>
  <c r="AA965" i="3"/>
  <c r="Q965" i="3"/>
  <c r="P965" i="3"/>
  <c r="O965" i="3"/>
  <c r="N965" i="3"/>
  <c r="AI964" i="3"/>
  <c r="AH964" i="3"/>
  <c r="AG964" i="3"/>
  <c r="AF964" i="3"/>
  <c r="AE964" i="3"/>
  <c r="AD964" i="3"/>
  <c r="AC964" i="3"/>
  <c r="AB964" i="3"/>
  <c r="AA964" i="3"/>
  <c r="Q964" i="3"/>
  <c r="P964" i="3"/>
  <c r="O964" i="3"/>
  <c r="N964" i="3"/>
  <c r="AI963" i="3"/>
  <c r="AH963" i="3"/>
  <c r="AG963" i="3"/>
  <c r="AF963" i="3"/>
  <c r="AE963" i="3"/>
  <c r="AD963" i="3"/>
  <c r="AC963" i="3"/>
  <c r="AB963" i="3"/>
  <c r="AA963" i="3"/>
  <c r="Q963" i="3"/>
  <c r="P963" i="3"/>
  <c r="O963" i="3"/>
  <c r="N963" i="3"/>
  <c r="AI962" i="3"/>
  <c r="AH962" i="3"/>
  <c r="AG962" i="3"/>
  <c r="AF962" i="3"/>
  <c r="AE962" i="3"/>
  <c r="AD962" i="3"/>
  <c r="AC962" i="3"/>
  <c r="AB962" i="3"/>
  <c r="AA962" i="3"/>
  <c r="Q962" i="3"/>
  <c r="P962" i="3"/>
  <c r="O962" i="3"/>
  <c r="N962" i="3"/>
  <c r="AI961" i="3"/>
  <c r="AH961" i="3"/>
  <c r="AG961" i="3"/>
  <c r="AF961" i="3"/>
  <c r="AE961" i="3"/>
  <c r="AD961" i="3"/>
  <c r="AC961" i="3"/>
  <c r="AB961" i="3"/>
  <c r="AA961" i="3"/>
  <c r="Q961" i="3"/>
  <c r="P961" i="3"/>
  <c r="O961" i="3"/>
  <c r="N961" i="3"/>
  <c r="AI960" i="3"/>
  <c r="AH960" i="3"/>
  <c r="AG960" i="3"/>
  <c r="AF960" i="3"/>
  <c r="AE960" i="3"/>
  <c r="AD960" i="3"/>
  <c r="AC960" i="3"/>
  <c r="AB960" i="3"/>
  <c r="AA960" i="3"/>
  <c r="Q960" i="3"/>
  <c r="P960" i="3"/>
  <c r="O960" i="3"/>
  <c r="N960" i="3"/>
  <c r="AI959" i="3"/>
  <c r="AH959" i="3"/>
  <c r="AG959" i="3"/>
  <c r="AF959" i="3"/>
  <c r="AE959" i="3"/>
  <c r="AD959" i="3"/>
  <c r="AC959" i="3"/>
  <c r="AB959" i="3"/>
  <c r="AA959" i="3"/>
  <c r="Q959" i="3"/>
  <c r="P959" i="3"/>
  <c r="O959" i="3"/>
  <c r="N959" i="3"/>
  <c r="AI958" i="3"/>
  <c r="AH958" i="3"/>
  <c r="AG958" i="3"/>
  <c r="AF958" i="3"/>
  <c r="AE958" i="3"/>
  <c r="AD958" i="3"/>
  <c r="AC958" i="3"/>
  <c r="AB958" i="3"/>
  <c r="AA958" i="3"/>
  <c r="Q958" i="3"/>
  <c r="P958" i="3"/>
  <c r="O958" i="3"/>
  <c r="N958" i="3"/>
  <c r="AI957" i="3"/>
  <c r="AH957" i="3"/>
  <c r="AG957" i="3"/>
  <c r="AF957" i="3"/>
  <c r="AE957" i="3"/>
  <c r="AD957" i="3"/>
  <c r="AC957" i="3"/>
  <c r="AB957" i="3"/>
  <c r="AA957" i="3"/>
  <c r="Q957" i="3"/>
  <c r="P957" i="3"/>
  <c r="O957" i="3"/>
  <c r="N957" i="3"/>
  <c r="AI956" i="3"/>
  <c r="AH956" i="3"/>
  <c r="AG956" i="3"/>
  <c r="AF956" i="3"/>
  <c r="AE956" i="3"/>
  <c r="AD956" i="3"/>
  <c r="AC956" i="3"/>
  <c r="AB956" i="3"/>
  <c r="AA956" i="3"/>
  <c r="Q956" i="3"/>
  <c r="P956" i="3"/>
  <c r="O956" i="3"/>
  <c r="N956" i="3"/>
  <c r="AI955" i="3"/>
  <c r="AH955" i="3"/>
  <c r="AG955" i="3"/>
  <c r="AF955" i="3"/>
  <c r="AE955" i="3"/>
  <c r="AD955" i="3"/>
  <c r="AC955" i="3"/>
  <c r="AB955" i="3"/>
  <c r="AA955" i="3"/>
  <c r="Q955" i="3"/>
  <c r="P955" i="3"/>
  <c r="O955" i="3"/>
  <c r="N955" i="3"/>
  <c r="AI954" i="3"/>
  <c r="AH954" i="3"/>
  <c r="AG954" i="3"/>
  <c r="AF954" i="3"/>
  <c r="AE954" i="3"/>
  <c r="AD954" i="3"/>
  <c r="AC954" i="3"/>
  <c r="AB954" i="3"/>
  <c r="AA954" i="3"/>
  <c r="Q954" i="3"/>
  <c r="P954" i="3"/>
  <c r="O954" i="3"/>
  <c r="N954" i="3"/>
  <c r="AI953" i="3"/>
  <c r="AH953" i="3"/>
  <c r="AG953" i="3"/>
  <c r="AF953" i="3"/>
  <c r="AE953" i="3"/>
  <c r="AD953" i="3"/>
  <c r="AC953" i="3"/>
  <c r="AB953" i="3"/>
  <c r="AA953" i="3"/>
  <c r="Q953" i="3"/>
  <c r="P953" i="3"/>
  <c r="O953" i="3"/>
  <c r="N953" i="3"/>
  <c r="AI952" i="3"/>
  <c r="AH952" i="3"/>
  <c r="AG952" i="3"/>
  <c r="AF952" i="3"/>
  <c r="AE952" i="3"/>
  <c r="AD952" i="3"/>
  <c r="AC952" i="3"/>
  <c r="AB952" i="3"/>
  <c r="AA952" i="3"/>
  <c r="Q952" i="3"/>
  <c r="P952" i="3"/>
  <c r="O952" i="3"/>
  <c r="N952" i="3"/>
  <c r="AI951" i="3"/>
  <c r="AH951" i="3"/>
  <c r="AG951" i="3"/>
  <c r="AF951" i="3"/>
  <c r="AE951" i="3"/>
  <c r="AD951" i="3"/>
  <c r="AC951" i="3"/>
  <c r="AB951" i="3"/>
  <c r="AA951" i="3"/>
  <c r="Q951" i="3"/>
  <c r="P951" i="3"/>
  <c r="O951" i="3"/>
  <c r="N951" i="3"/>
  <c r="AI950" i="3"/>
  <c r="AH950" i="3"/>
  <c r="AG950" i="3"/>
  <c r="AF950" i="3"/>
  <c r="AE950" i="3"/>
  <c r="AD950" i="3"/>
  <c r="AC950" i="3"/>
  <c r="AB950" i="3"/>
  <c r="AA950" i="3"/>
  <c r="Q950" i="3"/>
  <c r="P950" i="3"/>
  <c r="O950" i="3"/>
  <c r="N950" i="3"/>
  <c r="AI949" i="3"/>
  <c r="AH949" i="3"/>
  <c r="AG949" i="3"/>
  <c r="AF949" i="3"/>
  <c r="AE949" i="3"/>
  <c r="AD949" i="3"/>
  <c r="AC949" i="3"/>
  <c r="AB949" i="3"/>
  <c r="AA949" i="3"/>
  <c r="Q949" i="3"/>
  <c r="P949" i="3"/>
  <c r="O949" i="3"/>
  <c r="N949" i="3"/>
  <c r="AI948" i="3"/>
  <c r="AH948" i="3"/>
  <c r="AG948" i="3"/>
  <c r="AF948" i="3"/>
  <c r="AE948" i="3"/>
  <c r="AD948" i="3"/>
  <c r="AC948" i="3"/>
  <c r="AB948" i="3"/>
  <c r="AA948" i="3"/>
  <c r="Q948" i="3"/>
  <c r="P948" i="3"/>
  <c r="O948" i="3"/>
  <c r="N948" i="3"/>
  <c r="AI947" i="3"/>
  <c r="AH947" i="3"/>
  <c r="AG947" i="3"/>
  <c r="AF947" i="3"/>
  <c r="AE947" i="3"/>
  <c r="AD947" i="3"/>
  <c r="AC947" i="3"/>
  <c r="AB947" i="3"/>
  <c r="AA947" i="3"/>
  <c r="Q947" i="3"/>
  <c r="P947" i="3"/>
  <c r="O947" i="3"/>
  <c r="N947" i="3"/>
  <c r="AI946" i="3"/>
  <c r="AH946" i="3"/>
  <c r="AG946" i="3"/>
  <c r="AF946" i="3"/>
  <c r="AE946" i="3"/>
  <c r="AD946" i="3"/>
  <c r="AC946" i="3"/>
  <c r="AB946" i="3"/>
  <c r="AA946" i="3"/>
  <c r="Q946" i="3"/>
  <c r="P946" i="3"/>
  <c r="O946" i="3"/>
  <c r="N946" i="3"/>
  <c r="AI945" i="3"/>
  <c r="AH945" i="3"/>
  <c r="AG945" i="3"/>
  <c r="AF945" i="3"/>
  <c r="AE945" i="3"/>
  <c r="AD945" i="3"/>
  <c r="AC945" i="3"/>
  <c r="AB945" i="3"/>
  <c r="AA945" i="3"/>
  <c r="Q945" i="3"/>
  <c r="P945" i="3"/>
  <c r="O945" i="3"/>
  <c r="N945" i="3"/>
  <c r="AI944" i="3"/>
  <c r="AH944" i="3"/>
  <c r="AG944" i="3"/>
  <c r="AF944" i="3"/>
  <c r="AE944" i="3"/>
  <c r="AD944" i="3"/>
  <c r="AC944" i="3"/>
  <c r="AB944" i="3"/>
  <c r="AA944" i="3"/>
  <c r="Q944" i="3"/>
  <c r="P944" i="3"/>
  <c r="O944" i="3"/>
  <c r="N944" i="3"/>
  <c r="AI943" i="3"/>
  <c r="AH943" i="3"/>
  <c r="AG943" i="3"/>
  <c r="AF943" i="3"/>
  <c r="AE943" i="3"/>
  <c r="AD943" i="3"/>
  <c r="AC943" i="3"/>
  <c r="AB943" i="3"/>
  <c r="AA943" i="3"/>
  <c r="Q943" i="3"/>
  <c r="P943" i="3"/>
  <c r="O943" i="3"/>
  <c r="N943" i="3"/>
  <c r="AI942" i="3"/>
  <c r="AH942" i="3"/>
  <c r="AG942" i="3"/>
  <c r="AF942" i="3"/>
  <c r="AE942" i="3"/>
  <c r="AD942" i="3"/>
  <c r="AC942" i="3"/>
  <c r="AB942" i="3"/>
  <c r="AA942" i="3"/>
  <c r="Q942" i="3"/>
  <c r="P942" i="3"/>
  <c r="O942" i="3"/>
  <c r="N942" i="3"/>
  <c r="AI941" i="3"/>
  <c r="AH941" i="3"/>
  <c r="AG941" i="3"/>
  <c r="AF941" i="3"/>
  <c r="AE941" i="3"/>
  <c r="AD941" i="3"/>
  <c r="AC941" i="3"/>
  <c r="AB941" i="3"/>
  <c r="AA941" i="3"/>
  <c r="Q941" i="3"/>
  <c r="P941" i="3"/>
  <c r="O941" i="3"/>
  <c r="N941" i="3"/>
  <c r="AI940" i="3"/>
  <c r="AH940" i="3"/>
  <c r="AG940" i="3"/>
  <c r="AF940" i="3"/>
  <c r="AE940" i="3"/>
  <c r="AD940" i="3"/>
  <c r="AC940" i="3"/>
  <c r="AB940" i="3"/>
  <c r="AA940" i="3"/>
  <c r="Q940" i="3"/>
  <c r="P940" i="3"/>
  <c r="O940" i="3"/>
  <c r="N940" i="3"/>
  <c r="AI939" i="3"/>
  <c r="AH939" i="3"/>
  <c r="AG939" i="3"/>
  <c r="AF939" i="3"/>
  <c r="AE939" i="3"/>
  <c r="AD939" i="3"/>
  <c r="AC939" i="3"/>
  <c r="AB939" i="3"/>
  <c r="AA939" i="3"/>
  <c r="Q939" i="3"/>
  <c r="P939" i="3"/>
  <c r="O939" i="3"/>
  <c r="N939" i="3"/>
  <c r="AI938" i="3"/>
  <c r="AH938" i="3"/>
  <c r="AG938" i="3"/>
  <c r="AF938" i="3"/>
  <c r="AE938" i="3"/>
  <c r="AD938" i="3"/>
  <c r="AC938" i="3"/>
  <c r="AB938" i="3"/>
  <c r="AA938" i="3"/>
  <c r="Q938" i="3"/>
  <c r="P938" i="3"/>
  <c r="O938" i="3"/>
  <c r="N938" i="3"/>
  <c r="AI937" i="3"/>
  <c r="AH937" i="3"/>
  <c r="AG937" i="3"/>
  <c r="AF937" i="3"/>
  <c r="AE937" i="3"/>
  <c r="AD937" i="3"/>
  <c r="AC937" i="3"/>
  <c r="AB937" i="3"/>
  <c r="AA937" i="3"/>
  <c r="Q937" i="3"/>
  <c r="P937" i="3"/>
  <c r="O937" i="3"/>
  <c r="N937" i="3"/>
  <c r="AI936" i="3"/>
  <c r="AH936" i="3"/>
  <c r="AG936" i="3"/>
  <c r="AF936" i="3"/>
  <c r="AE936" i="3"/>
  <c r="AD936" i="3"/>
  <c r="AC936" i="3"/>
  <c r="AB936" i="3"/>
  <c r="AA936" i="3"/>
  <c r="Q936" i="3"/>
  <c r="P936" i="3"/>
  <c r="O936" i="3"/>
  <c r="N936" i="3"/>
  <c r="AI935" i="3"/>
  <c r="AH935" i="3"/>
  <c r="AG935" i="3"/>
  <c r="AF935" i="3"/>
  <c r="AE935" i="3"/>
  <c r="AD935" i="3"/>
  <c r="AC935" i="3"/>
  <c r="AB935" i="3"/>
  <c r="AA935" i="3"/>
  <c r="Q935" i="3"/>
  <c r="P935" i="3"/>
  <c r="O935" i="3"/>
  <c r="N935" i="3"/>
  <c r="AI934" i="3"/>
  <c r="AH934" i="3"/>
  <c r="AG934" i="3"/>
  <c r="AF934" i="3"/>
  <c r="AE934" i="3"/>
  <c r="AD934" i="3"/>
  <c r="AC934" i="3"/>
  <c r="AB934" i="3"/>
  <c r="AA934" i="3"/>
  <c r="Q934" i="3"/>
  <c r="P934" i="3"/>
  <c r="O934" i="3"/>
  <c r="N934" i="3"/>
  <c r="AI933" i="3"/>
  <c r="AH933" i="3"/>
  <c r="AG933" i="3"/>
  <c r="AF933" i="3"/>
  <c r="AE933" i="3"/>
  <c r="AD933" i="3"/>
  <c r="AC933" i="3"/>
  <c r="AB933" i="3"/>
  <c r="AA933" i="3"/>
  <c r="Q933" i="3"/>
  <c r="P933" i="3"/>
  <c r="O933" i="3"/>
  <c r="N933" i="3"/>
  <c r="AI932" i="3"/>
  <c r="AH932" i="3"/>
  <c r="AG932" i="3"/>
  <c r="AF932" i="3"/>
  <c r="AE932" i="3"/>
  <c r="AD932" i="3"/>
  <c r="AC932" i="3"/>
  <c r="AB932" i="3"/>
  <c r="AA932" i="3"/>
  <c r="Q932" i="3"/>
  <c r="P932" i="3"/>
  <c r="O932" i="3"/>
  <c r="N932" i="3"/>
  <c r="AI931" i="3"/>
  <c r="AH931" i="3"/>
  <c r="AG931" i="3"/>
  <c r="AF931" i="3"/>
  <c r="AE931" i="3"/>
  <c r="AD931" i="3"/>
  <c r="AC931" i="3"/>
  <c r="AB931" i="3"/>
  <c r="AA931" i="3"/>
  <c r="Q931" i="3"/>
  <c r="P931" i="3"/>
  <c r="O931" i="3"/>
  <c r="N931" i="3"/>
  <c r="AI930" i="3"/>
  <c r="AH930" i="3"/>
  <c r="AG930" i="3"/>
  <c r="AF930" i="3"/>
  <c r="AE930" i="3"/>
  <c r="AD930" i="3"/>
  <c r="AC930" i="3"/>
  <c r="AB930" i="3"/>
  <c r="AA930" i="3"/>
  <c r="Q930" i="3"/>
  <c r="P930" i="3"/>
  <c r="O930" i="3"/>
  <c r="N930" i="3"/>
  <c r="AI929" i="3"/>
  <c r="AH929" i="3"/>
  <c r="AG929" i="3"/>
  <c r="AF929" i="3"/>
  <c r="AE929" i="3"/>
  <c r="AD929" i="3"/>
  <c r="AC929" i="3"/>
  <c r="AB929" i="3"/>
  <c r="AA929" i="3"/>
  <c r="Q929" i="3"/>
  <c r="P929" i="3"/>
  <c r="O929" i="3"/>
  <c r="N929" i="3"/>
  <c r="AI928" i="3"/>
  <c r="AH928" i="3"/>
  <c r="AG928" i="3"/>
  <c r="AF928" i="3"/>
  <c r="AE928" i="3"/>
  <c r="AD928" i="3"/>
  <c r="AC928" i="3"/>
  <c r="AB928" i="3"/>
  <c r="AA928" i="3"/>
  <c r="Q928" i="3"/>
  <c r="P928" i="3"/>
  <c r="O928" i="3"/>
  <c r="N928" i="3"/>
  <c r="AI927" i="3"/>
  <c r="AH927" i="3"/>
  <c r="AG927" i="3"/>
  <c r="AF927" i="3"/>
  <c r="AE927" i="3"/>
  <c r="AD927" i="3"/>
  <c r="AC927" i="3"/>
  <c r="AB927" i="3"/>
  <c r="AA927" i="3"/>
  <c r="Q927" i="3"/>
  <c r="P927" i="3"/>
  <c r="O927" i="3"/>
  <c r="N927" i="3"/>
  <c r="AI926" i="3"/>
  <c r="AH926" i="3"/>
  <c r="AG926" i="3"/>
  <c r="AF926" i="3"/>
  <c r="AE926" i="3"/>
  <c r="AD926" i="3"/>
  <c r="AC926" i="3"/>
  <c r="AB926" i="3"/>
  <c r="AA926" i="3"/>
  <c r="Q926" i="3"/>
  <c r="P926" i="3"/>
  <c r="O926" i="3"/>
  <c r="N926" i="3"/>
  <c r="AI925" i="3"/>
  <c r="AH925" i="3"/>
  <c r="AG925" i="3"/>
  <c r="AF925" i="3"/>
  <c r="AE925" i="3"/>
  <c r="AD925" i="3"/>
  <c r="AC925" i="3"/>
  <c r="AB925" i="3"/>
  <c r="AA925" i="3"/>
  <c r="Q925" i="3"/>
  <c r="P925" i="3"/>
  <c r="O925" i="3"/>
  <c r="N925" i="3"/>
  <c r="AI924" i="3"/>
  <c r="AH924" i="3"/>
  <c r="AG924" i="3"/>
  <c r="AF924" i="3"/>
  <c r="AE924" i="3"/>
  <c r="AD924" i="3"/>
  <c r="AC924" i="3"/>
  <c r="AB924" i="3"/>
  <c r="AA924" i="3"/>
  <c r="Q924" i="3"/>
  <c r="P924" i="3"/>
  <c r="O924" i="3"/>
  <c r="N924" i="3"/>
  <c r="AI923" i="3"/>
  <c r="AH923" i="3"/>
  <c r="AG923" i="3"/>
  <c r="AF923" i="3"/>
  <c r="AE923" i="3"/>
  <c r="AD923" i="3"/>
  <c r="AC923" i="3"/>
  <c r="AB923" i="3"/>
  <c r="AA923" i="3"/>
  <c r="Q923" i="3"/>
  <c r="P923" i="3"/>
  <c r="O923" i="3"/>
  <c r="N923" i="3"/>
  <c r="AI922" i="3"/>
  <c r="AH922" i="3"/>
  <c r="AG922" i="3"/>
  <c r="AF922" i="3"/>
  <c r="AE922" i="3"/>
  <c r="AD922" i="3"/>
  <c r="AC922" i="3"/>
  <c r="AB922" i="3"/>
  <c r="AA922" i="3"/>
  <c r="Q922" i="3"/>
  <c r="P922" i="3"/>
  <c r="O922" i="3"/>
  <c r="N922" i="3"/>
  <c r="AI921" i="3"/>
  <c r="AH921" i="3"/>
  <c r="AG921" i="3"/>
  <c r="AF921" i="3"/>
  <c r="AE921" i="3"/>
  <c r="AD921" i="3"/>
  <c r="AC921" i="3"/>
  <c r="AB921" i="3"/>
  <c r="AA921" i="3"/>
  <c r="Q921" i="3"/>
  <c r="P921" i="3"/>
  <c r="O921" i="3"/>
  <c r="N921" i="3"/>
  <c r="AI920" i="3"/>
  <c r="AH920" i="3"/>
  <c r="AG920" i="3"/>
  <c r="AF920" i="3"/>
  <c r="AE920" i="3"/>
  <c r="AD920" i="3"/>
  <c r="AC920" i="3"/>
  <c r="AB920" i="3"/>
  <c r="AA920" i="3"/>
  <c r="Q920" i="3"/>
  <c r="P920" i="3"/>
  <c r="O920" i="3"/>
  <c r="N920" i="3"/>
  <c r="AI919" i="3"/>
  <c r="AH919" i="3"/>
  <c r="AG919" i="3"/>
  <c r="AF919" i="3"/>
  <c r="AE919" i="3"/>
  <c r="AD919" i="3"/>
  <c r="AC919" i="3"/>
  <c r="AB919" i="3"/>
  <c r="AA919" i="3"/>
  <c r="Q919" i="3"/>
  <c r="P919" i="3"/>
  <c r="O919" i="3"/>
  <c r="N919" i="3"/>
  <c r="AI918" i="3"/>
  <c r="AH918" i="3"/>
  <c r="AG918" i="3"/>
  <c r="AF918" i="3"/>
  <c r="AE918" i="3"/>
  <c r="AD918" i="3"/>
  <c r="AC918" i="3"/>
  <c r="AB918" i="3"/>
  <c r="AA918" i="3"/>
  <c r="Q918" i="3"/>
  <c r="P918" i="3"/>
  <c r="O918" i="3"/>
  <c r="N918" i="3"/>
  <c r="AI917" i="3"/>
  <c r="AH917" i="3"/>
  <c r="AG917" i="3"/>
  <c r="AF917" i="3"/>
  <c r="AE917" i="3"/>
  <c r="AD917" i="3"/>
  <c r="AC917" i="3"/>
  <c r="AB917" i="3"/>
  <c r="AA917" i="3"/>
  <c r="Q917" i="3"/>
  <c r="P917" i="3"/>
  <c r="O917" i="3"/>
  <c r="N917" i="3"/>
  <c r="AI916" i="3"/>
  <c r="AH916" i="3"/>
  <c r="AG916" i="3"/>
  <c r="AF916" i="3"/>
  <c r="AE916" i="3"/>
  <c r="AD916" i="3"/>
  <c r="AC916" i="3"/>
  <c r="AB916" i="3"/>
  <c r="AA916" i="3"/>
  <c r="Q916" i="3"/>
  <c r="P916" i="3"/>
  <c r="O916" i="3"/>
  <c r="N916" i="3"/>
  <c r="AI915" i="3"/>
  <c r="AH915" i="3"/>
  <c r="AG915" i="3"/>
  <c r="AF915" i="3"/>
  <c r="AE915" i="3"/>
  <c r="AD915" i="3"/>
  <c r="AC915" i="3"/>
  <c r="AB915" i="3"/>
  <c r="AA915" i="3"/>
  <c r="Q915" i="3"/>
  <c r="P915" i="3"/>
  <c r="O915" i="3"/>
  <c r="N915" i="3"/>
  <c r="AI914" i="3"/>
  <c r="AH914" i="3"/>
  <c r="AG914" i="3"/>
  <c r="AF914" i="3"/>
  <c r="AE914" i="3"/>
  <c r="AD914" i="3"/>
  <c r="AC914" i="3"/>
  <c r="AB914" i="3"/>
  <c r="AA914" i="3"/>
  <c r="Q914" i="3"/>
  <c r="P914" i="3"/>
  <c r="O914" i="3"/>
  <c r="N914" i="3"/>
  <c r="AI913" i="3"/>
  <c r="AH913" i="3"/>
  <c r="AG913" i="3"/>
  <c r="AF913" i="3"/>
  <c r="AE913" i="3"/>
  <c r="AD913" i="3"/>
  <c r="AC913" i="3"/>
  <c r="AB913" i="3"/>
  <c r="AA913" i="3"/>
  <c r="Q913" i="3"/>
  <c r="P913" i="3"/>
  <c r="O913" i="3"/>
  <c r="N913" i="3"/>
  <c r="AI912" i="3"/>
  <c r="AH912" i="3"/>
  <c r="AG912" i="3"/>
  <c r="AF912" i="3"/>
  <c r="AE912" i="3"/>
  <c r="AD912" i="3"/>
  <c r="AC912" i="3"/>
  <c r="AB912" i="3"/>
  <c r="AA912" i="3"/>
  <c r="Q912" i="3"/>
  <c r="P912" i="3"/>
  <c r="O912" i="3"/>
  <c r="N912" i="3"/>
  <c r="AI911" i="3"/>
  <c r="AH911" i="3"/>
  <c r="AG911" i="3"/>
  <c r="AF911" i="3"/>
  <c r="AE911" i="3"/>
  <c r="AD911" i="3"/>
  <c r="AC911" i="3"/>
  <c r="AB911" i="3"/>
  <c r="AA911" i="3"/>
  <c r="Q911" i="3"/>
  <c r="P911" i="3"/>
  <c r="O911" i="3"/>
  <c r="N911" i="3"/>
  <c r="AI910" i="3"/>
  <c r="AH910" i="3"/>
  <c r="AG910" i="3"/>
  <c r="AF910" i="3"/>
  <c r="AE910" i="3"/>
  <c r="AD910" i="3"/>
  <c r="AC910" i="3"/>
  <c r="AB910" i="3"/>
  <c r="AA910" i="3"/>
  <c r="Q910" i="3"/>
  <c r="P910" i="3"/>
  <c r="O910" i="3"/>
  <c r="N910" i="3"/>
  <c r="AI909" i="3"/>
  <c r="AH909" i="3"/>
  <c r="AG909" i="3"/>
  <c r="AF909" i="3"/>
  <c r="AE909" i="3"/>
  <c r="AD909" i="3"/>
  <c r="AC909" i="3"/>
  <c r="AB909" i="3"/>
  <c r="AA909" i="3"/>
  <c r="Q909" i="3"/>
  <c r="P909" i="3"/>
  <c r="O909" i="3"/>
  <c r="N909" i="3"/>
  <c r="AI908" i="3"/>
  <c r="AH908" i="3"/>
  <c r="AG908" i="3"/>
  <c r="AF908" i="3"/>
  <c r="AE908" i="3"/>
  <c r="AD908" i="3"/>
  <c r="AC908" i="3"/>
  <c r="AB908" i="3"/>
  <c r="AA908" i="3"/>
  <c r="Q908" i="3"/>
  <c r="P908" i="3"/>
  <c r="O908" i="3"/>
  <c r="N908" i="3"/>
  <c r="AI907" i="3"/>
  <c r="AH907" i="3"/>
  <c r="AG907" i="3"/>
  <c r="AF907" i="3"/>
  <c r="AE907" i="3"/>
  <c r="AD907" i="3"/>
  <c r="AC907" i="3"/>
  <c r="AB907" i="3"/>
  <c r="AA907" i="3"/>
  <c r="Q907" i="3"/>
  <c r="P907" i="3"/>
  <c r="O907" i="3"/>
  <c r="N907" i="3"/>
  <c r="AI906" i="3"/>
  <c r="AH906" i="3"/>
  <c r="AG906" i="3"/>
  <c r="AF906" i="3"/>
  <c r="AE906" i="3"/>
  <c r="AD906" i="3"/>
  <c r="AC906" i="3"/>
  <c r="AB906" i="3"/>
  <c r="AA906" i="3"/>
  <c r="Q906" i="3"/>
  <c r="P906" i="3"/>
  <c r="O906" i="3"/>
  <c r="N906" i="3"/>
  <c r="AI905" i="3"/>
  <c r="AH905" i="3"/>
  <c r="AG905" i="3"/>
  <c r="AF905" i="3"/>
  <c r="AE905" i="3"/>
  <c r="AD905" i="3"/>
  <c r="AC905" i="3"/>
  <c r="AB905" i="3"/>
  <c r="AA905" i="3"/>
  <c r="Q905" i="3"/>
  <c r="P905" i="3"/>
  <c r="O905" i="3"/>
  <c r="N905" i="3"/>
  <c r="AI904" i="3"/>
  <c r="AH904" i="3"/>
  <c r="AG904" i="3"/>
  <c r="AF904" i="3"/>
  <c r="AE904" i="3"/>
  <c r="AD904" i="3"/>
  <c r="AC904" i="3"/>
  <c r="AB904" i="3"/>
  <c r="AA904" i="3"/>
  <c r="Q904" i="3"/>
  <c r="P904" i="3"/>
  <c r="O904" i="3"/>
  <c r="N904" i="3"/>
  <c r="AI903" i="3"/>
  <c r="AH903" i="3"/>
  <c r="AG903" i="3"/>
  <c r="AF903" i="3"/>
  <c r="AE903" i="3"/>
  <c r="AD903" i="3"/>
  <c r="AC903" i="3"/>
  <c r="AB903" i="3"/>
  <c r="AA903" i="3"/>
  <c r="Q903" i="3"/>
  <c r="P903" i="3"/>
  <c r="O903" i="3"/>
  <c r="N903" i="3"/>
  <c r="AI902" i="3"/>
  <c r="AH902" i="3"/>
  <c r="AG902" i="3"/>
  <c r="AF902" i="3"/>
  <c r="AE902" i="3"/>
  <c r="AD902" i="3"/>
  <c r="AC902" i="3"/>
  <c r="AB902" i="3"/>
  <c r="AA902" i="3"/>
  <c r="Q902" i="3"/>
  <c r="P902" i="3"/>
  <c r="O902" i="3"/>
  <c r="N902" i="3"/>
  <c r="AI901" i="3"/>
  <c r="AH901" i="3"/>
  <c r="AG901" i="3"/>
  <c r="AF901" i="3"/>
  <c r="AE901" i="3"/>
  <c r="AD901" i="3"/>
  <c r="AC901" i="3"/>
  <c r="AB901" i="3"/>
  <c r="AA901" i="3"/>
  <c r="Q901" i="3"/>
  <c r="P901" i="3"/>
  <c r="O901" i="3"/>
  <c r="N901" i="3"/>
  <c r="AI900" i="3"/>
  <c r="AH900" i="3"/>
  <c r="AG900" i="3"/>
  <c r="AF900" i="3"/>
  <c r="AE900" i="3"/>
  <c r="AD900" i="3"/>
  <c r="AC900" i="3"/>
  <c r="AB900" i="3"/>
  <c r="AA900" i="3"/>
  <c r="Q900" i="3"/>
  <c r="P900" i="3"/>
  <c r="O900" i="3"/>
  <c r="N900" i="3"/>
  <c r="AI899" i="3"/>
  <c r="AH899" i="3"/>
  <c r="AG899" i="3"/>
  <c r="AF899" i="3"/>
  <c r="AE899" i="3"/>
  <c r="AD899" i="3"/>
  <c r="AC899" i="3"/>
  <c r="AB899" i="3"/>
  <c r="AA899" i="3"/>
  <c r="Q899" i="3"/>
  <c r="P899" i="3"/>
  <c r="O899" i="3"/>
  <c r="N899" i="3"/>
  <c r="AI898" i="3"/>
  <c r="AH898" i="3"/>
  <c r="AG898" i="3"/>
  <c r="AF898" i="3"/>
  <c r="AE898" i="3"/>
  <c r="AD898" i="3"/>
  <c r="AC898" i="3"/>
  <c r="AB898" i="3"/>
  <c r="AA898" i="3"/>
  <c r="Q898" i="3"/>
  <c r="P898" i="3"/>
  <c r="O898" i="3"/>
  <c r="N898" i="3"/>
  <c r="AI897" i="3"/>
  <c r="AH897" i="3"/>
  <c r="AG897" i="3"/>
  <c r="AF897" i="3"/>
  <c r="AE897" i="3"/>
  <c r="AD897" i="3"/>
  <c r="AC897" i="3"/>
  <c r="AB897" i="3"/>
  <c r="AA897" i="3"/>
  <c r="Q897" i="3"/>
  <c r="P897" i="3"/>
  <c r="O897" i="3"/>
  <c r="N897" i="3"/>
  <c r="AI896" i="3"/>
  <c r="AH896" i="3"/>
  <c r="AG896" i="3"/>
  <c r="AF896" i="3"/>
  <c r="AE896" i="3"/>
  <c r="AD896" i="3"/>
  <c r="AC896" i="3"/>
  <c r="AB896" i="3"/>
  <c r="AA896" i="3"/>
  <c r="Q896" i="3"/>
  <c r="P896" i="3"/>
  <c r="O896" i="3"/>
  <c r="N896" i="3"/>
  <c r="AI895" i="3"/>
  <c r="AH895" i="3"/>
  <c r="AG895" i="3"/>
  <c r="AF895" i="3"/>
  <c r="AE895" i="3"/>
  <c r="AD895" i="3"/>
  <c r="AC895" i="3"/>
  <c r="AB895" i="3"/>
  <c r="AA895" i="3"/>
  <c r="Q895" i="3"/>
  <c r="P895" i="3"/>
  <c r="O895" i="3"/>
  <c r="N895" i="3"/>
  <c r="AI894" i="3"/>
  <c r="AH894" i="3"/>
  <c r="AG894" i="3"/>
  <c r="AF894" i="3"/>
  <c r="AE894" i="3"/>
  <c r="AD894" i="3"/>
  <c r="AC894" i="3"/>
  <c r="AB894" i="3"/>
  <c r="AA894" i="3"/>
  <c r="Q894" i="3"/>
  <c r="P894" i="3"/>
  <c r="O894" i="3"/>
  <c r="N894" i="3"/>
  <c r="AI893" i="3"/>
  <c r="AH893" i="3"/>
  <c r="AG893" i="3"/>
  <c r="AF893" i="3"/>
  <c r="AE893" i="3"/>
  <c r="AD893" i="3"/>
  <c r="AC893" i="3"/>
  <c r="AB893" i="3"/>
  <c r="AA893" i="3"/>
  <c r="Q893" i="3"/>
  <c r="P893" i="3"/>
  <c r="O893" i="3"/>
  <c r="N893" i="3"/>
  <c r="AI892" i="3"/>
  <c r="AH892" i="3"/>
  <c r="AG892" i="3"/>
  <c r="AF892" i="3"/>
  <c r="AE892" i="3"/>
  <c r="AD892" i="3"/>
  <c r="AC892" i="3"/>
  <c r="AB892" i="3"/>
  <c r="AA892" i="3"/>
  <c r="Q892" i="3"/>
  <c r="P892" i="3"/>
  <c r="O892" i="3"/>
  <c r="N892" i="3"/>
  <c r="AI891" i="3"/>
  <c r="AH891" i="3"/>
  <c r="AG891" i="3"/>
  <c r="AF891" i="3"/>
  <c r="AE891" i="3"/>
  <c r="AD891" i="3"/>
  <c r="AC891" i="3"/>
  <c r="AB891" i="3"/>
  <c r="AA891" i="3"/>
  <c r="Q891" i="3"/>
  <c r="P891" i="3"/>
  <c r="O891" i="3"/>
  <c r="N891" i="3"/>
  <c r="AI890" i="3"/>
  <c r="AH890" i="3"/>
  <c r="AG890" i="3"/>
  <c r="AF890" i="3"/>
  <c r="AE890" i="3"/>
  <c r="AD890" i="3"/>
  <c r="AC890" i="3"/>
  <c r="AB890" i="3"/>
  <c r="AA890" i="3"/>
  <c r="Q890" i="3"/>
  <c r="P890" i="3"/>
  <c r="O890" i="3"/>
  <c r="N890" i="3"/>
  <c r="AI889" i="3"/>
  <c r="AH889" i="3"/>
  <c r="AG889" i="3"/>
  <c r="AF889" i="3"/>
  <c r="AE889" i="3"/>
  <c r="AD889" i="3"/>
  <c r="AC889" i="3"/>
  <c r="AB889" i="3"/>
  <c r="AA889" i="3"/>
  <c r="Q889" i="3"/>
  <c r="P889" i="3"/>
  <c r="O889" i="3"/>
  <c r="N889" i="3"/>
  <c r="AI888" i="3"/>
  <c r="AH888" i="3"/>
  <c r="AG888" i="3"/>
  <c r="AF888" i="3"/>
  <c r="AE888" i="3"/>
  <c r="AD888" i="3"/>
  <c r="AC888" i="3"/>
  <c r="AB888" i="3"/>
  <c r="AA888" i="3"/>
  <c r="Q888" i="3"/>
  <c r="P888" i="3"/>
  <c r="O888" i="3"/>
  <c r="N888" i="3"/>
  <c r="AI887" i="3"/>
  <c r="AH887" i="3"/>
  <c r="AG887" i="3"/>
  <c r="AF887" i="3"/>
  <c r="AE887" i="3"/>
  <c r="AD887" i="3"/>
  <c r="AC887" i="3"/>
  <c r="AB887" i="3"/>
  <c r="AA887" i="3"/>
  <c r="Q887" i="3"/>
  <c r="P887" i="3"/>
  <c r="O887" i="3"/>
  <c r="N887" i="3"/>
  <c r="AI886" i="3"/>
  <c r="AH886" i="3"/>
  <c r="AG886" i="3"/>
  <c r="AF886" i="3"/>
  <c r="AE886" i="3"/>
  <c r="AD886" i="3"/>
  <c r="AC886" i="3"/>
  <c r="AB886" i="3"/>
  <c r="AA886" i="3"/>
  <c r="Q886" i="3"/>
  <c r="P886" i="3"/>
  <c r="O886" i="3"/>
  <c r="N886" i="3"/>
  <c r="AI885" i="3"/>
  <c r="AH885" i="3"/>
  <c r="AG885" i="3"/>
  <c r="AF885" i="3"/>
  <c r="AE885" i="3"/>
  <c r="AD885" i="3"/>
  <c r="AC885" i="3"/>
  <c r="AB885" i="3"/>
  <c r="AA885" i="3"/>
  <c r="Q885" i="3"/>
  <c r="P885" i="3"/>
  <c r="O885" i="3"/>
  <c r="N885" i="3"/>
  <c r="AI884" i="3"/>
  <c r="AH884" i="3"/>
  <c r="AG884" i="3"/>
  <c r="AF884" i="3"/>
  <c r="AE884" i="3"/>
  <c r="AD884" i="3"/>
  <c r="AC884" i="3"/>
  <c r="AB884" i="3"/>
  <c r="AA884" i="3"/>
  <c r="Q884" i="3"/>
  <c r="P884" i="3"/>
  <c r="O884" i="3"/>
  <c r="N884" i="3"/>
  <c r="AI883" i="3"/>
  <c r="AH883" i="3"/>
  <c r="AG883" i="3"/>
  <c r="AF883" i="3"/>
  <c r="AE883" i="3"/>
  <c r="AD883" i="3"/>
  <c r="AC883" i="3"/>
  <c r="AB883" i="3"/>
  <c r="AA883" i="3"/>
  <c r="Q883" i="3"/>
  <c r="P883" i="3"/>
  <c r="O883" i="3"/>
  <c r="N883" i="3"/>
  <c r="AI882" i="3"/>
  <c r="AH882" i="3"/>
  <c r="AG882" i="3"/>
  <c r="AF882" i="3"/>
  <c r="AE882" i="3"/>
  <c r="AD882" i="3"/>
  <c r="AC882" i="3"/>
  <c r="AB882" i="3"/>
  <c r="AA882" i="3"/>
  <c r="Q882" i="3"/>
  <c r="P882" i="3"/>
  <c r="O882" i="3"/>
  <c r="N882" i="3"/>
  <c r="AI881" i="3"/>
  <c r="AH881" i="3"/>
  <c r="AG881" i="3"/>
  <c r="AF881" i="3"/>
  <c r="AE881" i="3"/>
  <c r="AD881" i="3"/>
  <c r="AC881" i="3"/>
  <c r="AB881" i="3"/>
  <c r="AA881" i="3"/>
  <c r="Q881" i="3"/>
  <c r="P881" i="3"/>
  <c r="O881" i="3"/>
  <c r="N881" i="3"/>
  <c r="AI880" i="3"/>
  <c r="AH880" i="3"/>
  <c r="AG880" i="3"/>
  <c r="AF880" i="3"/>
  <c r="AE880" i="3"/>
  <c r="AD880" i="3"/>
  <c r="AC880" i="3"/>
  <c r="AB880" i="3"/>
  <c r="AA880" i="3"/>
  <c r="Q880" i="3"/>
  <c r="P880" i="3"/>
  <c r="O880" i="3"/>
  <c r="N880" i="3"/>
  <c r="AI879" i="3"/>
  <c r="AH879" i="3"/>
  <c r="AG879" i="3"/>
  <c r="AF879" i="3"/>
  <c r="AE879" i="3"/>
  <c r="AD879" i="3"/>
  <c r="AC879" i="3"/>
  <c r="AB879" i="3"/>
  <c r="AA879" i="3"/>
  <c r="Q879" i="3"/>
  <c r="P879" i="3"/>
  <c r="O879" i="3"/>
  <c r="N879" i="3"/>
  <c r="AI878" i="3"/>
  <c r="AH878" i="3"/>
  <c r="AG878" i="3"/>
  <c r="AF878" i="3"/>
  <c r="AE878" i="3"/>
  <c r="AD878" i="3"/>
  <c r="AC878" i="3"/>
  <c r="AB878" i="3"/>
  <c r="AA878" i="3"/>
  <c r="Q878" i="3"/>
  <c r="P878" i="3"/>
  <c r="O878" i="3"/>
  <c r="N878" i="3"/>
  <c r="AI877" i="3"/>
  <c r="AH877" i="3"/>
  <c r="AG877" i="3"/>
  <c r="AF877" i="3"/>
  <c r="AE877" i="3"/>
  <c r="AD877" i="3"/>
  <c r="AC877" i="3"/>
  <c r="AB877" i="3"/>
  <c r="AA877" i="3"/>
  <c r="Q877" i="3"/>
  <c r="P877" i="3"/>
  <c r="O877" i="3"/>
  <c r="N877" i="3"/>
  <c r="AI876" i="3"/>
  <c r="AH876" i="3"/>
  <c r="AG876" i="3"/>
  <c r="AF876" i="3"/>
  <c r="AE876" i="3"/>
  <c r="AD876" i="3"/>
  <c r="AC876" i="3"/>
  <c r="AB876" i="3"/>
  <c r="AA876" i="3"/>
  <c r="Q876" i="3"/>
  <c r="P876" i="3"/>
  <c r="O876" i="3"/>
  <c r="N876" i="3"/>
  <c r="AI875" i="3"/>
  <c r="AH875" i="3"/>
  <c r="AG875" i="3"/>
  <c r="AF875" i="3"/>
  <c r="AE875" i="3"/>
  <c r="AD875" i="3"/>
  <c r="AC875" i="3"/>
  <c r="AB875" i="3"/>
  <c r="AA875" i="3"/>
  <c r="Q875" i="3"/>
  <c r="P875" i="3"/>
  <c r="O875" i="3"/>
  <c r="N875" i="3"/>
  <c r="AI874" i="3"/>
  <c r="AH874" i="3"/>
  <c r="AG874" i="3"/>
  <c r="AF874" i="3"/>
  <c r="AE874" i="3"/>
  <c r="AD874" i="3"/>
  <c r="AC874" i="3"/>
  <c r="AB874" i="3"/>
  <c r="AA874" i="3"/>
  <c r="Q874" i="3"/>
  <c r="P874" i="3"/>
  <c r="O874" i="3"/>
  <c r="N874" i="3"/>
  <c r="AI873" i="3"/>
  <c r="AH873" i="3"/>
  <c r="AG873" i="3"/>
  <c r="AF873" i="3"/>
  <c r="AE873" i="3"/>
  <c r="AD873" i="3"/>
  <c r="AC873" i="3"/>
  <c r="AB873" i="3"/>
  <c r="AA873" i="3"/>
  <c r="Q873" i="3"/>
  <c r="P873" i="3"/>
  <c r="O873" i="3"/>
  <c r="N873" i="3"/>
  <c r="AI872" i="3"/>
  <c r="AH872" i="3"/>
  <c r="AG872" i="3"/>
  <c r="AF872" i="3"/>
  <c r="AE872" i="3"/>
  <c r="AD872" i="3"/>
  <c r="AC872" i="3"/>
  <c r="AB872" i="3"/>
  <c r="AA872" i="3"/>
  <c r="Q872" i="3"/>
  <c r="P872" i="3"/>
  <c r="O872" i="3"/>
  <c r="N872" i="3"/>
  <c r="AI871" i="3"/>
  <c r="AH871" i="3"/>
  <c r="AG871" i="3"/>
  <c r="AF871" i="3"/>
  <c r="AE871" i="3"/>
  <c r="AD871" i="3"/>
  <c r="AC871" i="3"/>
  <c r="AB871" i="3"/>
  <c r="AA871" i="3"/>
  <c r="Q871" i="3"/>
  <c r="P871" i="3"/>
  <c r="O871" i="3"/>
  <c r="N871" i="3"/>
  <c r="AI870" i="3"/>
  <c r="AH870" i="3"/>
  <c r="AG870" i="3"/>
  <c r="AF870" i="3"/>
  <c r="AE870" i="3"/>
  <c r="AD870" i="3"/>
  <c r="AC870" i="3"/>
  <c r="AB870" i="3"/>
  <c r="AA870" i="3"/>
  <c r="Q870" i="3"/>
  <c r="P870" i="3"/>
  <c r="O870" i="3"/>
  <c r="N870" i="3"/>
  <c r="AI869" i="3"/>
  <c r="AH869" i="3"/>
  <c r="AG869" i="3"/>
  <c r="AF869" i="3"/>
  <c r="AE869" i="3"/>
  <c r="AD869" i="3"/>
  <c r="AC869" i="3"/>
  <c r="AB869" i="3"/>
  <c r="AA869" i="3"/>
  <c r="Q869" i="3"/>
  <c r="P869" i="3"/>
  <c r="O869" i="3"/>
  <c r="N869" i="3"/>
  <c r="AI868" i="3"/>
  <c r="AH868" i="3"/>
  <c r="AG868" i="3"/>
  <c r="AF868" i="3"/>
  <c r="AE868" i="3"/>
  <c r="AD868" i="3"/>
  <c r="AC868" i="3"/>
  <c r="AB868" i="3"/>
  <c r="AA868" i="3"/>
  <c r="Q868" i="3"/>
  <c r="P868" i="3"/>
  <c r="O868" i="3"/>
  <c r="N868" i="3"/>
  <c r="AI867" i="3"/>
  <c r="AH867" i="3"/>
  <c r="AG867" i="3"/>
  <c r="AF867" i="3"/>
  <c r="AE867" i="3"/>
  <c r="AD867" i="3"/>
  <c r="AC867" i="3"/>
  <c r="AB867" i="3"/>
  <c r="AA867" i="3"/>
  <c r="Q867" i="3"/>
  <c r="P867" i="3"/>
  <c r="O867" i="3"/>
  <c r="N867" i="3"/>
  <c r="AI866" i="3"/>
  <c r="AH866" i="3"/>
  <c r="AG866" i="3"/>
  <c r="AF866" i="3"/>
  <c r="AE866" i="3"/>
  <c r="AD866" i="3"/>
  <c r="AC866" i="3"/>
  <c r="AB866" i="3"/>
  <c r="AA866" i="3"/>
  <c r="Q866" i="3"/>
  <c r="P866" i="3"/>
  <c r="O866" i="3"/>
  <c r="N866" i="3"/>
  <c r="AI865" i="3"/>
  <c r="AH865" i="3"/>
  <c r="AG865" i="3"/>
  <c r="AF865" i="3"/>
  <c r="AE865" i="3"/>
  <c r="AD865" i="3"/>
  <c r="AC865" i="3"/>
  <c r="AB865" i="3"/>
  <c r="AA865" i="3"/>
  <c r="Q865" i="3"/>
  <c r="P865" i="3"/>
  <c r="O865" i="3"/>
  <c r="N865" i="3"/>
  <c r="AI864" i="3"/>
  <c r="AH864" i="3"/>
  <c r="AG864" i="3"/>
  <c r="AF864" i="3"/>
  <c r="AE864" i="3"/>
  <c r="AD864" i="3"/>
  <c r="AC864" i="3"/>
  <c r="AB864" i="3"/>
  <c r="AA864" i="3"/>
  <c r="Q864" i="3"/>
  <c r="P864" i="3"/>
  <c r="O864" i="3"/>
  <c r="N864" i="3"/>
  <c r="AI863" i="3"/>
  <c r="AH863" i="3"/>
  <c r="AG863" i="3"/>
  <c r="AF863" i="3"/>
  <c r="AE863" i="3"/>
  <c r="AD863" i="3"/>
  <c r="AC863" i="3"/>
  <c r="AB863" i="3"/>
  <c r="AA863" i="3"/>
  <c r="Q863" i="3"/>
  <c r="P863" i="3"/>
  <c r="O863" i="3"/>
  <c r="N863" i="3"/>
  <c r="AI862" i="3"/>
  <c r="AH862" i="3"/>
  <c r="AG862" i="3"/>
  <c r="AF862" i="3"/>
  <c r="AE862" i="3"/>
  <c r="AD862" i="3"/>
  <c r="AC862" i="3"/>
  <c r="AB862" i="3"/>
  <c r="AA862" i="3"/>
  <c r="Q862" i="3"/>
  <c r="P862" i="3"/>
  <c r="O862" i="3"/>
  <c r="N862" i="3"/>
  <c r="AI861" i="3"/>
  <c r="AH861" i="3"/>
  <c r="AG861" i="3"/>
  <c r="AF861" i="3"/>
  <c r="AE861" i="3"/>
  <c r="AD861" i="3"/>
  <c r="AC861" i="3"/>
  <c r="AB861" i="3"/>
  <c r="AA861" i="3"/>
  <c r="Q861" i="3"/>
  <c r="P861" i="3"/>
  <c r="O861" i="3"/>
  <c r="N861" i="3"/>
  <c r="AI860" i="3"/>
  <c r="AH860" i="3"/>
  <c r="AG860" i="3"/>
  <c r="AF860" i="3"/>
  <c r="AE860" i="3"/>
  <c r="AD860" i="3"/>
  <c r="AC860" i="3"/>
  <c r="AB860" i="3"/>
  <c r="AA860" i="3"/>
  <c r="Q860" i="3"/>
  <c r="P860" i="3"/>
  <c r="O860" i="3"/>
  <c r="N860" i="3"/>
  <c r="AI859" i="3"/>
  <c r="AH859" i="3"/>
  <c r="AG859" i="3"/>
  <c r="AF859" i="3"/>
  <c r="AE859" i="3"/>
  <c r="AD859" i="3"/>
  <c r="AC859" i="3"/>
  <c r="AB859" i="3"/>
  <c r="AA859" i="3"/>
  <c r="Q859" i="3"/>
  <c r="P859" i="3"/>
  <c r="O859" i="3"/>
  <c r="N859" i="3"/>
  <c r="AI858" i="3"/>
  <c r="AH858" i="3"/>
  <c r="AG858" i="3"/>
  <c r="AF858" i="3"/>
  <c r="AE858" i="3"/>
  <c r="AD858" i="3"/>
  <c r="AC858" i="3"/>
  <c r="AB858" i="3"/>
  <c r="AA858" i="3"/>
  <c r="Q858" i="3"/>
  <c r="P858" i="3"/>
  <c r="O858" i="3"/>
  <c r="N858" i="3"/>
  <c r="AI857" i="3"/>
  <c r="AH857" i="3"/>
  <c r="AG857" i="3"/>
  <c r="AF857" i="3"/>
  <c r="AE857" i="3"/>
  <c r="AD857" i="3"/>
  <c r="AC857" i="3"/>
  <c r="AB857" i="3"/>
  <c r="AA857" i="3"/>
  <c r="Q857" i="3"/>
  <c r="P857" i="3"/>
  <c r="O857" i="3"/>
  <c r="N857" i="3"/>
  <c r="AI856" i="3"/>
  <c r="AH856" i="3"/>
  <c r="AG856" i="3"/>
  <c r="AF856" i="3"/>
  <c r="AE856" i="3"/>
  <c r="AD856" i="3"/>
  <c r="AC856" i="3"/>
  <c r="AB856" i="3"/>
  <c r="AA856" i="3"/>
  <c r="Q856" i="3"/>
  <c r="P856" i="3"/>
  <c r="O856" i="3"/>
  <c r="N856" i="3"/>
  <c r="AI855" i="3"/>
  <c r="AH855" i="3"/>
  <c r="AG855" i="3"/>
  <c r="AF855" i="3"/>
  <c r="AE855" i="3"/>
  <c r="AD855" i="3"/>
  <c r="AC855" i="3"/>
  <c r="AB855" i="3"/>
  <c r="AA855" i="3"/>
  <c r="Q855" i="3"/>
  <c r="P855" i="3"/>
  <c r="O855" i="3"/>
  <c r="N855" i="3"/>
  <c r="AI854" i="3"/>
  <c r="AH854" i="3"/>
  <c r="AG854" i="3"/>
  <c r="AF854" i="3"/>
  <c r="AE854" i="3"/>
  <c r="AD854" i="3"/>
  <c r="AC854" i="3"/>
  <c r="AB854" i="3"/>
  <c r="AA854" i="3"/>
  <c r="Q854" i="3"/>
  <c r="P854" i="3"/>
  <c r="O854" i="3"/>
  <c r="N854" i="3"/>
  <c r="AI853" i="3"/>
  <c r="AH853" i="3"/>
  <c r="AG853" i="3"/>
  <c r="AF853" i="3"/>
  <c r="AE853" i="3"/>
  <c r="AD853" i="3"/>
  <c r="AC853" i="3"/>
  <c r="AB853" i="3"/>
  <c r="AA853" i="3"/>
  <c r="Q853" i="3"/>
  <c r="P853" i="3"/>
  <c r="O853" i="3"/>
  <c r="N853" i="3"/>
  <c r="AI852" i="3"/>
  <c r="AH852" i="3"/>
  <c r="AG852" i="3"/>
  <c r="AF852" i="3"/>
  <c r="AE852" i="3"/>
  <c r="AD852" i="3"/>
  <c r="AC852" i="3"/>
  <c r="AB852" i="3"/>
  <c r="AA852" i="3"/>
  <c r="Q852" i="3"/>
  <c r="P852" i="3"/>
  <c r="O852" i="3"/>
  <c r="N852" i="3"/>
  <c r="AI851" i="3"/>
  <c r="AH851" i="3"/>
  <c r="AG851" i="3"/>
  <c r="AF851" i="3"/>
  <c r="AE851" i="3"/>
  <c r="AD851" i="3"/>
  <c r="AC851" i="3"/>
  <c r="AB851" i="3"/>
  <c r="AA851" i="3"/>
  <c r="Q851" i="3"/>
  <c r="P851" i="3"/>
  <c r="O851" i="3"/>
  <c r="N851" i="3"/>
  <c r="AI850" i="3"/>
  <c r="AH850" i="3"/>
  <c r="AG850" i="3"/>
  <c r="AF850" i="3"/>
  <c r="AE850" i="3"/>
  <c r="AD850" i="3"/>
  <c r="AC850" i="3"/>
  <c r="AB850" i="3"/>
  <c r="AA850" i="3"/>
  <c r="Q850" i="3"/>
  <c r="P850" i="3"/>
  <c r="O850" i="3"/>
  <c r="N850" i="3"/>
  <c r="AI849" i="3"/>
  <c r="AH849" i="3"/>
  <c r="AG849" i="3"/>
  <c r="AF849" i="3"/>
  <c r="AE849" i="3"/>
  <c r="AD849" i="3"/>
  <c r="AC849" i="3"/>
  <c r="AB849" i="3"/>
  <c r="AA849" i="3"/>
  <c r="Q849" i="3"/>
  <c r="P849" i="3"/>
  <c r="O849" i="3"/>
  <c r="N849" i="3"/>
  <c r="AI848" i="3"/>
  <c r="AH848" i="3"/>
  <c r="AG848" i="3"/>
  <c r="AF848" i="3"/>
  <c r="AE848" i="3"/>
  <c r="AD848" i="3"/>
  <c r="AC848" i="3"/>
  <c r="AB848" i="3"/>
  <c r="AA848" i="3"/>
  <c r="Q848" i="3"/>
  <c r="P848" i="3"/>
  <c r="O848" i="3"/>
  <c r="N848" i="3"/>
  <c r="AI847" i="3"/>
  <c r="AH847" i="3"/>
  <c r="AG847" i="3"/>
  <c r="AF847" i="3"/>
  <c r="AE847" i="3"/>
  <c r="AD847" i="3"/>
  <c r="AC847" i="3"/>
  <c r="AB847" i="3"/>
  <c r="AA847" i="3"/>
  <c r="Q847" i="3"/>
  <c r="P847" i="3"/>
  <c r="O847" i="3"/>
  <c r="N847" i="3"/>
  <c r="AI846" i="3"/>
  <c r="AH846" i="3"/>
  <c r="AG846" i="3"/>
  <c r="AF846" i="3"/>
  <c r="AE846" i="3"/>
  <c r="AD846" i="3"/>
  <c r="AC846" i="3"/>
  <c r="AB846" i="3"/>
  <c r="AA846" i="3"/>
  <c r="Q846" i="3"/>
  <c r="P846" i="3"/>
  <c r="O846" i="3"/>
  <c r="N846" i="3"/>
  <c r="AI845" i="3"/>
  <c r="AH845" i="3"/>
  <c r="AG845" i="3"/>
  <c r="AF845" i="3"/>
  <c r="AE845" i="3"/>
  <c r="AD845" i="3"/>
  <c r="AC845" i="3"/>
  <c r="AB845" i="3"/>
  <c r="AA845" i="3"/>
  <c r="Q845" i="3"/>
  <c r="P845" i="3"/>
  <c r="O845" i="3"/>
  <c r="N845" i="3"/>
  <c r="AI844" i="3"/>
  <c r="AH844" i="3"/>
  <c r="AG844" i="3"/>
  <c r="AF844" i="3"/>
  <c r="AE844" i="3"/>
  <c r="AD844" i="3"/>
  <c r="AC844" i="3"/>
  <c r="AB844" i="3"/>
  <c r="AA844" i="3"/>
  <c r="Q844" i="3"/>
  <c r="P844" i="3"/>
  <c r="O844" i="3"/>
  <c r="N844" i="3"/>
  <c r="AI843" i="3"/>
  <c r="AH843" i="3"/>
  <c r="AG843" i="3"/>
  <c r="AF843" i="3"/>
  <c r="AE843" i="3"/>
  <c r="AD843" i="3"/>
  <c r="AC843" i="3"/>
  <c r="AB843" i="3"/>
  <c r="AA843" i="3"/>
  <c r="Q843" i="3"/>
  <c r="P843" i="3"/>
  <c r="O843" i="3"/>
  <c r="N843" i="3"/>
  <c r="AI842" i="3"/>
  <c r="AH842" i="3"/>
  <c r="AG842" i="3"/>
  <c r="AF842" i="3"/>
  <c r="AE842" i="3"/>
  <c r="AD842" i="3"/>
  <c r="AC842" i="3"/>
  <c r="AB842" i="3"/>
  <c r="AA842" i="3"/>
  <c r="Q842" i="3"/>
  <c r="P842" i="3"/>
  <c r="O842" i="3"/>
  <c r="N842" i="3"/>
  <c r="AI841" i="3"/>
  <c r="AH841" i="3"/>
  <c r="AG841" i="3"/>
  <c r="AF841" i="3"/>
  <c r="AE841" i="3"/>
  <c r="AD841" i="3"/>
  <c r="AC841" i="3"/>
  <c r="AB841" i="3"/>
  <c r="AA841" i="3"/>
  <c r="Q841" i="3"/>
  <c r="P841" i="3"/>
  <c r="O841" i="3"/>
  <c r="N841" i="3"/>
  <c r="AI840" i="3"/>
  <c r="AH840" i="3"/>
  <c r="AG840" i="3"/>
  <c r="AF840" i="3"/>
  <c r="AE840" i="3"/>
  <c r="AD840" i="3"/>
  <c r="AC840" i="3"/>
  <c r="AB840" i="3"/>
  <c r="AA840" i="3"/>
  <c r="Q840" i="3"/>
  <c r="P840" i="3"/>
  <c r="O840" i="3"/>
  <c r="N840" i="3"/>
  <c r="AI839" i="3"/>
  <c r="AH839" i="3"/>
  <c r="AG839" i="3"/>
  <c r="AF839" i="3"/>
  <c r="AE839" i="3"/>
  <c r="AD839" i="3"/>
  <c r="AC839" i="3"/>
  <c r="AB839" i="3"/>
  <c r="AA839" i="3"/>
  <c r="Q839" i="3"/>
  <c r="P839" i="3"/>
  <c r="O839" i="3"/>
  <c r="N839" i="3"/>
  <c r="AI838" i="3"/>
  <c r="AH838" i="3"/>
  <c r="AG838" i="3"/>
  <c r="AF838" i="3"/>
  <c r="AE838" i="3"/>
  <c r="AD838" i="3"/>
  <c r="AC838" i="3"/>
  <c r="AB838" i="3"/>
  <c r="AA838" i="3"/>
  <c r="Q838" i="3"/>
  <c r="P838" i="3"/>
  <c r="O838" i="3"/>
  <c r="N838" i="3"/>
  <c r="AI837" i="3"/>
  <c r="AH837" i="3"/>
  <c r="AG837" i="3"/>
  <c r="AF837" i="3"/>
  <c r="AE837" i="3"/>
  <c r="AD837" i="3"/>
  <c r="AC837" i="3"/>
  <c r="AB837" i="3"/>
  <c r="AA837" i="3"/>
  <c r="Q837" i="3"/>
  <c r="P837" i="3"/>
  <c r="O837" i="3"/>
  <c r="N837" i="3"/>
  <c r="AI836" i="3"/>
  <c r="AH836" i="3"/>
  <c r="AG836" i="3"/>
  <c r="AF836" i="3"/>
  <c r="AE836" i="3"/>
  <c r="AD836" i="3"/>
  <c r="AC836" i="3"/>
  <c r="AB836" i="3"/>
  <c r="AA836" i="3"/>
  <c r="Q836" i="3"/>
  <c r="P836" i="3"/>
  <c r="O836" i="3"/>
  <c r="N836" i="3"/>
  <c r="AI835" i="3"/>
  <c r="AH835" i="3"/>
  <c r="AG835" i="3"/>
  <c r="AF835" i="3"/>
  <c r="AE835" i="3"/>
  <c r="AD835" i="3"/>
  <c r="AC835" i="3"/>
  <c r="AB835" i="3"/>
  <c r="AA835" i="3"/>
  <c r="Q835" i="3"/>
  <c r="P835" i="3"/>
  <c r="O835" i="3"/>
  <c r="N835" i="3"/>
  <c r="AI834" i="3"/>
  <c r="AH834" i="3"/>
  <c r="AG834" i="3"/>
  <c r="AF834" i="3"/>
  <c r="AE834" i="3"/>
  <c r="AD834" i="3"/>
  <c r="AC834" i="3"/>
  <c r="AB834" i="3"/>
  <c r="AA834" i="3"/>
  <c r="Q834" i="3"/>
  <c r="P834" i="3"/>
  <c r="O834" i="3"/>
  <c r="N834" i="3"/>
  <c r="AI833" i="3"/>
  <c r="AH833" i="3"/>
  <c r="AG833" i="3"/>
  <c r="AF833" i="3"/>
  <c r="AE833" i="3"/>
  <c r="AD833" i="3"/>
  <c r="AC833" i="3"/>
  <c r="AB833" i="3"/>
  <c r="AA833" i="3"/>
  <c r="Q833" i="3"/>
  <c r="P833" i="3"/>
  <c r="O833" i="3"/>
  <c r="N833" i="3"/>
  <c r="AI832" i="3"/>
  <c r="AH832" i="3"/>
  <c r="AG832" i="3"/>
  <c r="AF832" i="3"/>
  <c r="AE832" i="3"/>
  <c r="AD832" i="3"/>
  <c r="AC832" i="3"/>
  <c r="AB832" i="3"/>
  <c r="AA832" i="3"/>
  <c r="Q832" i="3"/>
  <c r="P832" i="3"/>
  <c r="O832" i="3"/>
  <c r="N832" i="3"/>
  <c r="AI831" i="3"/>
  <c r="AH831" i="3"/>
  <c r="AG831" i="3"/>
  <c r="AF831" i="3"/>
  <c r="AE831" i="3"/>
  <c r="AD831" i="3"/>
  <c r="AC831" i="3"/>
  <c r="AB831" i="3"/>
  <c r="AA831" i="3"/>
  <c r="Q831" i="3"/>
  <c r="P831" i="3"/>
  <c r="O831" i="3"/>
  <c r="N831" i="3"/>
  <c r="AI830" i="3"/>
  <c r="AH830" i="3"/>
  <c r="AG830" i="3"/>
  <c r="AF830" i="3"/>
  <c r="AE830" i="3"/>
  <c r="AD830" i="3"/>
  <c r="AC830" i="3"/>
  <c r="AB830" i="3"/>
  <c r="AA830" i="3"/>
  <c r="Q830" i="3"/>
  <c r="P830" i="3"/>
  <c r="O830" i="3"/>
  <c r="N830" i="3"/>
  <c r="AI829" i="3"/>
  <c r="AH829" i="3"/>
  <c r="AG829" i="3"/>
  <c r="AF829" i="3"/>
  <c r="AE829" i="3"/>
  <c r="AD829" i="3"/>
  <c r="AC829" i="3"/>
  <c r="AB829" i="3"/>
  <c r="AA829" i="3"/>
  <c r="Q829" i="3"/>
  <c r="P829" i="3"/>
  <c r="O829" i="3"/>
  <c r="N829" i="3"/>
  <c r="AI828" i="3"/>
  <c r="AH828" i="3"/>
  <c r="AG828" i="3"/>
  <c r="AF828" i="3"/>
  <c r="AE828" i="3"/>
  <c r="AD828" i="3"/>
  <c r="AC828" i="3"/>
  <c r="AB828" i="3"/>
  <c r="AA828" i="3"/>
  <c r="Q828" i="3"/>
  <c r="P828" i="3"/>
  <c r="O828" i="3"/>
  <c r="N828" i="3"/>
  <c r="AI827" i="3"/>
  <c r="AH827" i="3"/>
  <c r="AG827" i="3"/>
  <c r="AF827" i="3"/>
  <c r="AE827" i="3"/>
  <c r="AD827" i="3"/>
  <c r="AC827" i="3"/>
  <c r="AB827" i="3"/>
  <c r="AA827" i="3"/>
  <c r="Q827" i="3"/>
  <c r="P827" i="3"/>
  <c r="O827" i="3"/>
  <c r="N827" i="3"/>
  <c r="AI826" i="3"/>
  <c r="AH826" i="3"/>
  <c r="AG826" i="3"/>
  <c r="AF826" i="3"/>
  <c r="AE826" i="3"/>
  <c r="AD826" i="3"/>
  <c r="AC826" i="3"/>
  <c r="AB826" i="3"/>
  <c r="AA826" i="3"/>
  <c r="Q826" i="3"/>
  <c r="P826" i="3"/>
  <c r="O826" i="3"/>
  <c r="N826" i="3"/>
  <c r="AI825" i="3"/>
  <c r="AH825" i="3"/>
  <c r="AG825" i="3"/>
  <c r="AF825" i="3"/>
  <c r="AE825" i="3"/>
  <c r="AD825" i="3"/>
  <c r="AC825" i="3"/>
  <c r="AB825" i="3"/>
  <c r="AA825" i="3"/>
  <c r="Q825" i="3"/>
  <c r="P825" i="3"/>
  <c r="O825" i="3"/>
  <c r="N825" i="3"/>
  <c r="AI824" i="3"/>
  <c r="AH824" i="3"/>
  <c r="AG824" i="3"/>
  <c r="AF824" i="3"/>
  <c r="AE824" i="3"/>
  <c r="AD824" i="3"/>
  <c r="AC824" i="3"/>
  <c r="AB824" i="3"/>
  <c r="AA824" i="3"/>
  <c r="Q824" i="3"/>
  <c r="P824" i="3"/>
  <c r="O824" i="3"/>
  <c r="N824" i="3"/>
  <c r="AI823" i="3"/>
  <c r="AH823" i="3"/>
  <c r="AG823" i="3"/>
  <c r="AF823" i="3"/>
  <c r="AE823" i="3"/>
  <c r="AD823" i="3"/>
  <c r="AC823" i="3"/>
  <c r="AB823" i="3"/>
  <c r="AA823" i="3"/>
  <c r="Q823" i="3"/>
  <c r="P823" i="3"/>
  <c r="O823" i="3"/>
  <c r="N823" i="3"/>
  <c r="AI822" i="3"/>
  <c r="AH822" i="3"/>
  <c r="AG822" i="3"/>
  <c r="AF822" i="3"/>
  <c r="AE822" i="3"/>
  <c r="AD822" i="3"/>
  <c r="AC822" i="3"/>
  <c r="AB822" i="3"/>
  <c r="AA822" i="3"/>
  <c r="Q822" i="3"/>
  <c r="P822" i="3"/>
  <c r="O822" i="3"/>
  <c r="N822" i="3"/>
  <c r="AI821" i="3"/>
  <c r="AH821" i="3"/>
  <c r="AG821" i="3"/>
  <c r="AF821" i="3"/>
  <c r="AE821" i="3"/>
  <c r="AD821" i="3"/>
  <c r="AC821" i="3"/>
  <c r="AB821" i="3"/>
  <c r="AA821" i="3"/>
  <c r="Q821" i="3"/>
  <c r="P821" i="3"/>
  <c r="O821" i="3"/>
  <c r="N821" i="3"/>
  <c r="AI820" i="3"/>
  <c r="AH820" i="3"/>
  <c r="AG820" i="3"/>
  <c r="AF820" i="3"/>
  <c r="AE820" i="3"/>
  <c r="AD820" i="3"/>
  <c r="AC820" i="3"/>
  <c r="AB820" i="3"/>
  <c r="AA820" i="3"/>
  <c r="Q820" i="3"/>
  <c r="P820" i="3"/>
  <c r="O820" i="3"/>
  <c r="N820" i="3"/>
  <c r="AI819" i="3"/>
  <c r="AH819" i="3"/>
  <c r="AG819" i="3"/>
  <c r="AF819" i="3"/>
  <c r="AE819" i="3"/>
  <c r="AD819" i="3"/>
  <c r="AC819" i="3"/>
  <c r="AB819" i="3"/>
  <c r="AA819" i="3"/>
  <c r="Q819" i="3"/>
  <c r="P819" i="3"/>
  <c r="O819" i="3"/>
  <c r="N819" i="3"/>
  <c r="AI818" i="3"/>
  <c r="AH818" i="3"/>
  <c r="AG818" i="3"/>
  <c r="AF818" i="3"/>
  <c r="AE818" i="3"/>
  <c r="AD818" i="3"/>
  <c r="AC818" i="3"/>
  <c r="AB818" i="3"/>
  <c r="AA818" i="3"/>
  <c r="Q818" i="3"/>
  <c r="P818" i="3"/>
  <c r="O818" i="3"/>
  <c r="N818" i="3"/>
  <c r="AI817" i="3"/>
  <c r="AH817" i="3"/>
  <c r="AG817" i="3"/>
  <c r="AF817" i="3"/>
  <c r="AE817" i="3"/>
  <c r="AD817" i="3"/>
  <c r="AC817" i="3"/>
  <c r="AB817" i="3"/>
  <c r="AA817" i="3"/>
  <c r="Q817" i="3"/>
  <c r="P817" i="3"/>
  <c r="O817" i="3"/>
  <c r="N817" i="3"/>
  <c r="AI816" i="3"/>
  <c r="AH816" i="3"/>
  <c r="AG816" i="3"/>
  <c r="AF816" i="3"/>
  <c r="AE816" i="3"/>
  <c r="AD816" i="3"/>
  <c r="AC816" i="3"/>
  <c r="AB816" i="3"/>
  <c r="AA816" i="3"/>
  <c r="Q816" i="3"/>
  <c r="P816" i="3"/>
  <c r="O816" i="3"/>
  <c r="N816" i="3"/>
  <c r="AI815" i="3"/>
  <c r="AH815" i="3"/>
  <c r="AG815" i="3"/>
  <c r="AF815" i="3"/>
  <c r="AE815" i="3"/>
  <c r="AD815" i="3"/>
  <c r="AC815" i="3"/>
  <c r="AB815" i="3"/>
  <c r="AA815" i="3"/>
  <c r="Q815" i="3"/>
  <c r="P815" i="3"/>
  <c r="O815" i="3"/>
  <c r="N815" i="3"/>
  <c r="AI814" i="3"/>
  <c r="AH814" i="3"/>
  <c r="AG814" i="3"/>
  <c r="AF814" i="3"/>
  <c r="AE814" i="3"/>
  <c r="AD814" i="3"/>
  <c r="AC814" i="3"/>
  <c r="AB814" i="3"/>
  <c r="AA814" i="3"/>
  <c r="Q814" i="3"/>
  <c r="P814" i="3"/>
  <c r="O814" i="3"/>
  <c r="N814" i="3"/>
  <c r="AI813" i="3"/>
  <c r="AH813" i="3"/>
  <c r="AG813" i="3"/>
  <c r="AF813" i="3"/>
  <c r="AE813" i="3"/>
  <c r="AD813" i="3"/>
  <c r="AC813" i="3"/>
  <c r="AB813" i="3"/>
  <c r="AA813" i="3"/>
  <c r="Q813" i="3"/>
  <c r="P813" i="3"/>
  <c r="O813" i="3"/>
  <c r="N813" i="3"/>
  <c r="AI812" i="3"/>
  <c r="AH812" i="3"/>
  <c r="AG812" i="3"/>
  <c r="AF812" i="3"/>
  <c r="AE812" i="3"/>
  <c r="AD812" i="3"/>
  <c r="AC812" i="3"/>
  <c r="AB812" i="3"/>
  <c r="AA812" i="3"/>
  <c r="Q812" i="3"/>
  <c r="P812" i="3"/>
  <c r="O812" i="3"/>
  <c r="N812" i="3"/>
  <c r="AI811" i="3"/>
  <c r="AH811" i="3"/>
  <c r="AG811" i="3"/>
  <c r="AF811" i="3"/>
  <c r="AE811" i="3"/>
  <c r="AD811" i="3"/>
  <c r="AC811" i="3"/>
  <c r="AB811" i="3"/>
  <c r="AA811" i="3"/>
  <c r="Q811" i="3"/>
  <c r="P811" i="3"/>
  <c r="O811" i="3"/>
  <c r="N811" i="3"/>
  <c r="AI810" i="3"/>
  <c r="AH810" i="3"/>
  <c r="AG810" i="3"/>
  <c r="AF810" i="3"/>
  <c r="AE810" i="3"/>
  <c r="AD810" i="3"/>
  <c r="AC810" i="3"/>
  <c r="AB810" i="3"/>
  <c r="AA810" i="3"/>
  <c r="Q810" i="3"/>
  <c r="P810" i="3"/>
  <c r="O810" i="3"/>
  <c r="N810" i="3"/>
  <c r="AI809" i="3"/>
  <c r="AH809" i="3"/>
  <c r="AG809" i="3"/>
  <c r="AF809" i="3"/>
  <c r="AE809" i="3"/>
  <c r="AD809" i="3"/>
  <c r="AC809" i="3"/>
  <c r="AB809" i="3"/>
  <c r="AA809" i="3"/>
  <c r="Q809" i="3"/>
  <c r="P809" i="3"/>
  <c r="O809" i="3"/>
  <c r="N809" i="3"/>
  <c r="AI808" i="3"/>
  <c r="AH808" i="3"/>
  <c r="AG808" i="3"/>
  <c r="AF808" i="3"/>
  <c r="AE808" i="3"/>
  <c r="AD808" i="3"/>
  <c r="AC808" i="3"/>
  <c r="AB808" i="3"/>
  <c r="AA808" i="3"/>
  <c r="Q808" i="3"/>
  <c r="P808" i="3"/>
  <c r="O808" i="3"/>
  <c r="N808" i="3"/>
  <c r="AI807" i="3"/>
  <c r="AH807" i="3"/>
  <c r="AG807" i="3"/>
  <c r="AF807" i="3"/>
  <c r="AE807" i="3"/>
  <c r="AD807" i="3"/>
  <c r="AC807" i="3"/>
  <c r="AB807" i="3"/>
  <c r="AA807" i="3"/>
  <c r="Q807" i="3"/>
  <c r="P807" i="3"/>
  <c r="O807" i="3"/>
  <c r="N807" i="3"/>
  <c r="AI806" i="3"/>
  <c r="AH806" i="3"/>
  <c r="AG806" i="3"/>
  <c r="AF806" i="3"/>
  <c r="AE806" i="3"/>
  <c r="AD806" i="3"/>
  <c r="AC806" i="3"/>
  <c r="AB806" i="3"/>
  <c r="AA806" i="3"/>
  <c r="Q806" i="3"/>
  <c r="P806" i="3"/>
  <c r="O806" i="3"/>
  <c r="N806" i="3"/>
  <c r="AI805" i="3"/>
  <c r="AH805" i="3"/>
  <c r="AG805" i="3"/>
  <c r="AF805" i="3"/>
  <c r="AE805" i="3"/>
  <c r="AD805" i="3"/>
  <c r="AC805" i="3"/>
  <c r="AB805" i="3"/>
  <c r="AA805" i="3"/>
  <c r="Q805" i="3"/>
  <c r="P805" i="3"/>
  <c r="O805" i="3"/>
  <c r="N805" i="3"/>
  <c r="AI804" i="3"/>
  <c r="AH804" i="3"/>
  <c r="AG804" i="3"/>
  <c r="AF804" i="3"/>
  <c r="AE804" i="3"/>
  <c r="AD804" i="3"/>
  <c r="AC804" i="3"/>
  <c r="AB804" i="3"/>
  <c r="AA804" i="3"/>
  <c r="Q804" i="3"/>
  <c r="P804" i="3"/>
  <c r="O804" i="3"/>
  <c r="N804" i="3"/>
  <c r="AI803" i="3"/>
  <c r="AH803" i="3"/>
  <c r="AG803" i="3"/>
  <c r="AF803" i="3"/>
  <c r="AE803" i="3"/>
  <c r="AD803" i="3"/>
  <c r="AC803" i="3"/>
  <c r="AB803" i="3"/>
  <c r="AA803" i="3"/>
  <c r="Q803" i="3"/>
  <c r="P803" i="3"/>
  <c r="O803" i="3"/>
  <c r="N803" i="3"/>
  <c r="AI802" i="3"/>
  <c r="AH802" i="3"/>
  <c r="AG802" i="3"/>
  <c r="AF802" i="3"/>
  <c r="AE802" i="3"/>
  <c r="AD802" i="3"/>
  <c r="AC802" i="3"/>
  <c r="AB802" i="3"/>
  <c r="AA802" i="3"/>
  <c r="Q802" i="3"/>
  <c r="P802" i="3"/>
  <c r="O802" i="3"/>
  <c r="N802" i="3"/>
  <c r="AI801" i="3"/>
  <c r="AH801" i="3"/>
  <c r="AG801" i="3"/>
  <c r="AF801" i="3"/>
  <c r="AE801" i="3"/>
  <c r="AD801" i="3"/>
  <c r="AC801" i="3"/>
  <c r="AB801" i="3"/>
  <c r="AA801" i="3"/>
  <c r="Q801" i="3"/>
  <c r="P801" i="3"/>
  <c r="O801" i="3"/>
  <c r="N801" i="3"/>
  <c r="AI800" i="3"/>
  <c r="AH800" i="3"/>
  <c r="AG800" i="3"/>
  <c r="AF800" i="3"/>
  <c r="AE800" i="3"/>
  <c r="AD800" i="3"/>
  <c r="AC800" i="3"/>
  <c r="AB800" i="3"/>
  <c r="AA800" i="3"/>
  <c r="Q800" i="3"/>
  <c r="P800" i="3"/>
  <c r="O800" i="3"/>
  <c r="N800" i="3"/>
  <c r="AI799" i="3"/>
  <c r="AH799" i="3"/>
  <c r="AG799" i="3"/>
  <c r="AF799" i="3"/>
  <c r="AE799" i="3"/>
  <c r="AD799" i="3"/>
  <c r="AC799" i="3"/>
  <c r="AB799" i="3"/>
  <c r="AA799" i="3"/>
  <c r="Q799" i="3"/>
  <c r="P799" i="3"/>
  <c r="O799" i="3"/>
  <c r="N799" i="3"/>
  <c r="AI798" i="3"/>
  <c r="AH798" i="3"/>
  <c r="AG798" i="3"/>
  <c r="AF798" i="3"/>
  <c r="AE798" i="3"/>
  <c r="AD798" i="3"/>
  <c r="AC798" i="3"/>
  <c r="AB798" i="3"/>
  <c r="AA798" i="3"/>
  <c r="Q798" i="3"/>
  <c r="P798" i="3"/>
  <c r="O798" i="3"/>
  <c r="N798" i="3"/>
  <c r="AI797" i="3"/>
  <c r="AH797" i="3"/>
  <c r="AG797" i="3"/>
  <c r="AF797" i="3"/>
  <c r="AE797" i="3"/>
  <c r="AD797" i="3"/>
  <c r="AC797" i="3"/>
  <c r="AB797" i="3"/>
  <c r="AA797" i="3"/>
  <c r="Q797" i="3"/>
  <c r="P797" i="3"/>
  <c r="O797" i="3"/>
  <c r="N797" i="3"/>
  <c r="AI796" i="3"/>
  <c r="AH796" i="3"/>
  <c r="AG796" i="3"/>
  <c r="AF796" i="3"/>
  <c r="AE796" i="3"/>
  <c r="AD796" i="3"/>
  <c r="AC796" i="3"/>
  <c r="AB796" i="3"/>
  <c r="AA796" i="3"/>
  <c r="Q796" i="3"/>
  <c r="P796" i="3"/>
  <c r="O796" i="3"/>
  <c r="N796" i="3"/>
  <c r="AI795" i="3"/>
  <c r="AH795" i="3"/>
  <c r="AG795" i="3"/>
  <c r="AF795" i="3"/>
  <c r="AE795" i="3"/>
  <c r="AD795" i="3"/>
  <c r="AC795" i="3"/>
  <c r="AB795" i="3"/>
  <c r="AA795" i="3"/>
  <c r="Q795" i="3"/>
  <c r="P795" i="3"/>
  <c r="O795" i="3"/>
  <c r="N795" i="3"/>
  <c r="AI794" i="3"/>
  <c r="AH794" i="3"/>
  <c r="AG794" i="3"/>
  <c r="AF794" i="3"/>
  <c r="AE794" i="3"/>
  <c r="AD794" i="3"/>
  <c r="AC794" i="3"/>
  <c r="AB794" i="3"/>
  <c r="AA794" i="3"/>
  <c r="Q794" i="3"/>
  <c r="P794" i="3"/>
  <c r="O794" i="3"/>
  <c r="N794" i="3"/>
  <c r="AI793" i="3"/>
  <c r="AH793" i="3"/>
  <c r="AG793" i="3"/>
  <c r="AF793" i="3"/>
  <c r="AE793" i="3"/>
  <c r="AD793" i="3"/>
  <c r="AC793" i="3"/>
  <c r="AB793" i="3"/>
  <c r="AA793" i="3"/>
  <c r="Q793" i="3"/>
  <c r="P793" i="3"/>
  <c r="O793" i="3"/>
  <c r="N793" i="3"/>
  <c r="AI792" i="3"/>
  <c r="AH792" i="3"/>
  <c r="AG792" i="3"/>
  <c r="AF792" i="3"/>
  <c r="AE792" i="3"/>
  <c r="AD792" i="3"/>
  <c r="AC792" i="3"/>
  <c r="AB792" i="3"/>
  <c r="AA792" i="3"/>
  <c r="Q792" i="3"/>
  <c r="P792" i="3"/>
  <c r="O792" i="3"/>
  <c r="N792" i="3"/>
  <c r="AI791" i="3"/>
  <c r="AH791" i="3"/>
  <c r="AG791" i="3"/>
  <c r="AF791" i="3"/>
  <c r="AE791" i="3"/>
  <c r="AD791" i="3"/>
  <c r="AC791" i="3"/>
  <c r="AB791" i="3"/>
  <c r="AA791" i="3"/>
  <c r="Q791" i="3"/>
  <c r="P791" i="3"/>
  <c r="O791" i="3"/>
  <c r="N791" i="3"/>
  <c r="AI790" i="3"/>
  <c r="AH790" i="3"/>
  <c r="AG790" i="3"/>
  <c r="AF790" i="3"/>
  <c r="AE790" i="3"/>
  <c r="AD790" i="3"/>
  <c r="AC790" i="3"/>
  <c r="AB790" i="3"/>
  <c r="AA790" i="3"/>
  <c r="Q790" i="3"/>
  <c r="P790" i="3"/>
  <c r="O790" i="3"/>
  <c r="N790" i="3"/>
  <c r="AI789" i="3"/>
  <c r="AH789" i="3"/>
  <c r="AG789" i="3"/>
  <c r="AF789" i="3"/>
  <c r="AE789" i="3"/>
  <c r="AD789" i="3"/>
  <c r="AC789" i="3"/>
  <c r="AB789" i="3"/>
  <c r="AA789" i="3"/>
  <c r="Q789" i="3"/>
  <c r="P789" i="3"/>
  <c r="O789" i="3"/>
  <c r="N789" i="3"/>
  <c r="AI788" i="3"/>
  <c r="AH788" i="3"/>
  <c r="AG788" i="3"/>
  <c r="AF788" i="3"/>
  <c r="AE788" i="3"/>
  <c r="AD788" i="3"/>
  <c r="AC788" i="3"/>
  <c r="AB788" i="3"/>
  <c r="AA788" i="3"/>
  <c r="Q788" i="3"/>
  <c r="P788" i="3"/>
  <c r="O788" i="3"/>
  <c r="N788" i="3"/>
  <c r="AI787" i="3"/>
  <c r="AH787" i="3"/>
  <c r="AG787" i="3"/>
  <c r="AF787" i="3"/>
  <c r="AE787" i="3"/>
  <c r="AD787" i="3"/>
  <c r="AC787" i="3"/>
  <c r="AB787" i="3"/>
  <c r="AA787" i="3"/>
  <c r="Q787" i="3"/>
  <c r="P787" i="3"/>
  <c r="O787" i="3"/>
  <c r="N787" i="3"/>
  <c r="AI786" i="3"/>
  <c r="AH786" i="3"/>
  <c r="AG786" i="3"/>
  <c r="AF786" i="3"/>
  <c r="AE786" i="3"/>
  <c r="AD786" i="3"/>
  <c r="AC786" i="3"/>
  <c r="AB786" i="3"/>
  <c r="AA786" i="3"/>
  <c r="Q786" i="3"/>
  <c r="P786" i="3"/>
  <c r="O786" i="3"/>
  <c r="N786" i="3"/>
  <c r="AI785" i="3"/>
  <c r="AH785" i="3"/>
  <c r="AG785" i="3"/>
  <c r="AF785" i="3"/>
  <c r="AE785" i="3"/>
  <c r="AD785" i="3"/>
  <c r="AC785" i="3"/>
  <c r="AB785" i="3"/>
  <c r="AA785" i="3"/>
  <c r="Q785" i="3"/>
  <c r="P785" i="3"/>
  <c r="O785" i="3"/>
  <c r="N785" i="3"/>
  <c r="AI784" i="3"/>
  <c r="AH784" i="3"/>
  <c r="AG784" i="3"/>
  <c r="AF784" i="3"/>
  <c r="AE784" i="3"/>
  <c r="AD784" i="3"/>
  <c r="AC784" i="3"/>
  <c r="AB784" i="3"/>
  <c r="AA784" i="3"/>
  <c r="Q784" i="3"/>
  <c r="P784" i="3"/>
  <c r="O784" i="3"/>
  <c r="N784" i="3"/>
  <c r="AI783" i="3"/>
  <c r="AH783" i="3"/>
  <c r="AG783" i="3"/>
  <c r="AF783" i="3"/>
  <c r="AE783" i="3"/>
  <c r="AD783" i="3"/>
  <c r="AC783" i="3"/>
  <c r="AB783" i="3"/>
  <c r="AA783" i="3"/>
  <c r="Q783" i="3"/>
  <c r="P783" i="3"/>
  <c r="O783" i="3"/>
  <c r="N783" i="3"/>
  <c r="AI782" i="3"/>
  <c r="AH782" i="3"/>
  <c r="AG782" i="3"/>
  <c r="AF782" i="3"/>
  <c r="AE782" i="3"/>
  <c r="AD782" i="3"/>
  <c r="AC782" i="3"/>
  <c r="AB782" i="3"/>
  <c r="AA782" i="3"/>
  <c r="Q782" i="3"/>
  <c r="P782" i="3"/>
  <c r="O782" i="3"/>
  <c r="N782" i="3"/>
  <c r="AI781" i="3"/>
  <c r="AH781" i="3"/>
  <c r="AG781" i="3"/>
  <c r="AF781" i="3"/>
  <c r="AE781" i="3"/>
  <c r="AD781" i="3"/>
  <c r="AC781" i="3"/>
  <c r="AB781" i="3"/>
  <c r="AA781" i="3"/>
  <c r="Q781" i="3"/>
  <c r="P781" i="3"/>
  <c r="O781" i="3"/>
  <c r="N781" i="3"/>
  <c r="AI780" i="3"/>
  <c r="AH780" i="3"/>
  <c r="AG780" i="3"/>
  <c r="AF780" i="3"/>
  <c r="AE780" i="3"/>
  <c r="AD780" i="3"/>
  <c r="AC780" i="3"/>
  <c r="AB780" i="3"/>
  <c r="AA780" i="3"/>
  <c r="Q780" i="3"/>
  <c r="P780" i="3"/>
  <c r="O780" i="3"/>
  <c r="N780" i="3"/>
  <c r="AI779" i="3"/>
  <c r="AH779" i="3"/>
  <c r="AG779" i="3"/>
  <c r="AF779" i="3"/>
  <c r="AE779" i="3"/>
  <c r="AD779" i="3"/>
  <c r="AC779" i="3"/>
  <c r="AB779" i="3"/>
  <c r="AA779" i="3"/>
  <c r="Q779" i="3"/>
  <c r="P779" i="3"/>
  <c r="O779" i="3"/>
  <c r="N779" i="3"/>
  <c r="AI778" i="3"/>
  <c r="AH778" i="3"/>
  <c r="AG778" i="3"/>
  <c r="AF778" i="3"/>
  <c r="AE778" i="3"/>
  <c r="AD778" i="3"/>
  <c r="AC778" i="3"/>
  <c r="AB778" i="3"/>
  <c r="AA778" i="3"/>
  <c r="Q778" i="3"/>
  <c r="P778" i="3"/>
  <c r="O778" i="3"/>
  <c r="N778" i="3"/>
  <c r="AI777" i="3"/>
  <c r="AH777" i="3"/>
  <c r="AG777" i="3"/>
  <c r="AF777" i="3"/>
  <c r="AE777" i="3"/>
  <c r="AD777" i="3"/>
  <c r="AC777" i="3"/>
  <c r="AB777" i="3"/>
  <c r="AA777" i="3"/>
  <c r="Q777" i="3"/>
  <c r="P777" i="3"/>
  <c r="O777" i="3"/>
  <c r="N777" i="3"/>
  <c r="AI776" i="3"/>
  <c r="AH776" i="3"/>
  <c r="AG776" i="3"/>
  <c r="AF776" i="3"/>
  <c r="AE776" i="3"/>
  <c r="AD776" i="3"/>
  <c r="AC776" i="3"/>
  <c r="AB776" i="3"/>
  <c r="AA776" i="3"/>
  <c r="Q776" i="3"/>
  <c r="P776" i="3"/>
  <c r="O776" i="3"/>
  <c r="N776" i="3"/>
  <c r="AI775" i="3"/>
  <c r="AH775" i="3"/>
  <c r="AG775" i="3"/>
  <c r="AF775" i="3"/>
  <c r="AE775" i="3"/>
  <c r="AD775" i="3"/>
  <c r="AC775" i="3"/>
  <c r="AB775" i="3"/>
  <c r="AA775" i="3"/>
  <c r="Q775" i="3"/>
  <c r="P775" i="3"/>
  <c r="O775" i="3"/>
  <c r="N775" i="3"/>
  <c r="AI774" i="3"/>
  <c r="AH774" i="3"/>
  <c r="AG774" i="3"/>
  <c r="AF774" i="3"/>
  <c r="AE774" i="3"/>
  <c r="AD774" i="3"/>
  <c r="AC774" i="3"/>
  <c r="AB774" i="3"/>
  <c r="AA774" i="3"/>
  <c r="Q774" i="3"/>
  <c r="P774" i="3"/>
  <c r="O774" i="3"/>
  <c r="N774" i="3"/>
  <c r="AI773" i="3"/>
  <c r="AH773" i="3"/>
  <c r="AG773" i="3"/>
  <c r="AF773" i="3"/>
  <c r="AE773" i="3"/>
  <c r="AD773" i="3"/>
  <c r="AC773" i="3"/>
  <c r="AB773" i="3"/>
  <c r="AA773" i="3"/>
  <c r="Q773" i="3"/>
  <c r="P773" i="3"/>
  <c r="O773" i="3"/>
  <c r="N773" i="3"/>
  <c r="AI772" i="3"/>
  <c r="AH772" i="3"/>
  <c r="AG772" i="3"/>
  <c r="AF772" i="3"/>
  <c r="AE772" i="3"/>
  <c r="AD772" i="3"/>
  <c r="AC772" i="3"/>
  <c r="AB772" i="3"/>
  <c r="AA772" i="3"/>
  <c r="Q772" i="3"/>
  <c r="P772" i="3"/>
  <c r="O772" i="3"/>
  <c r="N772" i="3"/>
  <c r="AI771" i="3"/>
  <c r="AH771" i="3"/>
  <c r="AG771" i="3"/>
  <c r="AF771" i="3"/>
  <c r="AE771" i="3"/>
  <c r="AD771" i="3"/>
  <c r="AC771" i="3"/>
  <c r="AB771" i="3"/>
  <c r="AA771" i="3"/>
  <c r="Q771" i="3"/>
  <c r="P771" i="3"/>
  <c r="O771" i="3"/>
  <c r="N771" i="3"/>
  <c r="AI770" i="3"/>
  <c r="AH770" i="3"/>
  <c r="AG770" i="3"/>
  <c r="AF770" i="3"/>
  <c r="AE770" i="3"/>
  <c r="AD770" i="3"/>
  <c r="AC770" i="3"/>
  <c r="AB770" i="3"/>
  <c r="AA770" i="3"/>
  <c r="Q770" i="3"/>
  <c r="P770" i="3"/>
  <c r="O770" i="3"/>
  <c r="N770" i="3"/>
  <c r="AI769" i="3"/>
  <c r="AH769" i="3"/>
  <c r="AG769" i="3"/>
  <c r="AF769" i="3"/>
  <c r="AE769" i="3"/>
  <c r="AD769" i="3"/>
  <c r="AC769" i="3"/>
  <c r="AB769" i="3"/>
  <c r="AA769" i="3"/>
  <c r="Q769" i="3"/>
  <c r="P769" i="3"/>
  <c r="O769" i="3"/>
  <c r="N769" i="3"/>
  <c r="AI768" i="3"/>
  <c r="AH768" i="3"/>
  <c r="AG768" i="3"/>
  <c r="AF768" i="3"/>
  <c r="AE768" i="3"/>
  <c r="AD768" i="3"/>
  <c r="AC768" i="3"/>
  <c r="AB768" i="3"/>
  <c r="AA768" i="3"/>
  <c r="Q768" i="3"/>
  <c r="P768" i="3"/>
  <c r="O768" i="3"/>
  <c r="N768" i="3"/>
  <c r="AI767" i="3"/>
  <c r="AH767" i="3"/>
  <c r="AG767" i="3"/>
  <c r="AF767" i="3"/>
  <c r="AE767" i="3"/>
  <c r="AD767" i="3"/>
  <c r="AC767" i="3"/>
  <c r="AB767" i="3"/>
  <c r="AA767" i="3"/>
  <c r="Q767" i="3"/>
  <c r="P767" i="3"/>
  <c r="O767" i="3"/>
  <c r="N767" i="3"/>
  <c r="AI766" i="3"/>
  <c r="AH766" i="3"/>
  <c r="AG766" i="3"/>
  <c r="AF766" i="3"/>
  <c r="AE766" i="3"/>
  <c r="AD766" i="3"/>
  <c r="AC766" i="3"/>
  <c r="AB766" i="3"/>
  <c r="AA766" i="3"/>
  <c r="Q766" i="3"/>
  <c r="P766" i="3"/>
  <c r="O766" i="3"/>
  <c r="N766" i="3"/>
  <c r="AI765" i="3"/>
  <c r="AH765" i="3"/>
  <c r="AG765" i="3"/>
  <c r="AF765" i="3"/>
  <c r="AE765" i="3"/>
  <c r="AD765" i="3"/>
  <c r="AC765" i="3"/>
  <c r="AB765" i="3"/>
  <c r="AA765" i="3"/>
  <c r="Q765" i="3"/>
  <c r="P765" i="3"/>
  <c r="O765" i="3"/>
  <c r="N765" i="3"/>
  <c r="AI764" i="3"/>
  <c r="AH764" i="3"/>
  <c r="AG764" i="3"/>
  <c r="AF764" i="3"/>
  <c r="AE764" i="3"/>
  <c r="AD764" i="3"/>
  <c r="AC764" i="3"/>
  <c r="AB764" i="3"/>
  <c r="AA764" i="3"/>
  <c r="Q764" i="3"/>
  <c r="P764" i="3"/>
  <c r="O764" i="3"/>
  <c r="N764" i="3"/>
  <c r="AI763" i="3"/>
  <c r="AH763" i="3"/>
  <c r="AG763" i="3"/>
  <c r="AF763" i="3"/>
  <c r="AE763" i="3"/>
  <c r="AD763" i="3"/>
  <c r="AC763" i="3"/>
  <c r="AB763" i="3"/>
  <c r="AA763" i="3"/>
  <c r="Q763" i="3"/>
  <c r="P763" i="3"/>
  <c r="O763" i="3"/>
  <c r="N763" i="3"/>
  <c r="AI762" i="3"/>
  <c r="AH762" i="3"/>
  <c r="AG762" i="3"/>
  <c r="AF762" i="3"/>
  <c r="AE762" i="3"/>
  <c r="AD762" i="3"/>
  <c r="AC762" i="3"/>
  <c r="AB762" i="3"/>
  <c r="AA762" i="3"/>
  <c r="Q762" i="3"/>
  <c r="P762" i="3"/>
  <c r="O762" i="3"/>
  <c r="N762" i="3"/>
  <c r="AI761" i="3"/>
  <c r="AH761" i="3"/>
  <c r="AG761" i="3"/>
  <c r="AF761" i="3"/>
  <c r="AE761" i="3"/>
  <c r="AD761" i="3"/>
  <c r="AC761" i="3"/>
  <c r="AB761" i="3"/>
  <c r="AA761" i="3"/>
  <c r="Q761" i="3"/>
  <c r="P761" i="3"/>
  <c r="O761" i="3"/>
  <c r="N761" i="3"/>
  <c r="AI760" i="3"/>
  <c r="AH760" i="3"/>
  <c r="AG760" i="3"/>
  <c r="AF760" i="3"/>
  <c r="AE760" i="3"/>
  <c r="AD760" i="3"/>
  <c r="AC760" i="3"/>
  <c r="AB760" i="3"/>
  <c r="AA760" i="3"/>
  <c r="Q760" i="3"/>
  <c r="P760" i="3"/>
  <c r="O760" i="3"/>
  <c r="N760" i="3"/>
  <c r="AI759" i="3"/>
  <c r="AH759" i="3"/>
  <c r="AG759" i="3"/>
  <c r="AF759" i="3"/>
  <c r="AE759" i="3"/>
  <c r="AD759" i="3"/>
  <c r="AC759" i="3"/>
  <c r="AB759" i="3"/>
  <c r="AA759" i="3"/>
  <c r="Q759" i="3"/>
  <c r="P759" i="3"/>
  <c r="O759" i="3"/>
  <c r="N759" i="3"/>
  <c r="AI758" i="3"/>
  <c r="AH758" i="3"/>
  <c r="AG758" i="3"/>
  <c r="AF758" i="3"/>
  <c r="AE758" i="3"/>
  <c r="AD758" i="3"/>
  <c r="AC758" i="3"/>
  <c r="AB758" i="3"/>
  <c r="AA758" i="3"/>
  <c r="Q758" i="3"/>
  <c r="P758" i="3"/>
  <c r="O758" i="3"/>
  <c r="N758" i="3"/>
  <c r="AI757" i="3"/>
  <c r="AH757" i="3"/>
  <c r="AG757" i="3"/>
  <c r="AF757" i="3"/>
  <c r="AE757" i="3"/>
  <c r="AD757" i="3"/>
  <c r="AC757" i="3"/>
  <c r="AB757" i="3"/>
  <c r="AA757" i="3"/>
  <c r="Q757" i="3"/>
  <c r="P757" i="3"/>
  <c r="O757" i="3"/>
  <c r="N757" i="3"/>
  <c r="AI756" i="3"/>
  <c r="AH756" i="3"/>
  <c r="AG756" i="3"/>
  <c r="AF756" i="3"/>
  <c r="AE756" i="3"/>
  <c r="AD756" i="3"/>
  <c r="AC756" i="3"/>
  <c r="AB756" i="3"/>
  <c r="AA756" i="3"/>
  <c r="Q756" i="3"/>
  <c r="P756" i="3"/>
  <c r="O756" i="3"/>
  <c r="N756" i="3"/>
  <c r="AI755" i="3"/>
  <c r="AH755" i="3"/>
  <c r="AG755" i="3"/>
  <c r="AF755" i="3"/>
  <c r="AE755" i="3"/>
  <c r="AD755" i="3"/>
  <c r="AC755" i="3"/>
  <c r="AB755" i="3"/>
  <c r="AA755" i="3"/>
  <c r="Q755" i="3"/>
  <c r="P755" i="3"/>
  <c r="O755" i="3"/>
  <c r="N755" i="3"/>
  <c r="AI754" i="3"/>
  <c r="AH754" i="3"/>
  <c r="AG754" i="3"/>
  <c r="AF754" i="3"/>
  <c r="AE754" i="3"/>
  <c r="AD754" i="3"/>
  <c r="AC754" i="3"/>
  <c r="AB754" i="3"/>
  <c r="AA754" i="3"/>
  <c r="Q754" i="3"/>
  <c r="P754" i="3"/>
  <c r="O754" i="3"/>
  <c r="N754" i="3"/>
  <c r="AI753" i="3"/>
  <c r="AH753" i="3"/>
  <c r="AG753" i="3"/>
  <c r="AF753" i="3"/>
  <c r="AE753" i="3"/>
  <c r="AD753" i="3"/>
  <c r="AC753" i="3"/>
  <c r="AB753" i="3"/>
  <c r="AA753" i="3"/>
  <c r="Q753" i="3"/>
  <c r="P753" i="3"/>
  <c r="O753" i="3"/>
  <c r="N753" i="3"/>
  <c r="AI752" i="3"/>
  <c r="AH752" i="3"/>
  <c r="AG752" i="3"/>
  <c r="AF752" i="3"/>
  <c r="AE752" i="3"/>
  <c r="AD752" i="3"/>
  <c r="AC752" i="3"/>
  <c r="AB752" i="3"/>
  <c r="AA752" i="3"/>
  <c r="Q752" i="3"/>
  <c r="P752" i="3"/>
  <c r="O752" i="3"/>
  <c r="N752" i="3"/>
  <c r="AI751" i="3"/>
  <c r="AH751" i="3"/>
  <c r="AG751" i="3"/>
  <c r="AF751" i="3"/>
  <c r="AE751" i="3"/>
  <c r="AD751" i="3"/>
  <c r="AC751" i="3"/>
  <c r="AB751" i="3"/>
  <c r="AA751" i="3"/>
  <c r="Q751" i="3"/>
  <c r="P751" i="3"/>
  <c r="O751" i="3"/>
  <c r="N751" i="3"/>
  <c r="AI750" i="3"/>
  <c r="AH750" i="3"/>
  <c r="AG750" i="3"/>
  <c r="AF750" i="3"/>
  <c r="AE750" i="3"/>
  <c r="AD750" i="3"/>
  <c r="AC750" i="3"/>
  <c r="AB750" i="3"/>
  <c r="AA750" i="3"/>
  <c r="Q750" i="3"/>
  <c r="P750" i="3"/>
  <c r="O750" i="3"/>
  <c r="N750" i="3"/>
  <c r="AI749" i="3"/>
  <c r="AH749" i="3"/>
  <c r="AG749" i="3"/>
  <c r="AF749" i="3"/>
  <c r="AE749" i="3"/>
  <c r="AD749" i="3"/>
  <c r="AC749" i="3"/>
  <c r="AB749" i="3"/>
  <c r="AA749" i="3"/>
  <c r="Q749" i="3"/>
  <c r="P749" i="3"/>
  <c r="O749" i="3"/>
  <c r="N749" i="3"/>
  <c r="AI748" i="3"/>
  <c r="AH748" i="3"/>
  <c r="AG748" i="3"/>
  <c r="AF748" i="3"/>
  <c r="AE748" i="3"/>
  <c r="AD748" i="3"/>
  <c r="AC748" i="3"/>
  <c r="AB748" i="3"/>
  <c r="AA748" i="3"/>
  <c r="Q748" i="3"/>
  <c r="P748" i="3"/>
  <c r="O748" i="3"/>
  <c r="N748" i="3"/>
  <c r="AI747" i="3"/>
  <c r="AH747" i="3"/>
  <c r="AG747" i="3"/>
  <c r="AF747" i="3"/>
  <c r="AE747" i="3"/>
  <c r="AD747" i="3"/>
  <c r="AC747" i="3"/>
  <c r="AB747" i="3"/>
  <c r="AA747" i="3"/>
  <c r="Q747" i="3"/>
  <c r="P747" i="3"/>
  <c r="O747" i="3"/>
  <c r="N747" i="3"/>
  <c r="AI746" i="3"/>
  <c r="AH746" i="3"/>
  <c r="AG746" i="3"/>
  <c r="AF746" i="3"/>
  <c r="AE746" i="3"/>
  <c r="AD746" i="3"/>
  <c r="AC746" i="3"/>
  <c r="AB746" i="3"/>
  <c r="AA746" i="3"/>
  <c r="Q746" i="3"/>
  <c r="P746" i="3"/>
  <c r="O746" i="3"/>
  <c r="N746" i="3"/>
  <c r="AI745" i="3"/>
  <c r="AH745" i="3"/>
  <c r="AG745" i="3"/>
  <c r="AF745" i="3"/>
  <c r="AE745" i="3"/>
  <c r="AD745" i="3"/>
  <c r="AC745" i="3"/>
  <c r="AB745" i="3"/>
  <c r="AA745" i="3"/>
  <c r="Q745" i="3"/>
  <c r="P745" i="3"/>
  <c r="O745" i="3"/>
  <c r="N745" i="3"/>
  <c r="AI744" i="3"/>
  <c r="AH744" i="3"/>
  <c r="AG744" i="3"/>
  <c r="AF744" i="3"/>
  <c r="AE744" i="3"/>
  <c r="AD744" i="3"/>
  <c r="AC744" i="3"/>
  <c r="AB744" i="3"/>
  <c r="AA744" i="3"/>
  <c r="Q744" i="3"/>
  <c r="P744" i="3"/>
  <c r="O744" i="3"/>
  <c r="N744" i="3"/>
  <c r="AI743" i="3"/>
  <c r="AH743" i="3"/>
  <c r="AG743" i="3"/>
  <c r="AF743" i="3"/>
  <c r="AE743" i="3"/>
  <c r="AD743" i="3"/>
  <c r="AC743" i="3"/>
  <c r="AB743" i="3"/>
  <c r="AA743" i="3"/>
  <c r="Q743" i="3"/>
  <c r="P743" i="3"/>
  <c r="O743" i="3"/>
  <c r="N743" i="3"/>
  <c r="AI742" i="3"/>
  <c r="AH742" i="3"/>
  <c r="AG742" i="3"/>
  <c r="AF742" i="3"/>
  <c r="AE742" i="3"/>
  <c r="AD742" i="3"/>
  <c r="AC742" i="3"/>
  <c r="AB742" i="3"/>
  <c r="AA742" i="3"/>
  <c r="Q742" i="3"/>
  <c r="P742" i="3"/>
  <c r="O742" i="3"/>
  <c r="N742" i="3"/>
  <c r="AI741" i="3"/>
  <c r="AH741" i="3"/>
  <c r="AG741" i="3"/>
  <c r="AF741" i="3"/>
  <c r="AE741" i="3"/>
  <c r="AD741" i="3"/>
  <c r="AC741" i="3"/>
  <c r="AB741" i="3"/>
  <c r="AA741" i="3"/>
  <c r="Q741" i="3"/>
  <c r="P741" i="3"/>
  <c r="O741" i="3"/>
  <c r="N741" i="3"/>
  <c r="AI740" i="3"/>
  <c r="AH740" i="3"/>
  <c r="AG740" i="3"/>
  <c r="AF740" i="3"/>
  <c r="AE740" i="3"/>
  <c r="AD740" i="3"/>
  <c r="AC740" i="3"/>
  <c r="AB740" i="3"/>
  <c r="AA740" i="3"/>
  <c r="Q740" i="3"/>
  <c r="P740" i="3"/>
  <c r="O740" i="3"/>
  <c r="N740" i="3"/>
  <c r="AI739" i="3"/>
  <c r="AH739" i="3"/>
  <c r="AG739" i="3"/>
  <c r="AF739" i="3"/>
  <c r="AE739" i="3"/>
  <c r="AD739" i="3"/>
  <c r="AC739" i="3"/>
  <c r="AB739" i="3"/>
  <c r="AA739" i="3"/>
  <c r="Q739" i="3"/>
  <c r="P739" i="3"/>
  <c r="O739" i="3"/>
  <c r="N739" i="3"/>
  <c r="AI738" i="3"/>
  <c r="AH738" i="3"/>
  <c r="AG738" i="3"/>
  <c r="AF738" i="3"/>
  <c r="AE738" i="3"/>
  <c r="AD738" i="3"/>
  <c r="AC738" i="3"/>
  <c r="AB738" i="3"/>
  <c r="AA738" i="3"/>
  <c r="Q738" i="3"/>
  <c r="P738" i="3"/>
  <c r="O738" i="3"/>
  <c r="N738" i="3"/>
  <c r="AI737" i="3"/>
  <c r="AH737" i="3"/>
  <c r="AG737" i="3"/>
  <c r="AF737" i="3"/>
  <c r="AE737" i="3"/>
  <c r="AD737" i="3"/>
  <c r="AC737" i="3"/>
  <c r="AB737" i="3"/>
  <c r="AA737" i="3"/>
  <c r="Q737" i="3"/>
  <c r="P737" i="3"/>
  <c r="O737" i="3"/>
  <c r="N737" i="3"/>
  <c r="AI736" i="3"/>
  <c r="AH736" i="3"/>
  <c r="AG736" i="3"/>
  <c r="AF736" i="3"/>
  <c r="AE736" i="3"/>
  <c r="AD736" i="3"/>
  <c r="AC736" i="3"/>
  <c r="AB736" i="3"/>
  <c r="AA736" i="3"/>
  <c r="Q736" i="3"/>
  <c r="P736" i="3"/>
  <c r="O736" i="3"/>
  <c r="N736" i="3"/>
  <c r="AI735" i="3"/>
  <c r="AH735" i="3"/>
  <c r="AG735" i="3"/>
  <c r="AF735" i="3"/>
  <c r="AE735" i="3"/>
  <c r="AD735" i="3"/>
  <c r="AC735" i="3"/>
  <c r="AB735" i="3"/>
  <c r="AA735" i="3"/>
  <c r="Q735" i="3"/>
  <c r="P735" i="3"/>
  <c r="O735" i="3"/>
  <c r="N735" i="3"/>
  <c r="AI734" i="3"/>
  <c r="AH734" i="3"/>
  <c r="AG734" i="3"/>
  <c r="AF734" i="3"/>
  <c r="AE734" i="3"/>
  <c r="AD734" i="3"/>
  <c r="AC734" i="3"/>
  <c r="AB734" i="3"/>
  <c r="AA734" i="3"/>
  <c r="Q734" i="3"/>
  <c r="P734" i="3"/>
  <c r="O734" i="3"/>
  <c r="N734" i="3"/>
  <c r="AI733" i="3"/>
  <c r="AH733" i="3"/>
  <c r="AG733" i="3"/>
  <c r="AF733" i="3"/>
  <c r="AE733" i="3"/>
  <c r="AD733" i="3"/>
  <c r="AC733" i="3"/>
  <c r="AB733" i="3"/>
  <c r="AA733" i="3"/>
  <c r="Q733" i="3"/>
  <c r="P733" i="3"/>
  <c r="O733" i="3"/>
  <c r="N733" i="3"/>
  <c r="AI732" i="3"/>
  <c r="AH732" i="3"/>
  <c r="AG732" i="3"/>
  <c r="AF732" i="3"/>
  <c r="AE732" i="3"/>
  <c r="AD732" i="3"/>
  <c r="AC732" i="3"/>
  <c r="AB732" i="3"/>
  <c r="AA732" i="3"/>
  <c r="Q732" i="3"/>
  <c r="P732" i="3"/>
  <c r="O732" i="3"/>
  <c r="N732" i="3"/>
  <c r="AI731" i="3"/>
  <c r="AH731" i="3"/>
  <c r="AG731" i="3"/>
  <c r="AF731" i="3"/>
  <c r="AE731" i="3"/>
  <c r="AD731" i="3"/>
  <c r="AC731" i="3"/>
  <c r="AB731" i="3"/>
  <c r="AA731" i="3"/>
  <c r="Q731" i="3"/>
  <c r="P731" i="3"/>
  <c r="O731" i="3"/>
  <c r="N731" i="3"/>
  <c r="AI730" i="3"/>
  <c r="AH730" i="3"/>
  <c r="AG730" i="3"/>
  <c r="AF730" i="3"/>
  <c r="AE730" i="3"/>
  <c r="AD730" i="3"/>
  <c r="AC730" i="3"/>
  <c r="AB730" i="3"/>
  <c r="AA730" i="3"/>
  <c r="Q730" i="3"/>
  <c r="P730" i="3"/>
  <c r="O730" i="3"/>
  <c r="N730" i="3"/>
  <c r="AI729" i="3"/>
  <c r="AH729" i="3"/>
  <c r="AG729" i="3"/>
  <c r="AF729" i="3"/>
  <c r="AE729" i="3"/>
  <c r="AD729" i="3"/>
  <c r="AC729" i="3"/>
  <c r="AB729" i="3"/>
  <c r="AA729" i="3"/>
  <c r="Q729" i="3"/>
  <c r="P729" i="3"/>
  <c r="O729" i="3"/>
  <c r="N729" i="3"/>
  <c r="AI728" i="3"/>
  <c r="AH728" i="3"/>
  <c r="AG728" i="3"/>
  <c r="AF728" i="3"/>
  <c r="AE728" i="3"/>
  <c r="AD728" i="3"/>
  <c r="AC728" i="3"/>
  <c r="AB728" i="3"/>
  <c r="AA728" i="3"/>
  <c r="Q728" i="3"/>
  <c r="P728" i="3"/>
  <c r="O728" i="3"/>
  <c r="N728" i="3"/>
  <c r="AI727" i="3"/>
  <c r="AH727" i="3"/>
  <c r="AG727" i="3"/>
  <c r="AF727" i="3"/>
  <c r="AE727" i="3"/>
  <c r="AD727" i="3"/>
  <c r="AC727" i="3"/>
  <c r="AB727" i="3"/>
  <c r="AA727" i="3"/>
  <c r="Q727" i="3"/>
  <c r="P727" i="3"/>
  <c r="O727" i="3"/>
  <c r="N727" i="3"/>
  <c r="AI726" i="3"/>
  <c r="AH726" i="3"/>
  <c r="AG726" i="3"/>
  <c r="AF726" i="3"/>
  <c r="AE726" i="3"/>
  <c r="AD726" i="3"/>
  <c r="AC726" i="3"/>
  <c r="AB726" i="3"/>
  <c r="AA726" i="3"/>
  <c r="Q726" i="3"/>
  <c r="P726" i="3"/>
  <c r="O726" i="3"/>
  <c r="N726" i="3"/>
  <c r="AI725" i="3"/>
  <c r="AH725" i="3"/>
  <c r="AG725" i="3"/>
  <c r="AF725" i="3"/>
  <c r="AE725" i="3"/>
  <c r="AD725" i="3"/>
  <c r="AC725" i="3"/>
  <c r="AB725" i="3"/>
  <c r="AA725" i="3"/>
  <c r="Q725" i="3"/>
  <c r="P725" i="3"/>
  <c r="O725" i="3"/>
  <c r="N725" i="3"/>
  <c r="AI724" i="3"/>
  <c r="AH724" i="3"/>
  <c r="AG724" i="3"/>
  <c r="AF724" i="3"/>
  <c r="AE724" i="3"/>
  <c r="AD724" i="3"/>
  <c r="AC724" i="3"/>
  <c r="AB724" i="3"/>
  <c r="AA724" i="3"/>
  <c r="Q724" i="3"/>
  <c r="P724" i="3"/>
  <c r="O724" i="3"/>
  <c r="N724" i="3"/>
  <c r="AI723" i="3"/>
  <c r="AH723" i="3"/>
  <c r="AG723" i="3"/>
  <c r="AF723" i="3"/>
  <c r="AE723" i="3"/>
  <c r="AD723" i="3"/>
  <c r="AC723" i="3"/>
  <c r="AB723" i="3"/>
  <c r="AA723" i="3"/>
  <c r="Q723" i="3"/>
  <c r="P723" i="3"/>
  <c r="O723" i="3"/>
  <c r="N723" i="3"/>
  <c r="AI722" i="3"/>
  <c r="AH722" i="3"/>
  <c r="AG722" i="3"/>
  <c r="AF722" i="3"/>
  <c r="AE722" i="3"/>
  <c r="AD722" i="3"/>
  <c r="AC722" i="3"/>
  <c r="AB722" i="3"/>
  <c r="AA722" i="3"/>
  <c r="Q722" i="3"/>
  <c r="P722" i="3"/>
  <c r="O722" i="3"/>
  <c r="N722" i="3"/>
  <c r="AI721" i="3"/>
  <c r="AH721" i="3"/>
  <c r="AG721" i="3"/>
  <c r="AF721" i="3"/>
  <c r="AE721" i="3"/>
  <c r="AD721" i="3"/>
  <c r="AC721" i="3"/>
  <c r="AB721" i="3"/>
  <c r="AA721" i="3"/>
  <c r="Q721" i="3"/>
  <c r="P721" i="3"/>
  <c r="O721" i="3"/>
  <c r="N721" i="3"/>
  <c r="AI720" i="3"/>
  <c r="AH720" i="3"/>
  <c r="AG720" i="3"/>
  <c r="AF720" i="3"/>
  <c r="AE720" i="3"/>
  <c r="AD720" i="3"/>
  <c r="AC720" i="3"/>
  <c r="AB720" i="3"/>
  <c r="AA720" i="3"/>
  <c r="Q720" i="3"/>
  <c r="P720" i="3"/>
  <c r="O720" i="3"/>
  <c r="N720" i="3"/>
  <c r="AI719" i="3"/>
  <c r="AH719" i="3"/>
  <c r="AG719" i="3"/>
  <c r="AF719" i="3"/>
  <c r="AE719" i="3"/>
  <c r="AD719" i="3"/>
  <c r="AC719" i="3"/>
  <c r="AB719" i="3"/>
  <c r="AA719" i="3"/>
  <c r="Q719" i="3"/>
  <c r="P719" i="3"/>
  <c r="O719" i="3"/>
  <c r="N719" i="3"/>
  <c r="AI718" i="3"/>
  <c r="AH718" i="3"/>
  <c r="AG718" i="3"/>
  <c r="AF718" i="3"/>
  <c r="AE718" i="3"/>
  <c r="AD718" i="3"/>
  <c r="AC718" i="3"/>
  <c r="AB718" i="3"/>
  <c r="AA718" i="3"/>
  <c r="Q718" i="3"/>
  <c r="P718" i="3"/>
  <c r="O718" i="3"/>
  <c r="N718" i="3"/>
  <c r="AI717" i="3"/>
  <c r="AH717" i="3"/>
  <c r="AG717" i="3"/>
  <c r="AF717" i="3"/>
  <c r="AE717" i="3"/>
  <c r="AD717" i="3"/>
  <c r="AC717" i="3"/>
  <c r="AB717" i="3"/>
  <c r="AA717" i="3"/>
  <c r="Q717" i="3"/>
  <c r="P717" i="3"/>
  <c r="O717" i="3"/>
  <c r="N717" i="3"/>
  <c r="AI716" i="3"/>
  <c r="AH716" i="3"/>
  <c r="AG716" i="3"/>
  <c r="AF716" i="3"/>
  <c r="AE716" i="3"/>
  <c r="AD716" i="3"/>
  <c r="AC716" i="3"/>
  <c r="AB716" i="3"/>
  <c r="AA716" i="3"/>
  <c r="Q716" i="3"/>
  <c r="P716" i="3"/>
  <c r="O716" i="3"/>
  <c r="N716" i="3"/>
  <c r="AI715" i="3"/>
  <c r="AH715" i="3"/>
  <c r="AG715" i="3"/>
  <c r="AF715" i="3"/>
  <c r="AE715" i="3"/>
  <c r="AD715" i="3"/>
  <c r="AC715" i="3"/>
  <c r="AB715" i="3"/>
  <c r="AA715" i="3"/>
  <c r="Q715" i="3"/>
  <c r="P715" i="3"/>
  <c r="O715" i="3"/>
  <c r="N715" i="3"/>
  <c r="AI714" i="3"/>
  <c r="AH714" i="3"/>
  <c r="AG714" i="3"/>
  <c r="AF714" i="3"/>
  <c r="AE714" i="3"/>
  <c r="AD714" i="3"/>
  <c r="AC714" i="3"/>
  <c r="AB714" i="3"/>
  <c r="AA714" i="3"/>
  <c r="Q714" i="3"/>
  <c r="P714" i="3"/>
  <c r="O714" i="3"/>
  <c r="N714" i="3"/>
  <c r="AI713" i="3"/>
  <c r="AH713" i="3"/>
  <c r="AG713" i="3"/>
  <c r="AF713" i="3"/>
  <c r="AE713" i="3"/>
  <c r="AD713" i="3"/>
  <c r="AC713" i="3"/>
  <c r="AB713" i="3"/>
  <c r="AA713" i="3"/>
  <c r="Q713" i="3"/>
  <c r="P713" i="3"/>
  <c r="O713" i="3"/>
  <c r="N713" i="3"/>
  <c r="AI712" i="3"/>
  <c r="AH712" i="3"/>
  <c r="AG712" i="3"/>
  <c r="AF712" i="3"/>
  <c r="AE712" i="3"/>
  <c r="AD712" i="3"/>
  <c r="AC712" i="3"/>
  <c r="AB712" i="3"/>
  <c r="AA712" i="3"/>
  <c r="Q712" i="3"/>
  <c r="P712" i="3"/>
  <c r="O712" i="3"/>
  <c r="N712" i="3"/>
  <c r="AI711" i="3"/>
  <c r="AH711" i="3"/>
  <c r="AG711" i="3"/>
  <c r="AF711" i="3"/>
  <c r="AE711" i="3"/>
  <c r="AD711" i="3"/>
  <c r="AC711" i="3"/>
  <c r="AB711" i="3"/>
  <c r="AA711" i="3"/>
  <c r="Q711" i="3"/>
  <c r="P711" i="3"/>
  <c r="O711" i="3"/>
  <c r="N711" i="3"/>
  <c r="AI710" i="3"/>
  <c r="AH710" i="3"/>
  <c r="AG710" i="3"/>
  <c r="AF710" i="3"/>
  <c r="AE710" i="3"/>
  <c r="AD710" i="3"/>
  <c r="AC710" i="3"/>
  <c r="AB710" i="3"/>
  <c r="AA710" i="3"/>
  <c r="Q710" i="3"/>
  <c r="P710" i="3"/>
  <c r="O710" i="3"/>
  <c r="N710" i="3"/>
  <c r="AI709" i="3"/>
  <c r="AH709" i="3"/>
  <c r="AG709" i="3"/>
  <c r="AF709" i="3"/>
  <c r="AE709" i="3"/>
  <c r="AD709" i="3"/>
  <c r="AC709" i="3"/>
  <c r="AB709" i="3"/>
  <c r="AA709" i="3"/>
  <c r="Q709" i="3"/>
  <c r="P709" i="3"/>
  <c r="O709" i="3"/>
  <c r="N709" i="3"/>
  <c r="AI708" i="3"/>
  <c r="AH708" i="3"/>
  <c r="AG708" i="3"/>
  <c r="AF708" i="3"/>
  <c r="AE708" i="3"/>
  <c r="AD708" i="3"/>
  <c r="AC708" i="3"/>
  <c r="AB708" i="3"/>
  <c r="AA708" i="3"/>
  <c r="Q708" i="3"/>
  <c r="P708" i="3"/>
  <c r="O708" i="3"/>
  <c r="N708" i="3"/>
  <c r="AI707" i="3"/>
  <c r="AH707" i="3"/>
  <c r="AG707" i="3"/>
  <c r="AF707" i="3"/>
  <c r="AE707" i="3"/>
  <c r="AD707" i="3"/>
  <c r="AC707" i="3"/>
  <c r="AB707" i="3"/>
  <c r="AA707" i="3"/>
  <c r="Q707" i="3"/>
  <c r="P707" i="3"/>
  <c r="O707" i="3"/>
  <c r="N707" i="3"/>
  <c r="AI706" i="3"/>
  <c r="AH706" i="3"/>
  <c r="AG706" i="3"/>
  <c r="AF706" i="3"/>
  <c r="AE706" i="3"/>
  <c r="AD706" i="3"/>
  <c r="AC706" i="3"/>
  <c r="AB706" i="3"/>
  <c r="AA706" i="3"/>
  <c r="Q706" i="3"/>
  <c r="P706" i="3"/>
  <c r="O706" i="3"/>
  <c r="N706" i="3"/>
  <c r="AI705" i="3"/>
  <c r="AH705" i="3"/>
  <c r="AG705" i="3"/>
  <c r="AF705" i="3"/>
  <c r="AE705" i="3"/>
  <c r="AD705" i="3"/>
  <c r="AC705" i="3"/>
  <c r="AB705" i="3"/>
  <c r="AA705" i="3"/>
  <c r="Q705" i="3"/>
  <c r="P705" i="3"/>
  <c r="O705" i="3"/>
  <c r="N705" i="3"/>
  <c r="AI704" i="3"/>
  <c r="AH704" i="3"/>
  <c r="AG704" i="3"/>
  <c r="AF704" i="3"/>
  <c r="AE704" i="3"/>
  <c r="AD704" i="3"/>
  <c r="AC704" i="3"/>
  <c r="AB704" i="3"/>
  <c r="AA704" i="3"/>
  <c r="Q704" i="3"/>
  <c r="P704" i="3"/>
  <c r="O704" i="3"/>
  <c r="N704" i="3"/>
  <c r="AI703" i="3"/>
  <c r="AH703" i="3"/>
  <c r="AG703" i="3"/>
  <c r="AF703" i="3"/>
  <c r="AE703" i="3"/>
  <c r="AD703" i="3"/>
  <c r="AC703" i="3"/>
  <c r="AB703" i="3"/>
  <c r="AA703" i="3"/>
  <c r="Q703" i="3"/>
  <c r="P703" i="3"/>
  <c r="O703" i="3"/>
  <c r="N703" i="3"/>
  <c r="AI702" i="3"/>
  <c r="AH702" i="3"/>
  <c r="AG702" i="3"/>
  <c r="AF702" i="3"/>
  <c r="AE702" i="3"/>
  <c r="AD702" i="3"/>
  <c r="AC702" i="3"/>
  <c r="AB702" i="3"/>
  <c r="AA702" i="3"/>
  <c r="Q702" i="3"/>
  <c r="P702" i="3"/>
  <c r="O702" i="3"/>
  <c r="N702" i="3"/>
  <c r="AI701" i="3"/>
  <c r="AH701" i="3"/>
  <c r="AG701" i="3"/>
  <c r="AF701" i="3"/>
  <c r="AE701" i="3"/>
  <c r="AD701" i="3"/>
  <c r="AC701" i="3"/>
  <c r="AB701" i="3"/>
  <c r="AA701" i="3"/>
  <c r="Q701" i="3"/>
  <c r="P701" i="3"/>
  <c r="O701" i="3"/>
  <c r="N701" i="3"/>
  <c r="AI700" i="3"/>
  <c r="AH700" i="3"/>
  <c r="AG700" i="3"/>
  <c r="AF700" i="3"/>
  <c r="AE700" i="3"/>
  <c r="AD700" i="3"/>
  <c r="AC700" i="3"/>
  <c r="AB700" i="3"/>
  <c r="AA700" i="3"/>
  <c r="Q700" i="3"/>
  <c r="P700" i="3"/>
  <c r="O700" i="3"/>
  <c r="N700" i="3"/>
  <c r="AI699" i="3"/>
  <c r="AH699" i="3"/>
  <c r="AG699" i="3"/>
  <c r="AF699" i="3"/>
  <c r="AE699" i="3"/>
  <c r="AD699" i="3"/>
  <c r="AC699" i="3"/>
  <c r="AB699" i="3"/>
  <c r="AA699" i="3"/>
  <c r="Q699" i="3"/>
  <c r="P699" i="3"/>
  <c r="O699" i="3"/>
  <c r="N699" i="3"/>
  <c r="AI698" i="3"/>
  <c r="AH698" i="3"/>
  <c r="AG698" i="3"/>
  <c r="AF698" i="3"/>
  <c r="AE698" i="3"/>
  <c r="AD698" i="3"/>
  <c r="AC698" i="3"/>
  <c r="AB698" i="3"/>
  <c r="AA698" i="3"/>
  <c r="Q698" i="3"/>
  <c r="P698" i="3"/>
  <c r="O698" i="3"/>
  <c r="N698" i="3"/>
  <c r="AI697" i="3"/>
  <c r="AH697" i="3"/>
  <c r="AG697" i="3"/>
  <c r="AF697" i="3"/>
  <c r="AE697" i="3"/>
  <c r="AD697" i="3"/>
  <c r="AC697" i="3"/>
  <c r="AB697" i="3"/>
  <c r="AA697" i="3"/>
  <c r="Q697" i="3"/>
  <c r="P697" i="3"/>
  <c r="O697" i="3"/>
  <c r="N697" i="3"/>
  <c r="AI696" i="3"/>
  <c r="AH696" i="3"/>
  <c r="AG696" i="3"/>
  <c r="AF696" i="3"/>
  <c r="AE696" i="3"/>
  <c r="AD696" i="3"/>
  <c r="AC696" i="3"/>
  <c r="AB696" i="3"/>
  <c r="AA696" i="3"/>
  <c r="Q696" i="3"/>
  <c r="P696" i="3"/>
  <c r="O696" i="3"/>
  <c r="N696" i="3"/>
  <c r="AI695" i="3"/>
  <c r="AH695" i="3"/>
  <c r="AG695" i="3"/>
  <c r="AF695" i="3"/>
  <c r="AE695" i="3"/>
  <c r="AD695" i="3"/>
  <c r="AC695" i="3"/>
  <c r="AB695" i="3"/>
  <c r="AA695" i="3"/>
  <c r="Q695" i="3"/>
  <c r="P695" i="3"/>
  <c r="O695" i="3"/>
  <c r="N695" i="3"/>
  <c r="AI694" i="3"/>
  <c r="AH694" i="3"/>
  <c r="AG694" i="3"/>
  <c r="AF694" i="3"/>
  <c r="AE694" i="3"/>
  <c r="AD694" i="3"/>
  <c r="AC694" i="3"/>
  <c r="AB694" i="3"/>
  <c r="AA694" i="3"/>
  <c r="Q694" i="3"/>
  <c r="P694" i="3"/>
  <c r="O694" i="3"/>
  <c r="N694" i="3"/>
  <c r="AI693" i="3"/>
  <c r="AH693" i="3"/>
  <c r="AG693" i="3"/>
  <c r="AF693" i="3"/>
  <c r="AE693" i="3"/>
  <c r="AD693" i="3"/>
  <c r="AC693" i="3"/>
  <c r="AB693" i="3"/>
  <c r="AA693" i="3"/>
  <c r="Q693" i="3"/>
  <c r="P693" i="3"/>
  <c r="O693" i="3"/>
  <c r="N693" i="3"/>
  <c r="AI692" i="3"/>
  <c r="AH692" i="3"/>
  <c r="AG692" i="3"/>
  <c r="AF692" i="3"/>
  <c r="AE692" i="3"/>
  <c r="AD692" i="3"/>
  <c r="AC692" i="3"/>
  <c r="AB692" i="3"/>
  <c r="AA692" i="3"/>
  <c r="Q692" i="3"/>
  <c r="P692" i="3"/>
  <c r="O692" i="3"/>
  <c r="N692" i="3"/>
  <c r="AI691" i="3"/>
  <c r="AH691" i="3"/>
  <c r="AG691" i="3"/>
  <c r="AF691" i="3"/>
  <c r="AE691" i="3"/>
  <c r="AD691" i="3"/>
  <c r="AC691" i="3"/>
  <c r="AB691" i="3"/>
  <c r="AA691" i="3"/>
  <c r="Q691" i="3"/>
  <c r="P691" i="3"/>
  <c r="O691" i="3"/>
  <c r="N691" i="3"/>
  <c r="AI690" i="3"/>
  <c r="AH690" i="3"/>
  <c r="AG690" i="3"/>
  <c r="AF690" i="3"/>
  <c r="AE690" i="3"/>
  <c r="AD690" i="3"/>
  <c r="AC690" i="3"/>
  <c r="AB690" i="3"/>
  <c r="AA690" i="3"/>
  <c r="Q690" i="3"/>
  <c r="P690" i="3"/>
  <c r="O690" i="3"/>
  <c r="N690" i="3"/>
  <c r="AI689" i="3"/>
  <c r="AH689" i="3"/>
  <c r="AG689" i="3"/>
  <c r="AF689" i="3"/>
  <c r="AE689" i="3"/>
  <c r="AD689" i="3"/>
  <c r="AC689" i="3"/>
  <c r="AB689" i="3"/>
  <c r="AA689" i="3"/>
  <c r="Q689" i="3"/>
  <c r="P689" i="3"/>
  <c r="O689" i="3"/>
  <c r="N689" i="3"/>
  <c r="AI688" i="3"/>
  <c r="AH688" i="3"/>
  <c r="AG688" i="3"/>
  <c r="AF688" i="3"/>
  <c r="AE688" i="3"/>
  <c r="AD688" i="3"/>
  <c r="AC688" i="3"/>
  <c r="AB688" i="3"/>
  <c r="AA688" i="3"/>
  <c r="Q688" i="3"/>
  <c r="P688" i="3"/>
  <c r="O688" i="3"/>
  <c r="N688" i="3"/>
  <c r="AI687" i="3"/>
  <c r="AH687" i="3"/>
  <c r="AG687" i="3"/>
  <c r="AF687" i="3"/>
  <c r="AE687" i="3"/>
  <c r="AD687" i="3"/>
  <c r="AC687" i="3"/>
  <c r="AB687" i="3"/>
  <c r="AA687" i="3"/>
  <c r="Q687" i="3"/>
  <c r="P687" i="3"/>
  <c r="O687" i="3"/>
  <c r="N687" i="3"/>
  <c r="AI686" i="3"/>
  <c r="AH686" i="3"/>
  <c r="AG686" i="3"/>
  <c r="AF686" i="3"/>
  <c r="AE686" i="3"/>
  <c r="AD686" i="3"/>
  <c r="AC686" i="3"/>
  <c r="AB686" i="3"/>
  <c r="AA686" i="3"/>
  <c r="Q686" i="3"/>
  <c r="P686" i="3"/>
  <c r="O686" i="3"/>
  <c r="N686" i="3"/>
  <c r="AI685" i="3"/>
  <c r="AH685" i="3"/>
  <c r="AG685" i="3"/>
  <c r="AF685" i="3"/>
  <c r="AE685" i="3"/>
  <c r="AD685" i="3"/>
  <c r="AC685" i="3"/>
  <c r="AB685" i="3"/>
  <c r="AA685" i="3"/>
  <c r="Q685" i="3"/>
  <c r="P685" i="3"/>
  <c r="O685" i="3"/>
  <c r="N685" i="3"/>
  <c r="AI684" i="3"/>
  <c r="AH684" i="3"/>
  <c r="AG684" i="3"/>
  <c r="AF684" i="3"/>
  <c r="AE684" i="3"/>
  <c r="AD684" i="3"/>
  <c r="AC684" i="3"/>
  <c r="AB684" i="3"/>
  <c r="AA684" i="3"/>
  <c r="Q684" i="3"/>
  <c r="P684" i="3"/>
  <c r="O684" i="3"/>
  <c r="N684" i="3"/>
  <c r="AI683" i="3"/>
  <c r="AH683" i="3"/>
  <c r="AG683" i="3"/>
  <c r="AF683" i="3"/>
  <c r="AE683" i="3"/>
  <c r="AD683" i="3"/>
  <c r="AC683" i="3"/>
  <c r="AB683" i="3"/>
  <c r="AA683" i="3"/>
  <c r="Q683" i="3"/>
  <c r="P683" i="3"/>
  <c r="O683" i="3"/>
  <c r="N683" i="3"/>
  <c r="AI682" i="3"/>
  <c r="AH682" i="3"/>
  <c r="AG682" i="3"/>
  <c r="AF682" i="3"/>
  <c r="AE682" i="3"/>
  <c r="AD682" i="3"/>
  <c r="AC682" i="3"/>
  <c r="AB682" i="3"/>
  <c r="AA682" i="3"/>
  <c r="Q682" i="3"/>
  <c r="P682" i="3"/>
  <c r="O682" i="3"/>
  <c r="N682" i="3"/>
  <c r="AI681" i="3"/>
  <c r="AH681" i="3"/>
  <c r="AG681" i="3"/>
  <c r="AF681" i="3"/>
  <c r="AE681" i="3"/>
  <c r="AD681" i="3"/>
  <c r="AC681" i="3"/>
  <c r="AB681" i="3"/>
  <c r="AA681" i="3"/>
  <c r="Q681" i="3"/>
  <c r="P681" i="3"/>
  <c r="O681" i="3"/>
  <c r="N681" i="3"/>
  <c r="AI680" i="3"/>
  <c r="AH680" i="3"/>
  <c r="AG680" i="3"/>
  <c r="AF680" i="3"/>
  <c r="AE680" i="3"/>
  <c r="AD680" i="3"/>
  <c r="AC680" i="3"/>
  <c r="AB680" i="3"/>
  <c r="AA680" i="3"/>
  <c r="Q680" i="3"/>
  <c r="P680" i="3"/>
  <c r="O680" i="3"/>
  <c r="N680" i="3"/>
  <c r="AI679" i="3"/>
  <c r="AH679" i="3"/>
  <c r="AG679" i="3"/>
  <c r="AF679" i="3"/>
  <c r="AE679" i="3"/>
  <c r="AD679" i="3"/>
  <c r="AC679" i="3"/>
  <c r="AB679" i="3"/>
  <c r="AA679" i="3"/>
  <c r="Q679" i="3"/>
  <c r="P679" i="3"/>
  <c r="O679" i="3"/>
  <c r="N679" i="3"/>
  <c r="AI678" i="3"/>
  <c r="AH678" i="3"/>
  <c r="AG678" i="3"/>
  <c r="AF678" i="3"/>
  <c r="AE678" i="3"/>
  <c r="AD678" i="3"/>
  <c r="AC678" i="3"/>
  <c r="AB678" i="3"/>
  <c r="AA678" i="3"/>
  <c r="Q678" i="3"/>
  <c r="P678" i="3"/>
  <c r="O678" i="3"/>
  <c r="N678" i="3"/>
  <c r="AI677" i="3"/>
  <c r="AH677" i="3"/>
  <c r="AG677" i="3"/>
  <c r="AF677" i="3"/>
  <c r="AE677" i="3"/>
  <c r="AD677" i="3"/>
  <c r="AC677" i="3"/>
  <c r="AB677" i="3"/>
  <c r="AA677" i="3"/>
  <c r="Q677" i="3"/>
  <c r="P677" i="3"/>
  <c r="O677" i="3"/>
  <c r="N677" i="3"/>
  <c r="AI676" i="3"/>
  <c r="AH676" i="3"/>
  <c r="AG676" i="3"/>
  <c r="AF676" i="3"/>
  <c r="AE676" i="3"/>
  <c r="AD676" i="3"/>
  <c r="AC676" i="3"/>
  <c r="AB676" i="3"/>
  <c r="AA676" i="3"/>
  <c r="Q676" i="3"/>
  <c r="P676" i="3"/>
  <c r="O676" i="3"/>
  <c r="N676" i="3"/>
  <c r="AI675" i="3"/>
  <c r="AH675" i="3"/>
  <c r="AG675" i="3"/>
  <c r="AF675" i="3"/>
  <c r="AE675" i="3"/>
  <c r="AD675" i="3"/>
  <c r="AC675" i="3"/>
  <c r="AB675" i="3"/>
  <c r="AA675" i="3"/>
  <c r="Q675" i="3"/>
  <c r="P675" i="3"/>
  <c r="O675" i="3"/>
  <c r="N675" i="3"/>
  <c r="AI674" i="3"/>
  <c r="AH674" i="3"/>
  <c r="AG674" i="3"/>
  <c r="AF674" i="3"/>
  <c r="AE674" i="3"/>
  <c r="AD674" i="3"/>
  <c r="AC674" i="3"/>
  <c r="AB674" i="3"/>
  <c r="AA674" i="3"/>
  <c r="Q674" i="3"/>
  <c r="P674" i="3"/>
  <c r="O674" i="3"/>
  <c r="N674" i="3"/>
  <c r="AI673" i="3"/>
  <c r="AH673" i="3"/>
  <c r="AG673" i="3"/>
  <c r="AF673" i="3"/>
  <c r="AE673" i="3"/>
  <c r="AD673" i="3"/>
  <c r="AC673" i="3"/>
  <c r="AB673" i="3"/>
  <c r="AA673" i="3"/>
  <c r="Q673" i="3"/>
  <c r="P673" i="3"/>
  <c r="O673" i="3"/>
  <c r="N673" i="3"/>
  <c r="AI672" i="3"/>
  <c r="AH672" i="3"/>
  <c r="AG672" i="3"/>
  <c r="AF672" i="3"/>
  <c r="AE672" i="3"/>
  <c r="AD672" i="3"/>
  <c r="AC672" i="3"/>
  <c r="AB672" i="3"/>
  <c r="AA672" i="3"/>
  <c r="Q672" i="3"/>
  <c r="P672" i="3"/>
  <c r="O672" i="3"/>
  <c r="N672" i="3"/>
  <c r="AI671" i="3"/>
  <c r="AH671" i="3"/>
  <c r="AG671" i="3"/>
  <c r="AF671" i="3"/>
  <c r="AE671" i="3"/>
  <c r="AD671" i="3"/>
  <c r="AC671" i="3"/>
  <c r="AB671" i="3"/>
  <c r="AA671" i="3"/>
  <c r="Q671" i="3"/>
  <c r="P671" i="3"/>
  <c r="O671" i="3"/>
  <c r="N671" i="3"/>
  <c r="AI670" i="3"/>
  <c r="AH670" i="3"/>
  <c r="AG670" i="3"/>
  <c r="AF670" i="3"/>
  <c r="AE670" i="3"/>
  <c r="AD670" i="3"/>
  <c r="AC670" i="3"/>
  <c r="AB670" i="3"/>
  <c r="AA670" i="3"/>
  <c r="Q670" i="3"/>
  <c r="P670" i="3"/>
  <c r="O670" i="3"/>
  <c r="N670" i="3"/>
  <c r="AI669" i="3"/>
  <c r="AH669" i="3"/>
  <c r="AG669" i="3"/>
  <c r="AF669" i="3"/>
  <c r="AE669" i="3"/>
  <c r="AD669" i="3"/>
  <c r="AC669" i="3"/>
  <c r="AB669" i="3"/>
  <c r="AA669" i="3"/>
  <c r="Q669" i="3"/>
  <c r="P669" i="3"/>
  <c r="O669" i="3"/>
  <c r="N669" i="3"/>
  <c r="AI668" i="3"/>
  <c r="AH668" i="3"/>
  <c r="AG668" i="3"/>
  <c r="AF668" i="3"/>
  <c r="AE668" i="3"/>
  <c r="AD668" i="3"/>
  <c r="AC668" i="3"/>
  <c r="AB668" i="3"/>
  <c r="AA668" i="3"/>
  <c r="Q668" i="3"/>
  <c r="P668" i="3"/>
  <c r="O668" i="3"/>
  <c r="N668" i="3"/>
  <c r="AI667" i="3"/>
  <c r="AH667" i="3"/>
  <c r="AG667" i="3"/>
  <c r="AF667" i="3"/>
  <c r="AE667" i="3"/>
  <c r="AD667" i="3"/>
  <c r="AC667" i="3"/>
  <c r="AB667" i="3"/>
  <c r="AA667" i="3"/>
  <c r="Q667" i="3"/>
  <c r="P667" i="3"/>
  <c r="O667" i="3"/>
  <c r="N667" i="3"/>
  <c r="AI666" i="3"/>
  <c r="AH666" i="3"/>
  <c r="AG666" i="3"/>
  <c r="AF666" i="3"/>
  <c r="AE666" i="3"/>
  <c r="AD666" i="3"/>
  <c r="AC666" i="3"/>
  <c r="AB666" i="3"/>
  <c r="AA666" i="3"/>
  <c r="Q666" i="3"/>
  <c r="P666" i="3"/>
  <c r="O666" i="3"/>
  <c r="N666" i="3"/>
  <c r="AI665" i="3"/>
  <c r="AH665" i="3"/>
  <c r="AG665" i="3"/>
  <c r="AF665" i="3"/>
  <c r="AE665" i="3"/>
  <c r="AD665" i="3"/>
  <c r="AC665" i="3"/>
  <c r="AB665" i="3"/>
  <c r="AA665" i="3"/>
  <c r="Q665" i="3"/>
  <c r="P665" i="3"/>
  <c r="O665" i="3"/>
  <c r="N665" i="3"/>
  <c r="AI664" i="3"/>
  <c r="AH664" i="3"/>
  <c r="AG664" i="3"/>
  <c r="AF664" i="3"/>
  <c r="AE664" i="3"/>
  <c r="AD664" i="3"/>
  <c r="AC664" i="3"/>
  <c r="AB664" i="3"/>
  <c r="AA664" i="3"/>
  <c r="Q664" i="3"/>
  <c r="P664" i="3"/>
  <c r="O664" i="3"/>
  <c r="N664" i="3"/>
  <c r="AI663" i="3"/>
  <c r="AH663" i="3"/>
  <c r="AG663" i="3"/>
  <c r="AF663" i="3"/>
  <c r="AE663" i="3"/>
  <c r="AD663" i="3"/>
  <c r="AC663" i="3"/>
  <c r="AB663" i="3"/>
  <c r="AA663" i="3"/>
  <c r="Q663" i="3"/>
  <c r="P663" i="3"/>
  <c r="O663" i="3"/>
  <c r="N663" i="3"/>
  <c r="AI662" i="3"/>
  <c r="AH662" i="3"/>
  <c r="AG662" i="3"/>
  <c r="AF662" i="3"/>
  <c r="AE662" i="3"/>
  <c r="AD662" i="3"/>
  <c r="AC662" i="3"/>
  <c r="AB662" i="3"/>
  <c r="AA662" i="3"/>
  <c r="Q662" i="3"/>
  <c r="P662" i="3"/>
  <c r="O662" i="3"/>
  <c r="N662" i="3"/>
  <c r="AI661" i="3"/>
  <c r="AH661" i="3"/>
  <c r="AG661" i="3"/>
  <c r="AF661" i="3"/>
  <c r="AE661" i="3"/>
  <c r="AD661" i="3"/>
  <c r="AC661" i="3"/>
  <c r="AB661" i="3"/>
  <c r="AA661" i="3"/>
  <c r="Q661" i="3"/>
  <c r="P661" i="3"/>
  <c r="O661" i="3"/>
  <c r="N661" i="3"/>
  <c r="AI660" i="3"/>
  <c r="AH660" i="3"/>
  <c r="AG660" i="3"/>
  <c r="AF660" i="3"/>
  <c r="AE660" i="3"/>
  <c r="AD660" i="3"/>
  <c r="AC660" i="3"/>
  <c r="AB660" i="3"/>
  <c r="AA660" i="3"/>
  <c r="Q660" i="3"/>
  <c r="P660" i="3"/>
  <c r="O660" i="3"/>
  <c r="N660" i="3"/>
  <c r="AI659" i="3"/>
  <c r="AH659" i="3"/>
  <c r="AG659" i="3"/>
  <c r="AF659" i="3"/>
  <c r="AE659" i="3"/>
  <c r="AD659" i="3"/>
  <c r="AC659" i="3"/>
  <c r="AB659" i="3"/>
  <c r="AA659" i="3"/>
  <c r="Q659" i="3"/>
  <c r="P659" i="3"/>
  <c r="O659" i="3"/>
  <c r="N659" i="3"/>
  <c r="AI658" i="3"/>
  <c r="AH658" i="3"/>
  <c r="AG658" i="3"/>
  <c r="AF658" i="3"/>
  <c r="AE658" i="3"/>
  <c r="AD658" i="3"/>
  <c r="AC658" i="3"/>
  <c r="AB658" i="3"/>
  <c r="AA658" i="3"/>
  <c r="Q658" i="3"/>
  <c r="P658" i="3"/>
  <c r="O658" i="3"/>
  <c r="N658" i="3"/>
  <c r="AI657" i="3"/>
  <c r="AH657" i="3"/>
  <c r="AG657" i="3"/>
  <c r="AF657" i="3"/>
  <c r="AE657" i="3"/>
  <c r="AD657" i="3"/>
  <c r="AC657" i="3"/>
  <c r="AB657" i="3"/>
  <c r="AA657" i="3"/>
  <c r="Q657" i="3"/>
  <c r="P657" i="3"/>
  <c r="O657" i="3"/>
  <c r="N657" i="3"/>
  <c r="AI656" i="3"/>
  <c r="AH656" i="3"/>
  <c r="AG656" i="3"/>
  <c r="AF656" i="3"/>
  <c r="AE656" i="3"/>
  <c r="AD656" i="3"/>
  <c r="AC656" i="3"/>
  <c r="AB656" i="3"/>
  <c r="AA656" i="3"/>
  <c r="Q656" i="3"/>
  <c r="P656" i="3"/>
  <c r="O656" i="3"/>
  <c r="N656" i="3"/>
  <c r="AI655" i="3"/>
  <c r="AH655" i="3"/>
  <c r="AG655" i="3"/>
  <c r="AF655" i="3"/>
  <c r="AE655" i="3"/>
  <c r="AD655" i="3"/>
  <c r="AC655" i="3"/>
  <c r="AB655" i="3"/>
  <c r="AA655" i="3"/>
  <c r="Q655" i="3"/>
  <c r="P655" i="3"/>
  <c r="O655" i="3"/>
  <c r="N655" i="3"/>
  <c r="AI654" i="3"/>
  <c r="AH654" i="3"/>
  <c r="AG654" i="3"/>
  <c r="AF654" i="3"/>
  <c r="AE654" i="3"/>
  <c r="AD654" i="3"/>
  <c r="AC654" i="3"/>
  <c r="AB654" i="3"/>
  <c r="AA654" i="3"/>
  <c r="Q654" i="3"/>
  <c r="P654" i="3"/>
  <c r="O654" i="3"/>
  <c r="N654" i="3"/>
  <c r="AI653" i="3"/>
  <c r="AH653" i="3"/>
  <c r="AG653" i="3"/>
  <c r="AF653" i="3"/>
  <c r="AE653" i="3"/>
  <c r="AD653" i="3"/>
  <c r="AC653" i="3"/>
  <c r="AB653" i="3"/>
  <c r="AA653" i="3"/>
  <c r="Q653" i="3"/>
  <c r="P653" i="3"/>
  <c r="O653" i="3"/>
  <c r="N653" i="3"/>
  <c r="AI652" i="3"/>
  <c r="AH652" i="3"/>
  <c r="AG652" i="3"/>
  <c r="AF652" i="3"/>
  <c r="AE652" i="3"/>
  <c r="AD652" i="3"/>
  <c r="AC652" i="3"/>
  <c r="AB652" i="3"/>
  <c r="AA652" i="3"/>
  <c r="Q652" i="3"/>
  <c r="P652" i="3"/>
  <c r="O652" i="3"/>
  <c r="N652" i="3"/>
  <c r="AI651" i="3"/>
  <c r="AH651" i="3"/>
  <c r="AG651" i="3"/>
  <c r="AF651" i="3"/>
  <c r="AE651" i="3"/>
  <c r="AD651" i="3"/>
  <c r="AC651" i="3"/>
  <c r="AB651" i="3"/>
  <c r="AA651" i="3"/>
  <c r="Q651" i="3"/>
  <c r="P651" i="3"/>
  <c r="O651" i="3"/>
  <c r="N651" i="3"/>
  <c r="AI650" i="3"/>
  <c r="AH650" i="3"/>
  <c r="AG650" i="3"/>
  <c r="AF650" i="3"/>
  <c r="AE650" i="3"/>
  <c r="AD650" i="3"/>
  <c r="AC650" i="3"/>
  <c r="AB650" i="3"/>
  <c r="AA650" i="3"/>
  <c r="Q650" i="3"/>
  <c r="P650" i="3"/>
  <c r="O650" i="3"/>
  <c r="N650" i="3"/>
  <c r="AI649" i="3"/>
  <c r="AH649" i="3"/>
  <c r="AG649" i="3"/>
  <c r="AF649" i="3"/>
  <c r="AE649" i="3"/>
  <c r="AD649" i="3"/>
  <c r="AC649" i="3"/>
  <c r="AB649" i="3"/>
  <c r="AA649" i="3"/>
  <c r="Q649" i="3"/>
  <c r="P649" i="3"/>
  <c r="O649" i="3"/>
  <c r="N649" i="3"/>
  <c r="AI648" i="3"/>
  <c r="AH648" i="3"/>
  <c r="AG648" i="3"/>
  <c r="AF648" i="3"/>
  <c r="AE648" i="3"/>
  <c r="AD648" i="3"/>
  <c r="AC648" i="3"/>
  <c r="AB648" i="3"/>
  <c r="AA648" i="3"/>
  <c r="Q648" i="3"/>
  <c r="P648" i="3"/>
  <c r="O648" i="3"/>
  <c r="N648" i="3"/>
  <c r="AI647" i="3"/>
  <c r="AH647" i="3"/>
  <c r="AG647" i="3"/>
  <c r="AF647" i="3"/>
  <c r="AE647" i="3"/>
  <c r="AD647" i="3"/>
  <c r="AC647" i="3"/>
  <c r="AB647" i="3"/>
  <c r="AA647" i="3"/>
  <c r="Q647" i="3"/>
  <c r="P647" i="3"/>
  <c r="O647" i="3"/>
  <c r="N647" i="3"/>
  <c r="AI646" i="3"/>
  <c r="AH646" i="3"/>
  <c r="AG646" i="3"/>
  <c r="AF646" i="3"/>
  <c r="AE646" i="3"/>
  <c r="AD646" i="3"/>
  <c r="AC646" i="3"/>
  <c r="AB646" i="3"/>
  <c r="AA646" i="3"/>
  <c r="Q646" i="3"/>
  <c r="P646" i="3"/>
  <c r="O646" i="3"/>
  <c r="N646" i="3"/>
  <c r="AI645" i="3"/>
  <c r="AH645" i="3"/>
  <c r="AG645" i="3"/>
  <c r="AF645" i="3"/>
  <c r="AE645" i="3"/>
  <c r="AD645" i="3"/>
  <c r="AC645" i="3"/>
  <c r="AB645" i="3"/>
  <c r="AA645" i="3"/>
  <c r="Q645" i="3"/>
  <c r="P645" i="3"/>
  <c r="O645" i="3"/>
  <c r="N645" i="3"/>
  <c r="AI644" i="3"/>
  <c r="AH644" i="3"/>
  <c r="AG644" i="3"/>
  <c r="AF644" i="3"/>
  <c r="AE644" i="3"/>
  <c r="AD644" i="3"/>
  <c r="AC644" i="3"/>
  <c r="AB644" i="3"/>
  <c r="AA644" i="3"/>
  <c r="Q644" i="3"/>
  <c r="P644" i="3"/>
  <c r="O644" i="3"/>
  <c r="N644" i="3"/>
  <c r="AI643" i="3"/>
  <c r="AH643" i="3"/>
  <c r="AG643" i="3"/>
  <c r="AF643" i="3"/>
  <c r="AE643" i="3"/>
  <c r="AD643" i="3"/>
  <c r="AC643" i="3"/>
  <c r="AB643" i="3"/>
  <c r="AA643" i="3"/>
  <c r="Q643" i="3"/>
  <c r="P643" i="3"/>
  <c r="O643" i="3"/>
  <c r="N643" i="3"/>
  <c r="AI642" i="3"/>
  <c r="AH642" i="3"/>
  <c r="AG642" i="3"/>
  <c r="AF642" i="3"/>
  <c r="AE642" i="3"/>
  <c r="AD642" i="3"/>
  <c r="AC642" i="3"/>
  <c r="AB642" i="3"/>
  <c r="AA642" i="3"/>
  <c r="Q642" i="3"/>
  <c r="P642" i="3"/>
  <c r="O642" i="3"/>
  <c r="N642" i="3"/>
  <c r="AI641" i="3"/>
  <c r="AH641" i="3"/>
  <c r="AG641" i="3"/>
  <c r="AF641" i="3"/>
  <c r="AE641" i="3"/>
  <c r="AD641" i="3"/>
  <c r="AC641" i="3"/>
  <c r="AB641" i="3"/>
  <c r="AA641" i="3"/>
  <c r="Q641" i="3"/>
  <c r="P641" i="3"/>
  <c r="O641" i="3"/>
  <c r="N641" i="3"/>
  <c r="AI640" i="3"/>
  <c r="AH640" i="3"/>
  <c r="AG640" i="3"/>
  <c r="AF640" i="3"/>
  <c r="AE640" i="3"/>
  <c r="AD640" i="3"/>
  <c r="AC640" i="3"/>
  <c r="AB640" i="3"/>
  <c r="AA640" i="3"/>
  <c r="Q640" i="3"/>
  <c r="P640" i="3"/>
  <c r="O640" i="3"/>
  <c r="N640" i="3"/>
  <c r="AI639" i="3"/>
  <c r="AH639" i="3"/>
  <c r="AG639" i="3"/>
  <c r="AF639" i="3"/>
  <c r="AE639" i="3"/>
  <c r="AD639" i="3"/>
  <c r="AC639" i="3"/>
  <c r="AB639" i="3"/>
  <c r="AA639" i="3"/>
  <c r="Q639" i="3"/>
  <c r="P639" i="3"/>
  <c r="O639" i="3"/>
  <c r="N639" i="3"/>
  <c r="AI638" i="3"/>
  <c r="AH638" i="3"/>
  <c r="AG638" i="3"/>
  <c r="AF638" i="3"/>
  <c r="AE638" i="3"/>
  <c r="AD638" i="3"/>
  <c r="AC638" i="3"/>
  <c r="AB638" i="3"/>
  <c r="AA638" i="3"/>
  <c r="Q638" i="3"/>
  <c r="P638" i="3"/>
  <c r="O638" i="3"/>
  <c r="N638" i="3"/>
  <c r="AI637" i="3"/>
  <c r="AH637" i="3"/>
  <c r="AG637" i="3"/>
  <c r="AF637" i="3"/>
  <c r="AE637" i="3"/>
  <c r="AD637" i="3"/>
  <c r="AC637" i="3"/>
  <c r="AB637" i="3"/>
  <c r="AA637" i="3"/>
  <c r="Q637" i="3"/>
  <c r="P637" i="3"/>
  <c r="O637" i="3"/>
  <c r="N637" i="3"/>
  <c r="AI636" i="3"/>
  <c r="AH636" i="3"/>
  <c r="AG636" i="3"/>
  <c r="AF636" i="3"/>
  <c r="AE636" i="3"/>
  <c r="AD636" i="3"/>
  <c r="AC636" i="3"/>
  <c r="AB636" i="3"/>
  <c r="AA636" i="3"/>
  <c r="Q636" i="3"/>
  <c r="P636" i="3"/>
  <c r="O636" i="3"/>
  <c r="N636" i="3"/>
  <c r="AI635" i="3"/>
  <c r="AH635" i="3"/>
  <c r="AG635" i="3"/>
  <c r="AF635" i="3"/>
  <c r="AE635" i="3"/>
  <c r="AD635" i="3"/>
  <c r="AC635" i="3"/>
  <c r="AB635" i="3"/>
  <c r="AA635" i="3"/>
  <c r="Q635" i="3"/>
  <c r="P635" i="3"/>
  <c r="O635" i="3"/>
  <c r="N635" i="3"/>
  <c r="AI634" i="3"/>
  <c r="AH634" i="3"/>
  <c r="AG634" i="3"/>
  <c r="AF634" i="3"/>
  <c r="AE634" i="3"/>
  <c r="AD634" i="3"/>
  <c r="AC634" i="3"/>
  <c r="AB634" i="3"/>
  <c r="AA634" i="3"/>
  <c r="Q634" i="3"/>
  <c r="P634" i="3"/>
  <c r="O634" i="3"/>
  <c r="N634" i="3"/>
  <c r="AI633" i="3"/>
  <c r="AH633" i="3"/>
  <c r="AG633" i="3"/>
  <c r="AF633" i="3"/>
  <c r="AE633" i="3"/>
  <c r="AD633" i="3"/>
  <c r="AC633" i="3"/>
  <c r="AB633" i="3"/>
  <c r="AA633" i="3"/>
  <c r="Q633" i="3"/>
  <c r="P633" i="3"/>
  <c r="O633" i="3"/>
  <c r="N633" i="3"/>
  <c r="AI632" i="3"/>
  <c r="AH632" i="3"/>
  <c r="AG632" i="3"/>
  <c r="AF632" i="3"/>
  <c r="AE632" i="3"/>
  <c r="AD632" i="3"/>
  <c r="AC632" i="3"/>
  <c r="AB632" i="3"/>
  <c r="AA632" i="3"/>
  <c r="Q632" i="3"/>
  <c r="P632" i="3"/>
  <c r="O632" i="3"/>
  <c r="N632" i="3"/>
  <c r="AI631" i="3"/>
  <c r="AH631" i="3"/>
  <c r="AG631" i="3"/>
  <c r="AF631" i="3"/>
  <c r="AE631" i="3"/>
  <c r="AD631" i="3"/>
  <c r="AC631" i="3"/>
  <c r="AB631" i="3"/>
  <c r="AA631" i="3"/>
  <c r="Q631" i="3"/>
  <c r="P631" i="3"/>
  <c r="O631" i="3"/>
  <c r="N631" i="3"/>
  <c r="AI630" i="3"/>
  <c r="AH630" i="3"/>
  <c r="AG630" i="3"/>
  <c r="AF630" i="3"/>
  <c r="AE630" i="3"/>
  <c r="AD630" i="3"/>
  <c r="AC630" i="3"/>
  <c r="AB630" i="3"/>
  <c r="AA630" i="3"/>
  <c r="Q630" i="3"/>
  <c r="P630" i="3"/>
  <c r="O630" i="3"/>
  <c r="N630" i="3"/>
  <c r="AI629" i="3"/>
  <c r="AH629" i="3"/>
  <c r="AG629" i="3"/>
  <c r="AF629" i="3"/>
  <c r="AE629" i="3"/>
  <c r="AD629" i="3"/>
  <c r="AC629" i="3"/>
  <c r="AB629" i="3"/>
  <c r="AA629" i="3"/>
  <c r="Q629" i="3"/>
  <c r="P629" i="3"/>
  <c r="O629" i="3"/>
  <c r="N629" i="3"/>
  <c r="AI628" i="3"/>
  <c r="AH628" i="3"/>
  <c r="AG628" i="3"/>
  <c r="AF628" i="3"/>
  <c r="AE628" i="3"/>
  <c r="AD628" i="3"/>
  <c r="AC628" i="3"/>
  <c r="AB628" i="3"/>
  <c r="AA628" i="3"/>
  <c r="Q628" i="3"/>
  <c r="P628" i="3"/>
  <c r="O628" i="3"/>
  <c r="N628" i="3"/>
  <c r="AI627" i="3"/>
  <c r="AH627" i="3"/>
  <c r="AG627" i="3"/>
  <c r="AF627" i="3"/>
  <c r="AE627" i="3"/>
  <c r="AD627" i="3"/>
  <c r="AC627" i="3"/>
  <c r="AB627" i="3"/>
  <c r="AA627" i="3"/>
  <c r="Q627" i="3"/>
  <c r="P627" i="3"/>
  <c r="O627" i="3"/>
  <c r="N627" i="3"/>
  <c r="AI626" i="3"/>
  <c r="AH626" i="3"/>
  <c r="AG626" i="3"/>
  <c r="AF626" i="3"/>
  <c r="AE626" i="3"/>
  <c r="AD626" i="3"/>
  <c r="AC626" i="3"/>
  <c r="AB626" i="3"/>
  <c r="AA626" i="3"/>
  <c r="Q626" i="3"/>
  <c r="P626" i="3"/>
  <c r="O626" i="3"/>
  <c r="N626" i="3"/>
  <c r="AI625" i="3"/>
  <c r="AH625" i="3"/>
  <c r="AG625" i="3"/>
  <c r="AF625" i="3"/>
  <c r="AE625" i="3"/>
  <c r="AD625" i="3"/>
  <c r="AC625" i="3"/>
  <c r="AB625" i="3"/>
  <c r="AA625" i="3"/>
  <c r="Q625" i="3"/>
  <c r="P625" i="3"/>
  <c r="O625" i="3"/>
  <c r="N625" i="3"/>
  <c r="AI624" i="3"/>
  <c r="AH624" i="3"/>
  <c r="AG624" i="3"/>
  <c r="AF624" i="3"/>
  <c r="AE624" i="3"/>
  <c r="AD624" i="3"/>
  <c r="AC624" i="3"/>
  <c r="AB624" i="3"/>
  <c r="AA624" i="3"/>
  <c r="Q624" i="3"/>
  <c r="P624" i="3"/>
  <c r="O624" i="3"/>
  <c r="N624" i="3"/>
  <c r="AI623" i="3"/>
  <c r="AH623" i="3"/>
  <c r="AG623" i="3"/>
  <c r="AF623" i="3"/>
  <c r="AE623" i="3"/>
  <c r="AD623" i="3"/>
  <c r="AC623" i="3"/>
  <c r="AB623" i="3"/>
  <c r="AA623" i="3"/>
  <c r="Q623" i="3"/>
  <c r="P623" i="3"/>
  <c r="O623" i="3"/>
  <c r="N623" i="3"/>
  <c r="AI622" i="3"/>
  <c r="AH622" i="3"/>
  <c r="AG622" i="3"/>
  <c r="AF622" i="3"/>
  <c r="AE622" i="3"/>
  <c r="AD622" i="3"/>
  <c r="AC622" i="3"/>
  <c r="AB622" i="3"/>
  <c r="AA622" i="3"/>
  <c r="Q622" i="3"/>
  <c r="P622" i="3"/>
  <c r="O622" i="3"/>
  <c r="N622" i="3"/>
  <c r="AI621" i="3"/>
  <c r="AH621" i="3"/>
  <c r="AG621" i="3"/>
  <c r="AF621" i="3"/>
  <c r="AE621" i="3"/>
  <c r="AD621" i="3"/>
  <c r="AC621" i="3"/>
  <c r="AB621" i="3"/>
  <c r="AA621" i="3"/>
  <c r="Q621" i="3"/>
  <c r="P621" i="3"/>
  <c r="O621" i="3"/>
  <c r="N621" i="3"/>
  <c r="AI620" i="3"/>
  <c r="AH620" i="3"/>
  <c r="AG620" i="3"/>
  <c r="AF620" i="3"/>
  <c r="AE620" i="3"/>
  <c r="AD620" i="3"/>
  <c r="AC620" i="3"/>
  <c r="AB620" i="3"/>
  <c r="AA620" i="3"/>
  <c r="Q620" i="3"/>
  <c r="P620" i="3"/>
  <c r="O620" i="3"/>
  <c r="N620" i="3"/>
  <c r="AI619" i="3"/>
  <c r="AH619" i="3"/>
  <c r="AG619" i="3"/>
  <c r="AF619" i="3"/>
  <c r="AE619" i="3"/>
  <c r="AD619" i="3"/>
  <c r="AC619" i="3"/>
  <c r="AB619" i="3"/>
  <c r="AA619" i="3"/>
  <c r="Q619" i="3"/>
  <c r="P619" i="3"/>
  <c r="O619" i="3"/>
  <c r="N619" i="3"/>
  <c r="AI618" i="3"/>
  <c r="AH618" i="3"/>
  <c r="AG618" i="3"/>
  <c r="AF618" i="3"/>
  <c r="AE618" i="3"/>
  <c r="AD618" i="3"/>
  <c r="AC618" i="3"/>
  <c r="AB618" i="3"/>
  <c r="AA618" i="3"/>
  <c r="Q618" i="3"/>
  <c r="P618" i="3"/>
  <c r="O618" i="3"/>
  <c r="N618" i="3"/>
  <c r="AI617" i="3"/>
  <c r="AH617" i="3"/>
  <c r="AG617" i="3"/>
  <c r="AF617" i="3"/>
  <c r="AE617" i="3"/>
  <c r="AD617" i="3"/>
  <c r="AC617" i="3"/>
  <c r="AB617" i="3"/>
  <c r="AA617" i="3"/>
  <c r="Q617" i="3"/>
  <c r="P617" i="3"/>
  <c r="O617" i="3"/>
  <c r="N617" i="3"/>
  <c r="AI616" i="3"/>
  <c r="AH616" i="3"/>
  <c r="AG616" i="3"/>
  <c r="AF616" i="3"/>
  <c r="AE616" i="3"/>
  <c r="AD616" i="3"/>
  <c r="AC616" i="3"/>
  <c r="AB616" i="3"/>
  <c r="AA616" i="3"/>
  <c r="Q616" i="3"/>
  <c r="P616" i="3"/>
  <c r="O616" i="3"/>
  <c r="N616" i="3"/>
  <c r="AI615" i="3"/>
  <c r="AH615" i="3"/>
  <c r="AG615" i="3"/>
  <c r="AF615" i="3"/>
  <c r="AE615" i="3"/>
  <c r="AD615" i="3"/>
  <c r="AC615" i="3"/>
  <c r="AB615" i="3"/>
  <c r="AA615" i="3"/>
  <c r="Q615" i="3"/>
  <c r="P615" i="3"/>
  <c r="O615" i="3"/>
  <c r="N615" i="3"/>
  <c r="AI614" i="3"/>
  <c r="AH614" i="3"/>
  <c r="AG614" i="3"/>
  <c r="AF614" i="3"/>
  <c r="AE614" i="3"/>
  <c r="AD614" i="3"/>
  <c r="AC614" i="3"/>
  <c r="AB614" i="3"/>
  <c r="AA614" i="3"/>
  <c r="Q614" i="3"/>
  <c r="P614" i="3"/>
  <c r="O614" i="3"/>
  <c r="N614" i="3"/>
  <c r="AI613" i="3"/>
  <c r="AH613" i="3"/>
  <c r="AG613" i="3"/>
  <c r="AF613" i="3"/>
  <c r="AE613" i="3"/>
  <c r="AD613" i="3"/>
  <c r="AC613" i="3"/>
  <c r="AB613" i="3"/>
  <c r="AA613" i="3"/>
  <c r="Q613" i="3"/>
  <c r="P613" i="3"/>
  <c r="O613" i="3"/>
  <c r="N613" i="3"/>
  <c r="AI612" i="3"/>
  <c r="AH612" i="3"/>
  <c r="AG612" i="3"/>
  <c r="AF612" i="3"/>
  <c r="AE612" i="3"/>
  <c r="AD612" i="3"/>
  <c r="AC612" i="3"/>
  <c r="AB612" i="3"/>
  <c r="AA612" i="3"/>
  <c r="Q612" i="3"/>
  <c r="P612" i="3"/>
  <c r="O612" i="3"/>
  <c r="N612" i="3"/>
  <c r="AI611" i="3"/>
  <c r="AH611" i="3"/>
  <c r="AG611" i="3"/>
  <c r="AF611" i="3"/>
  <c r="AE611" i="3"/>
  <c r="AD611" i="3"/>
  <c r="AC611" i="3"/>
  <c r="AB611" i="3"/>
  <c r="AA611" i="3"/>
  <c r="Q611" i="3"/>
  <c r="P611" i="3"/>
  <c r="O611" i="3"/>
  <c r="N611" i="3"/>
  <c r="AI610" i="3"/>
  <c r="AH610" i="3"/>
  <c r="AG610" i="3"/>
  <c r="AF610" i="3"/>
  <c r="AE610" i="3"/>
  <c r="AD610" i="3"/>
  <c r="AC610" i="3"/>
  <c r="AB610" i="3"/>
  <c r="AA610" i="3"/>
  <c r="Q610" i="3"/>
  <c r="P610" i="3"/>
  <c r="O610" i="3"/>
  <c r="N610" i="3"/>
  <c r="AI609" i="3"/>
  <c r="AH609" i="3"/>
  <c r="AG609" i="3"/>
  <c r="AF609" i="3"/>
  <c r="AE609" i="3"/>
  <c r="AD609" i="3"/>
  <c r="AC609" i="3"/>
  <c r="AB609" i="3"/>
  <c r="AA609" i="3"/>
  <c r="Q609" i="3"/>
  <c r="P609" i="3"/>
  <c r="O609" i="3"/>
  <c r="N609" i="3"/>
  <c r="AI608" i="3"/>
  <c r="AH608" i="3"/>
  <c r="AG608" i="3"/>
  <c r="AF608" i="3"/>
  <c r="AE608" i="3"/>
  <c r="AD608" i="3"/>
  <c r="AC608" i="3"/>
  <c r="AB608" i="3"/>
  <c r="AA608" i="3"/>
  <c r="Q608" i="3"/>
  <c r="P608" i="3"/>
  <c r="O608" i="3"/>
  <c r="N608" i="3"/>
  <c r="AI607" i="3"/>
  <c r="AH607" i="3"/>
  <c r="AG607" i="3"/>
  <c r="AF607" i="3"/>
  <c r="AE607" i="3"/>
  <c r="AD607" i="3"/>
  <c r="AC607" i="3"/>
  <c r="AB607" i="3"/>
  <c r="AA607" i="3"/>
  <c r="Q607" i="3"/>
  <c r="P607" i="3"/>
  <c r="O607" i="3"/>
  <c r="N607" i="3"/>
  <c r="AI606" i="3"/>
  <c r="AH606" i="3"/>
  <c r="AG606" i="3"/>
  <c r="AF606" i="3"/>
  <c r="AE606" i="3"/>
  <c r="AD606" i="3"/>
  <c r="AC606" i="3"/>
  <c r="AB606" i="3"/>
  <c r="AA606" i="3"/>
  <c r="Q606" i="3"/>
  <c r="P606" i="3"/>
  <c r="O606" i="3"/>
  <c r="N606" i="3"/>
  <c r="AI605" i="3"/>
  <c r="AH605" i="3"/>
  <c r="AG605" i="3"/>
  <c r="AF605" i="3"/>
  <c r="AE605" i="3"/>
  <c r="AD605" i="3"/>
  <c r="AC605" i="3"/>
  <c r="AB605" i="3"/>
  <c r="AA605" i="3"/>
  <c r="Q605" i="3"/>
  <c r="P605" i="3"/>
  <c r="O605" i="3"/>
  <c r="N605" i="3"/>
  <c r="AI604" i="3"/>
  <c r="AH604" i="3"/>
  <c r="AG604" i="3"/>
  <c r="AF604" i="3"/>
  <c r="AE604" i="3"/>
  <c r="AD604" i="3"/>
  <c r="AC604" i="3"/>
  <c r="AB604" i="3"/>
  <c r="AA604" i="3"/>
  <c r="Q604" i="3"/>
  <c r="P604" i="3"/>
  <c r="O604" i="3"/>
  <c r="N604" i="3"/>
  <c r="AI603" i="3"/>
  <c r="AH603" i="3"/>
  <c r="AG603" i="3"/>
  <c r="AF603" i="3"/>
  <c r="AE603" i="3"/>
  <c r="AD603" i="3"/>
  <c r="AC603" i="3"/>
  <c r="AB603" i="3"/>
  <c r="AA603" i="3"/>
  <c r="Q603" i="3"/>
  <c r="P603" i="3"/>
  <c r="O603" i="3"/>
  <c r="N603" i="3"/>
  <c r="AI602" i="3"/>
  <c r="AH602" i="3"/>
  <c r="AG602" i="3"/>
  <c r="AF602" i="3"/>
  <c r="AE602" i="3"/>
  <c r="AD602" i="3"/>
  <c r="AC602" i="3"/>
  <c r="AB602" i="3"/>
  <c r="AA602" i="3"/>
  <c r="Q602" i="3"/>
  <c r="P602" i="3"/>
  <c r="O602" i="3"/>
  <c r="N602" i="3"/>
  <c r="AI601" i="3"/>
  <c r="AH601" i="3"/>
  <c r="AG601" i="3"/>
  <c r="AF601" i="3"/>
  <c r="AE601" i="3"/>
  <c r="AD601" i="3"/>
  <c r="AC601" i="3"/>
  <c r="AB601" i="3"/>
  <c r="AA601" i="3"/>
  <c r="Q601" i="3"/>
  <c r="P601" i="3"/>
  <c r="O601" i="3"/>
  <c r="N601" i="3"/>
  <c r="AI600" i="3"/>
  <c r="AH600" i="3"/>
  <c r="AG600" i="3"/>
  <c r="AF600" i="3"/>
  <c r="AE600" i="3"/>
  <c r="AD600" i="3"/>
  <c r="AC600" i="3"/>
  <c r="AB600" i="3"/>
  <c r="AA600" i="3"/>
  <c r="Q600" i="3"/>
  <c r="P600" i="3"/>
  <c r="O600" i="3"/>
  <c r="N600" i="3"/>
  <c r="AI599" i="3"/>
  <c r="AH599" i="3"/>
  <c r="AG599" i="3"/>
  <c r="AF599" i="3"/>
  <c r="AE599" i="3"/>
  <c r="AD599" i="3"/>
  <c r="AC599" i="3"/>
  <c r="AB599" i="3"/>
  <c r="AA599" i="3"/>
  <c r="Q599" i="3"/>
  <c r="P599" i="3"/>
  <c r="O599" i="3"/>
  <c r="N599" i="3"/>
  <c r="AI598" i="3"/>
  <c r="AH598" i="3"/>
  <c r="AG598" i="3"/>
  <c r="AF598" i="3"/>
  <c r="AE598" i="3"/>
  <c r="AD598" i="3"/>
  <c r="AC598" i="3"/>
  <c r="AB598" i="3"/>
  <c r="AA598" i="3"/>
  <c r="Q598" i="3"/>
  <c r="P598" i="3"/>
  <c r="O598" i="3"/>
  <c r="N598" i="3"/>
  <c r="AI597" i="3"/>
  <c r="AH597" i="3"/>
  <c r="AG597" i="3"/>
  <c r="AF597" i="3"/>
  <c r="AE597" i="3"/>
  <c r="AD597" i="3"/>
  <c r="AC597" i="3"/>
  <c r="AB597" i="3"/>
  <c r="AA597" i="3"/>
  <c r="Q597" i="3"/>
  <c r="P597" i="3"/>
  <c r="O597" i="3"/>
  <c r="N597" i="3"/>
  <c r="AI596" i="3"/>
  <c r="AH596" i="3"/>
  <c r="AG596" i="3"/>
  <c r="AF596" i="3"/>
  <c r="AE596" i="3"/>
  <c r="AD596" i="3"/>
  <c r="AC596" i="3"/>
  <c r="AB596" i="3"/>
  <c r="AA596" i="3"/>
  <c r="Q596" i="3"/>
  <c r="P596" i="3"/>
  <c r="O596" i="3"/>
  <c r="N596" i="3"/>
  <c r="AI595" i="3"/>
  <c r="AH595" i="3"/>
  <c r="AG595" i="3"/>
  <c r="AF595" i="3"/>
  <c r="AE595" i="3"/>
  <c r="AD595" i="3"/>
  <c r="AC595" i="3"/>
  <c r="AB595" i="3"/>
  <c r="AA595" i="3"/>
  <c r="Q595" i="3"/>
  <c r="P595" i="3"/>
  <c r="O595" i="3"/>
  <c r="N595" i="3"/>
  <c r="AI594" i="3"/>
  <c r="AH594" i="3"/>
  <c r="AG594" i="3"/>
  <c r="AF594" i="3"/>
  <c r="AE594" i="3"/>
  <c r="AD594" i="3"/>
  <c r="AC594" i="3"/>
  <c r="AB594" i="3"/>
  <c r="AA594" i="3"/>
  <c r="Q594" i="3"/>
  <c r="P594" i="3"/>
  <c r="O594" i="3"/>
  <c r="N594" i="3"/>
  <c r="AI593" i="3"/>
  <c r="AH593" i="3"/>
  <c r="AG593" i="3"/>
  <c r="AF593" i="3"/>
  <c r="AE593" i="3"/>
  <c r="AD593" i="3"/>
  <c r="AC593" i="3"/>
  <c r="AB593" i="3"/>
  <c r="AA593" i="3"/>
  <c r="Q593" i="3"/>
  <c r="P593" i="3"/>
  <c r="O593" i="3"/>
  <c r="N593" i="3"/>
  <c r="AI592" i="3"/>
  <c r="AH592" i="3"/>
  <c r="AG592" i="3"/>
  <c r="AF592" i="3"/>
  <c r="AE592" i="3"/>
  <c r="AD592" i="3"/>
  <c r="AC592" i="3"/>
  <c r="AB592" i="3"/>
  <c r="AA592" i="3"/>
  <c r="Q592" i="3"/>
  <c r="P592" i="3"/>
  <c r="O592" i="3"/>
  <c r="N592" i="3"/>
  <c r="AI591" i="3"/>
  <c r="AH591" i="3"/>
  <c r="AG591" i="3"/>
  <c r="AF591" i="3"/>
  <c r="AE591" i="3"/>
  <c r="AD591" i="3"/>
  <c r="AC591" i="3"/>
  <c r="AB591" i="3"/>
  <c r="AA591" i="3"/>
  <c r="Q591" i="3"/>
  <c r="P591" i="3"/>
  <c r="O591" i="3"/>
  <c r="N591" i="3"/>
  <c r="AI590" i="3"/>
  <c r="AH590" i="3"/>
  <c r="AG590" i="3"/>
  <c r="AF590" i="3"/>
  <c r="AE590" i="3"/>
  <c r="AD590" i="3"/>
  <c r="AC590" i="3"/>
  <c r="AB590" i="3"/>
  <c r="AA590" i="3"/>
  <c r="Q590" i="3"/>
  <c r="P590" i="3"/>
  <c r="O590" i="3"/>
  <c r="N590" i="3"/>
  <c r="AI589" i="3"/>
  <c r="AH589" i="3"/>
  <c r="AG589" i="3"/>
  <c r="AF589" i="3"/>
  <c r="AE589" i="3"/>
  <c r="AD589" i="3"/>
  <c r="AC589" i="3"/>
  <c r="AB589" i="3"/>
  <c r="AA589" i="3"/>
  <c r="Q589" i="3"/>
  <c r="P589" i="3"/>
  <c r="O589" i="3"/>
  <c r="N589" i="3"/>
  <c r="AI588" i="3"/>
  <c r="AH588" i="3"/>
  <c r="AG588" i="3"/>
  <c r="AF588" i="3"/>
  <c r="AE588" i="3"/>
  <c r="AD588" i="3"/>
  <c r="AC588" i="3"/>
  <c r="AB588" i="3"/>
  <c r="AA588" i="3"/>
  <c r="Q588" i="3"/>
  <c r="P588" i="3"/>
  <c r="O588" i="3"/>
  <c r="N588" i="3"/>
  <c r="AI587" i="3"/>
  <c r="AH587" i="3"/>
  <c r="AG587" i="3"/>
  <c r="AF587" i="3"/>
  <c r="AE587" i="3"/>
  <c r="AD587" i="3"/>
  <c r="AC587" i="3"/>
  <c r="AB587" i="3"/>
  <c r="AA587" i="3"/>
  <c r="Q587" i="3"/>
  <c r="P587" i="3"/>
  <c r="O587" i="3"/>
  <c r="N587" i="3"/>
  <c r="AI586" i="3"/>
  <c r="AH586" i="3"/>
  <c r="AG586" i="3"/>
  <c r="AF586" i="3"/>
  <c r="AE586" i="3"/>
  <c r="AD586" i="3"/>
  <c r="AC586" i="3"/>
  <c r="AB586" i="3"/>
  <c r="AA586" i="3"/>
  <c r="Q586" i="3"/>
  <c r="P586" i="3"/>
  <c r="O586" i="3"/>
  <c r="N586" i="3"/>
  <c r="AI585" i="3"/>
  <c r="AH585" i="3"/>
  <c r="AG585" i="3"/>
  <c r="AF585" i="3"/>
  <c r="AE585" i="3"/>
  <c r="AD585" i="3"/>
  <c r="AC585" i="3"/>
  <c r="AB585" i="3"/>
  <c r="AA585" i="3"/>
  <c r="Q585" i="3"/>
  <c r="P585" i="3"/>
  <c r="O585" i="3"/>
  <c r="N585" i="3"/>
  <c r="AI584" i="3"/>
  <c r="AH584" i="3"/>
  <c r="AG584" i="3"/>
  <c r="AF584" i="3"/>
  <c r="AE584" i="3"/>
  <c r="AD584" i="3"/>
  <c r="AC584" i="3"/>
  <c r="AB584" i="3"/>
  <c r="AA584" i="3"/>
  <c r="Q584" i="3"/>
  <c r="P584" i="3"/>
  <c r="O584" i="3"/>
  <c r="N584" i="3"/>
  <c r="AI583" i="3"/>
  <c r="AH583" i="3"/>
  <c r="AG583" i="3"/>
  <c r="AF583" i="3"/>
  <c r="AE583" i="3"/>
  <c r="AD583" i="3"/>
  <c r="AC583" i="3"/>
  <c r="AB583" i="3"/>
  <c r="AA583" i="3"/>
  <c r="Q583" i="3"/>
  <c r="P583" i="3"/>
  <c r="O583" i="3"/>
  <c r="N583" i="3"/>
  <c r="AI582" i="3"/>
  <c r="AH582" i="3"/>
  <c r="AG582" i="3"/>
  <c r="AF582" i="3"/>
  <c r="AE582" i="3"/>
  <c r="AD582" i="3"/>
  <c r="AC582" i="3"/>
  <c r="AB582" i="3"/>
  <c r="AA582" i="3"/>
  <c r="Q582" i="3"/>
  <c r="P582" i="3"/>
  <c r="O582" i="3"/>
  <c r="N582" i="3"/>
  <c r="AI581" i="3"/>
  <c r="AH581" i="3"/>
  <c r="AG581" i="3"/>
  <c r="AF581" i="3"/>
  <c r="AE581" i="3"/>
  <c r="AD581" i="3"/>
  <c r="AC581" i="3"/>
  <c r="AB581" i="3"/>
  <c r="AA581" i="3"/>
  <c r="Q581" i="3"/>
  <c r="P581" i="3"/>
  <c r="O581" i="3"/>
  <c r="N581" i="3"/>
  <c r="AI580" i="3"/>
  <c r="AH580" i="3"/>
  <c r="AG580" i="3"/>
  <c r="AF580" i="3"/>
  <c r="AE580" i="3"/>
  <c r="AD580" i="3"/>
  <c r="AC580" i="3"/>
  <c r="AB580" i="3"/>
  <c r="AA580" i="3"/>
  <c r="Q580" i="3"/>
  <c r="P580" i="3"/>
  <c r="O580" i="3"/>
  <c r="N580" i="3"/>
  <c r="AI579" i="3"/>
  <c r="AH579" i="3"/>
  <c r="AG579" i="3"/>
  <c r="AF579" i="3"/>
  <c r="AE579" i="3"/>
  <c r="AD579" i="3"/>
  <c r="AC579" i="3"/>
  <c r="AB579" i="3"/>
  <c r="AA579" i="3"/>
  <c r="Q579" i="3"/>
  <c r="P579" i="3"/>
  <c r="O579" i="3"/>
  <c r="N579" i="3"/>
  <c r="AI578" i="3"/>
  <c r="AH578" i="3"/>
  <c r="AG578" i="3"/>
  <c r="AF578" i="3"/>
  <c r="AE578" i="3"/>
  <c r="AD578" i="3"/>
  <c r="AC578" i="3"/>
  <c r="AB578" i="3"/>
  <c r="AA578" i="3"/>
  <c r="Q578" i="3"/>
  <c r="P578" i="3"/>
  <c r="O578" i="3"/>
  <c r="N578" i="3"/>
  <c r="AI577" i="3"/>
  <c r="AH577" i="3"/>
  <c r="AG577" i="3"/>
  <c r="AF577" i="3"/>
  <c r="AE577" i="3"/>
  <c r="AD577" i="3"/>
  <c r="AC577" i="3"/>
  <c r="AB577" i="3"/>
  <c r="AA577" i="3"/>
  <c r="Q577" i="3"/>
  <c r="P577" i="3"/>
  <c r="O577" i="3"/>
  <c r="N577" i="3"/>
  <c r="AI576" i="3"/>
  <c r="AH576" i="3"/>
  <c r="AG576" i="3"/>
  <c r="AF576" i="3"/>
  <c r="AE576" i="3"/>
  <c r="AD576" i="3"/>
  <c r="AC576" i="3"/>
  <c r="AB576" i="3"/>
  <c r="AA576" i="3"/>
  <c r="Q576" i="3"/>
  <c r="P576" i="3"/>
  <c r="O576" i="3"/>
  <c r="N576" i="3"/>
  <c r="AI575" i="3"/>
  <c r="AH575" i="3"/>
  <c r="AG575" i="3"/>
  <c r="AF575" i="3"/>
  <c r="AE575" i="3"/>
  <c r="AD575" i="3"/>
  <c r="AC575" i="3"/>
  <c r="AB575" i="3"/>
  <c r="AA575" i="3"/>
  <c r="Q575" i="3"/>
  <c r="P575" i="3"/>
  <c r="O575" i="3"/>
  <c r="N575" i="3"/>
  <c r="AI574" i="3"/>
  <c r="AH574" i="3"/>
  <c r="AG574" i="3"/>
  <c r="AF574" i="3"/>
  <c r="AE574" i="3"/>
  <c r="AD574" i="3"/>
  <c r="AC574" i="3"/>
  <c r="AB574" i="3"/>
  <c r="AA574" i="3"/>
  <c r="Q574" i="3"/>
  <c r="P574" i="3"/>
  <c r="O574" i="3"/>
  <c r="N574" i="3"/>
  <c r="AI573" i="3"/>
  <c r="AH573" i="3"/>
  <c r="AG573" i="3"/>
  <c r="AF573" i="3"/>
  <c r="AE573" i="3"/>
  <c r="AD573" i="3"/>
  <c r="AC573" i="3"/>
  <c r="AB573" i="3"/>
  <c r="AA573" i="3"/>
  <c r="Q573" i="3"/>
  <c r="P573" i="3"/>
  <c r="O573" i="3"/>
  <c r="N573" i="3"/>
  <c r="AI572" i="3"/>
  <c r="AH572" i="3"/>
  <c r="AG572" i="3"/>
  <c r="AF572" i="3"/>
  <c r="AE572" i="3"/>
  <c r="AD572" i="3"/>
  <c r="AC572" i="3"/>
  <c r="AB572" i="3"/>
  <c r="AA572" i="3"/>
  <c r="Q572" i="3"/>
  <c r="P572" i="3"/>
  <c r="O572" i="3"/>
  <c r="N572" i="3"/>
  <c r="AI571" i="3"/>
  <c r="AH571" i="3"/>
  <c r="AG571" i="3"/>
  <c r="AF571" i="3"/>
  <c r="AE571" i="3"/>
  <c r="AD571" i="3"/>
  <c r="AC571" i="3"/>
  <c r="AB571" i="3"/>
  <c r="AA571" i="3"/>
  <c r="Q571" i="3"/>
  <c r="P571" i="3"/>
  <c r="O571" i="3"/>
  <c r="N571" i="3"/>
  <c r="AI570" i="3"/>
  <c r="AH570" i="3"/>
  <c r="AG570" i="3"/>
  <c r="AF570" i="3"/>
  <c r="AE570" i="3"/>
  <c r="AD570" i="3"/>
  <c r="AC570" i="3"/>
  <c r="AB570" i="3"/>
  <c r="AA570" i="3"/>
  <c r="Q570" i="3"/>
  <c r="P570" i="3"/>
  <c r="O570" i="3"/>
  <c r="N570" i="3"/>
  <c r="AI569" i="3"/>
  <c r="AH569" i="3"/>
  <c r="AG569" i="3"/>
  <c r="AF569" i="3"/>
  <c r="AE569" i="3"/>
  <c r="AD569" i="3"/>
  <c r="AC569" i="3"/>
  <c r="AB569" i="3"/>
  <c r="AA569" i="3"/>
  <c r="Q569" i="3"/>
  <c r="P569" i="3"/>
  <c r="O569" i="3"/>
  <c r="N569" i="3"/>
  <c r="AI568" i="3"/>
  <c r="AH568" i="3"/>
  <c r="AG568" i="3"/>
  <c r="AF568" i="3"/>
  <c r="AE568" i="3"/>
  <c r="AD568" i="3"/>
  <c r="AC568" i="3"/>
  <c r="AB568" i="3"/>
  <c r="AA568" i="3"/>
  <c r="Q568" i="3"/>
  <c r="P568" i="3"/>
  <c r="O568" i="3"/>
  <c r="N568" i="3"/>
  <c r="AI567" i="3"/>
  <c r="AH567" i="3"/>
  <c r="AG567" i="3"/>
  <c r="AF567" i="3"/>
  <c r="AE567" i="3"/>
  <c r="AD567" i="3"/>
  <c r="AC567" i="3"/>
  <c r="AB567" i="3"/>
  <c r="AA567" i="3"/>
  <c r="Q567" i="3"/>
  <c r="P567" i="3"/>
  <c r="O567" i="3"/>
  <c r="N567" i="3"/>
  <c r="AI566" i="3"/>
  <c r="AH566" i="3"/>
  <c r="AG566" i="3"/>
  <c r="AF566" i="3"/>
  <c r="AE566" i="3"/>
  <c r="AD566" i="3"/>
  <c r="AC566" i="3"/>
  <c r="AB566" i="3"/>
  <c r="AA566" i="3"/>
  <c r="Q566" i="3"/>
  <c r="P566" i="3"/>
  <c r="O566" i="3"/>
  <c r="N566" i="3"/>
  <c r="AI565" i="3"/>
  <c r="AH565" i="3"/>
  <c r="AG565" i="3"/>
  <c r="AF565" i="3"/>
  <c r="AE565" i="3"/>
  <c r="AD565" i="3"/>
  <c r="AC565" i="3"/>
  <c r="AB565" i="3"/>
  <c r="AA565" i="3"/>
  <c r="Q565" i="3"/>
  <c r="P565" i="3"/>
  <c r="O565" i="3"/>
  <c r="N565" i="3"/>
  <c r="AI564" i="3"/>
  <c r="AH564" i="3"/>
  <c r="AG564" i="3"/>
  <c r="AF564" i="3"/>
  <c r="AE564" i="3"/>
  <c r="AD564" i="3"/>
  <c r="AC564" i="3"/>
  <c r="AB564" i="3"/>
  <c r="AA564" i="3"/>
  <c r="Q564" i="3"/>
  <c r="P564" i="3"/>
  <c r="O564" i="3"/>
  <c r="N564" i="3"/>
  <c r="AI563" i="3"/>
  <c r="AH563" i="3"/>
  <c r="AG563" i="3"/>
  <c r="AF563" i="3"/>
  <c r="AE563" i="3"/>
  <c r="AD563" i="3"/>
  <c r="AC563" i="3"/>
  <c r="AB563" i="3"/>
  <c r="AA563" i="3"/>
  <c r="Q563" i="3"/>
  <c r="P563" i="3"/>
  <c r="O563" i="3"/>
  <c r="N563" i="3"/>
  <c r="AI562" i="3"/>
  <c r="AH562" i="3"/>
  <c r="AG562" i="3"/>
  <c r="AF562" i="3"/>
  <c r="AE562" i="3"/>
  <c r="AD562" i="3"/>
  <c r="AC562" i="3"/>
  <c r="AB562" i="3"/>
  <c r="AA562" i="3"/>
  <c r="Q562" i="3"/>
  <c r="P562" i="3"/>
  <c r="O562" i="3"/>
  <c r="N562" i="3"/>
  <c r="AI561" i="3"/>
  <c r="AH561" i="3"/>
  <c r="AG561" i="3"/>
  <c r="AF561" i="3"/>
  <c r="AE561" i="3"/>
  <c r="AD561" i="3"/>
  <c r="AC561" i="3"/>
  <c r="AB561" i="3"/>
  <c r="AA561" i="3"/>
  <c r="Q561" i="3"/>
  <c r="P561" i="3"/>
  <c r="O561" i="3"/>
  <c r="N561" i="3"/>
  <c r="AI560" i="3"/>
  <c r="AH560" i="3"/>
  <c r="AG560" i="3"/>
  <c r="AF560" i="3"/>
  <c r="AE560" i="3"/>
  <c r="AD560" i="3"/>
  <c r="AC560" i="3"/>
  <c r="AB560" i="3"/>
  <c r="AA560" i="3"/>
  <c r="Q560" i="3"/>
  <c r="P560" i="3"/>
  <c r="O560" i="3"/>
  <c r="N560" i="3"/>
  <c r="AI559" i="3"/>
  <c r="AH559" i="3"/>
  <c r="AG559" i="3"/>
  <c r="AF559" i="3"/>
  <c r="AE559" i="3"/>
  <c r="AD559" i="3"/>
  <c r="AC559" i="3"/>
  <c r="AB559" i="3"/>
  <c r="AA559" i="3"/>
  <c r="Q559" i="3"/>
  <c r="P559" i="3"/>
  <c r="O559" i="3"/>
  <c r="N559" i="3"/>
  <c r="AI558" i="3"/>
  <c r="AH558" i="3"/>
  <c r="AG558" i="3"/>
  <c r="AF558" i="3"/>
  <c r="AE558" i="3"/>
  <c r="AD558" i="3"/>
  <c r="AC558" i="3"/>
  <c r="AB558" i="3"/>
  <c r="AA558" i="3"/>
  <c r="Q558" i="3"/>
  <c r="P558" i="3"/>
  <c r="O558" i="3"/>
  <c r="N558" i="3"/>
  <c r="AI557" i="3"/>
  <c r="AH557" i="3"/>
  <c r="AG557" i="3"/>
  <c r="AF557" i="3"/>
  <c r="AE557" i="3"/>
  <c r="AD557" i="3"/>
  <c r="AC557" i="3"/>
  <c r="AB557" i="3"/>
  <c r="AA557" i="3"/>
  <c r="Q557" i="3"/>
  <c r="P557" i="3"/>
  <c r="O557" i="3"/>
  <c r="N557" i="3"/>
  <c r="AI556" i="3"/>
  <c r="AH556" i="3"/>
  <c r="AG556" i="3"/>
  <c r="AF556" i="3"/>
  <c r="AE556" i="3"/>
  <c r="AD556" i="3"/>
  <c r="AC556" i="3"/>
  <c r="AB556" i="3"/>
  <c r="AA556" i="3"/>
  <c r="Q556" i="3"/>
  <c r="P556" i="3"/>
  <c r="O556" i="3"/>
  <c r="N556" i="3"/>
  <c r="AI555" i="3"/>
  <c r="AH555" i="3"/>
  <c r="AG555" i="3"/>
  <c r="AF555" i="3"/>
  <c r="AE555" i="3"/>
  <c r="AD555" i="3"/>
  <c r="AC555" i="3"/>
  <c r="AB555" i="3"/>
  <c r="AA555" i="3"/>
  <c r="Q555" i="3"/>
  <c r="P555" i="3"/>
  <c r="O555" i="3"/>
  <c r="N555" i="3"/>
  <c r="AI554" i="3"/>
  <c r="AH554" i="3"/>
  <c r="AG554" i="3"/>
  <c r="AF554" i="3"/>
  <c r="AE554" i="3"/>
  <c r="AD554" i="3"/>
  <c r="AC554" i="3"/>
  <c r="AB554" i="3"/>
  <c r="AA554" i="3"/>
  <c r="Q554" i="3"/>
  <c r="P554" i="3"/>
  <c r="O554" i="3"/>
  <c r="N554" i="3"/>
  <c r="AI553" i="3"/>
  <c r="AH553" i="3"/>
  <c r="AG553" i="3"/>
  <c r="AF553" i="3"/>
  <c r="AE553" i="3"/>
  <c r="AD553" i="3"/>
  <c r="AC553" i="3"/>
  <c r="AB553" i="3"/>
  <c r="AA553" i="3"/>
  <c r="Q553" i="3"/>
  <c r="P553" i="3"/>
  <c r="O553" i="3"/>
  <c r="N553" i="3"/>
  <c r="AI552" i="3"/>
  <c r="AH552" i="3"/>
  <c r="AG552" i="3"/>
  <c r="AF552" i="3"/>
  <c r="AE552" i="3"/>
  <c r="AD552" i="3"/>
  <c r="AC552" i="3"/>
  <c r="AB552" i="3"/>
  <c r="AA552" i="3"/>
  <c r="Q552" i="3"/>
  <c r="P552" i="3"/>
  <c r="O552" i="3"/>
  <c r="N552" i="3"/>
  <c r="AI551" i="3"/>
  <c r="AH551" i="3"/>
  <c r="AG551" i="3"/>
  <c r="AF551" i="3"/>
  <c r="AE551" i="3"/>
  <c r="AD551" i="3"/>
  <c r="AC551" i="3"/>
  <c r="AB551" i="3"/>
  <c r="AA551" i="3"/>
  <c r="Q551" i="3"/>
  <c r="P551" i="3"/>
  <c r="O551" i="3"/>
  <c r="N551" i="3"/>
  <c r="AI550" i="3"/>
  <c r="AH550" i="3"/>
  <c r="AG550" i="3"/>
  <c r="AF550" i="3"/>
  <c r="AE550" i="3"/>
  <c r="AD550" i="3"/>
  <c r="AC550" i="3"/>
  <c r="AB550" i="3"/>
  <c r="AA550" i="3"/>
  <c r="Q550" i="3"/>
  <c r="P550" i="3"/>
  <c r="O550" i="3"/>
  <c r="N550" i="3"/>
  <c r="AI549" i="3"/>
  <c r="AH549" i="3"/>
  <c r="AG549" i="3"/>
  <c r="AF549" i="3"/>
  <c r="AE549" i="3"/>
  <c r="AD549" i="3"/>
  <c r="AC549" i="3"/>
  <c r="AB549" i="3"/>
  <c r="AA549" i="3"/>
  <c r="Q549" i="3"/>
  <c r="P549" i="3"/>
  <c r="O549" i="3"/>
  <c r="N549" i="3"/>
  <c r="AI548" i="3"/>
  <c r="AH548" i="3"/>
  <c r="AG548" i="3"/>
  <c r="AF548" i="3"/>
  <c r="AE548" i="3"/>
  <c r="AD548" i="3"/>
  <c r="AC548" i="3"/>
  <c r="AB548" i="3"/>
  <c r="AA548" i="3"/>
  <c r="Q548" i="3"/>
  <c r="P548" i="3"/>
  <c r="O548" i="3"/>
  <c r="N548" i="3"/>
  <c r="AI547" i="3"/>
  <c r="AH547" i="3"/>
  <c r="AG547" i="3"/>
  <c r="AF547" i="3"/>
  <c r="AE547" i="3"/>
  <c r="AD547" i="3"/>
  <c r="AC547" i="3"/>
  <c r="AB547" i="3"/>
  <c r="AA547" i="3"/>
  <c r="Q547" i="3"/>
  <c r="P547" i="3"/>
  <c r="O547" i="3"/>
  <c r="N547" i="3"/>
  <c r="AI546" i="3"/>
  <c r="AH546" i="3"/>
  <c r="AG546" i="3"/>
  <c r="AF546" i="3"/>
  <c r="AE546" i="3"/>
  <c r="AD546" i="3"/>
  <c r="AC546" i="3"/>
  <c r="AB546" i="3"/>
  <c r="AA546" i="3"/>
  <c r="Q546" i="3"/>
  <c r="P546" i="3"/>
  <c r="O546" i="3"/>
  <c r="N546" i="3"/>
  <c r="AI545" i="3"/>
  <c r="AH545" i="3"/>
  <c r="AG545" i="3"/>
  <c r="AF545" i="3"/>
  <c r="AE545" i="3"/>
  <c r="AD545" i="3"/>
  <c r="AC545" i="3"/>
  <c r="AB545" i="3"/>
  <c r="AA545" i="3"/>
  <c r="Q545" i="3"/>
  <c r="P545" i="3"/>
  <c r="O545" i="3"/>
  <c r="N545" i="3"/>
  <c r="AI544" i="3"/>
  <c r="AH544" i="3"/>
  <c r="AG544" i="3"/>
  <c r="AF544" i="3"/>
  <c r="AE544" i="3"/>
  <c r="AD544" i="3"/>
  <c r="AC544" i="3"/>
  <c r="AB544" i="3"/>
  <c r="AA544" i="3"/>
  <c r="Q544" i="3"/>
  <c r="P544" i="3"/>
  <c r="O544" i="3"/>
  <c r="N544" i="3"/>
  <c r="AI543" i="3"/>
  <c r="AH543" i="3"/>
  <c r="AG543" i="3"/>
  <c r="AF543" i="3"/>
  <c r="AE543" i="3"/>
  <c r="AD543" i="3"/>
  <c r="AC543" i="3"/>
  <c r="AB543" i="3"/>
  <c r="AA543" i="3"/>
  <c r="Q543" i="3"/>
  <c r="P543" i="3"/>
  <c r="O543" i="3"/>
  <c r="N543" i="3"/>
  <c r="AI542" i="3"/>
  <c r="AH542" i="3"/>
  <c r="AG542" i="3"/>
  <c r="AF542" i="3"/>
  <c r="AE542" i="3"/>
  <c r="AD542" i="3"/>
  <c r="AC542" i="3"/>
  <c r="AB542" i="3"/>
  <c r="AA542" i="3"/>
  <c r="Q542" i="3"/>
  <c r="P542" i="3"/>
  <c r="O542" i="3"/>
  <c r="N542" i="3"/>
  <c r="AI541" i="3"/>
  <c r="AH541" i="3"/>
  <c r="AG541" i="3"/>
  <c r="AF541" i="3"/>
  <c r="AE541" i="3"/>
  <c r="AD541" i="3"/>
  <c r="AC541" i="3"/>
  <c r="AB541" i="3"/>
  <c r="AA541" i="3"/>
  <c r="Q541" i="3"/>
  <c r="P541" i="3"/>
  <c r="O541" i="3"/>
  <c r="N541" i="3"/>
  <c r="AI540" i="3"/>
  <c r="AH540" i="3"/>
  <c r="AG540" i="3"/>
  <c r="AF540" i="3"/>
  <c r="AE540" i="3"/>
  <c r="AD540" i="3"/>
  <c r="AC540" i="3"/>
  <c r="AB540" i="3"/>
  <c r="AA540" i="3"/>
  <c r="Q540" i="3"/>
  <c r="P540" i="3"/>
  <c r="O540" i="3"/>
  <c r="N540" i="3"/>
  <c r="AI539" i="3"/>
  <c r="AH539" i="3"/>
  <c r="AG539" i="3"/>
  <c r="AF539" i="3"/>
  <c r="AE539" i="3"/>
  <c r="AD539" i="3"/>
  <c r="AC539" i="3"/>
  <c r="AB539" i="3"/>
  <c r="AA539" i="3"/>
  <c r="Q539" i="3"/>
  <c r="P539" i="3"/>
  <c r="O539" i="3"/>
  <c r="N539" i="3"/>
  <c r="AI538" i="3"/>
  <c r="AH538" i="3"/>
  <c r="AG538" i="3"/>
  <c r="AF538" i="3"/>
  <c r="AE538" i="3"/>
  <c r="AD538" i="3"/>
  <c r="AC538" i="3"/>
  <c r="AB538" i="3"/>
  <c r="AA538" i="3"/>
  <c r="Q538" i="3"/>
  <c r="P538" i="3"/>
  <c r="O538" i="3"/>
  <c r="N538" i="3"/>
  <c r="AI537" i="3"/>
  <c r="AH537" i="3"/>
  <c r="AG537" i="3"/>
  <c r="AF537" i="3"/>
  <c r="AE537" i="3"/>
  <c r="AD537" i="3"/>
  <c r="AC537" i="3"/>
  <c r="AB537" i="3"/>
  <c r="AA537" i="3"/>
  <c r="Q537" i="3"/>
  <c r="P537" i="3"/>
  <c r="O537" i="3"/>
  <c r="N537" i="3"/>
  <c r="AI536" i="3"/>
  <c r="AH536" i="3"/>
  <c r="AG536" i="3"/>
  <c r="AF536" i="3"/>
  <c r="AE536" i="3"/>
  <c r="AD536" i="3"/>
  <c r="AC536" i="3"/>
  <c r="AB536" i="3"/>
  <c r="AA536" i="3"/>
  <c r="Q536" i="3"/>
  <c r="P536" i="3"/>
  <c r="O536" i="3"/>
  <c r="N536" i="3"/>
  <c r="AI535" i="3"/>
  <c r="AH535" i="3"/>
  <c r="AG535" i="3"/>
  <c r="AF535" i="3"/>
  <c r="AE535" i="3"/>
  <c r="AD535" i="3"/>
  <c r="AC535" i="3"/>
  <c r="AB535" i="3"/>
  <c r="AA535" i="3"/>
  <c r="Q535" i="3"/>
  <c r="P535" i="3"/>
  <c r="O535" i="3"/>
  <c r="N535" i="3"/>
  <c r="AI534" i="3"/>
  <c r="AH534" i="3"/>
  <c r="AG534" i="3"/>
  <c r="AF534" i="3"/>
  <c r="AE534" i="3"/>
  <c r="AD534" i="3"/>
  <c r="AC534" i="3"/>
  <c r="AB534" i="3"/>
  <c r="AA534" i="3"/>
  <c r="Q534" i="3"/>
  <c r="P534" i="3"/>
  <c r="O534" i="3"/>
  <c r="N534" i="3"/>
  <c r="AI533" i="3"/>
  <c r="AH533" i="3"/>
  <c r="AG533" i="3"/>
  <c r="AF533" i="3"/>
  <c r="AE533" i="3"/>
  <c r="AD533" i="3"/>
  <c r="AC533" i="3"/>
  <c r="AB533" i="3"/>
  <c r="AA533" i="3"/>
  <c r="Q533" i="3"/>
  <c r="P533" i="3"/>
  <c r="O533" i="3"/>
  <c r="N533" i="3"/>
  <c r="AI532" i="3"/>
  <c r="AH532" i="3"/>
  <c r="AG532" i="3"/>
  <c r="AF532" i="3"/>
  <c r="AE532" i="3"/>
  <c r="AD532" i="3"/>
  <c r="AC532" i="3"/>
  <c r="AB532" i="3"/>
  <c r="AA532" i="3"/>
  <c r="Q532" i="3"/>
  <c r="P532" i="3"/>
  <c r="O532" i="3"/>
  <c r="N532" i="3"/>
  <c r="AI531" i="3"/>
  <c r="AH531" i="3"/>
  <c r="AG531" i="3"/>
  <c r="AF531" i="3"/>
  <c r="AE531" i="3"/>
  <c r="AD531" i="3"/>
  <c r="AC531" i="3"/>
  <c r="AB531" i="3"/>
  <c r="AA531" i="3"/>
  <c r="Q531" i="3"/>
  <c r="P531" i="3"/>
  <c r="O531" i="3"/>
  <c r="N531" i="3"/>
  <c r="AI530" i="3"/>
  <c r="AH530" i="3"/>
  <c r="AG530" i="3"/>
  <c r="AF530" i="3"/>
  <c r="AE530" i="3"/>
  <c r="AD530" i="3"/>
  <c r="AC530" i="3"/>
  <c r="AB530" i="3"/>
  <c r="AA530" i="3"/>
  <c r="Q530" i="3"/>
  <c r="P530" i="3"/>
  <c r="O530" i="3"/>
  <c r="N530" i="3"/>
  <c r="AI529" i="3"/>
  <c r="AH529" i="3"/>
  <c r="AG529" i="3"/>
  <c r="AF529" i="3"/>
  <c r="AE529" i="3"/>
  <c r="AD529" i="3"/>
  <c r="AC529" i="3"/>
  <c r="AB529" i="3"/>
  <c r="AA529" i="3"/>
  <c r="Q529" i="3"/>
  <c r="P529" i="3"/>
  <c r="O529" i="3"/>
  <c r="N529" i="3"/>
  <c r="AI528" i="3"/>
  <c r="AH528" i="3"/>
  <c r="AG528" i="3"/>
  <c r="AF528" i="3"/>
  <c r="AE528" i="3"/>
  <c r="AD528" i="3"/>
  <c r="AC528" i="3"/>
  <c r="AB528" i="3"/>
  <c r="AA528" i="3"/>
  <c r="Q528" i="3"/>
  <c r="P528" i="3"/>
  <c r="O528" i="3"/>
  <c r="N528" i="3"/>
  <c r="AI527" i="3"/>
  <c r="AH527" i="3"/>
  <c r="AG527" i="3"/>
  <c r="AF527" i="3"/>
  <c r="AE527" i="3"/>
  <c r="AD527" i="3"/>
  <c r="AC527" i="3"/>
  <c r="AB527" i="3"/>
  <c r="AA527" i="3"/>
  <c r="Q527" i="3"/>
  <c r="P527" i="3"/>
  <c r="O527" i="3"/>
  <c r="N527" i="3"/>
  <c r="AI526" i="3"/>
  <c r="AH526" i="3"/>
  <c r="AG526" i="3"/>
  <c r="AF526" i="3"/>
  <c r="AE526" i="3"/>
  <c r="AD526" i="3"/>
  <c r="AC526" i="3"/>
  <c r="AB526" i="3"/>
  <c r="AA526" i="3"/>
  <c r="Q526" i="3"/>
  <c r="P526" i="3"/>
  <c r="O526" i="3"/>
  <c r="N526" i="3"/>
  <c r="AI525" i="3"/>
  <c r="AH525" i="3"/>
  <c r="AG525" i="3"/>
  <c r="AF525" i="3"/>
  <c r="AE525" i="3"/>
  <c r="AD525" i="3"/>
  <c r="AC525" i="3"/>
  <c r="AB525" i="3"/>
  <c r="AA525" i="3"/>
  <c r="Q525" i="3"/>
  <c r="P525" i="3"/>
  <c r="O525" i="3"/>
  <c r="N525" i="3"/>
  <c r="AI524" i="3"/>
  <c r="AH524" i="3"/>
  <c r="AG524" i="3"/>
  <c r="AF524" i="3"/>
  <c r="AE524" i="3"/>
  <c r="AD524" i="3"/>
  <c r="AC524" i="3"/>
  <c r="AB524" i="3"/>
  <c r="AA524" i="3"/>
  <c r="Q524" i="3"/>
  <c r="P524" i="3"/>
  <c r="O524" i="3"/>
  <c r="N524" i="3"/>
  <c r="AI523" i="3"/>
  <c r="AH523" i="3"/>
  <c r="AG523" i="3"/>
  <c r="AF523" i="3"/>
  <c r="AE523" i="3"/>
  <c r="AD523" i="3"/>
  <c r="AC523" i="3"/>
  <c r="AB523" i="3"/>
  <c r="AA523" i="3"/>
  <c r="Q523" i="3"/>
  <c r="P523" i="3"/>
  <c r="O523" i="3"/>
  <c r="N523" i="3"/>
  <c r="AI522" i="3"/>
  <c r="AH522" i="3"/>
  <c r="AG522" i="3"/>
  <c r="AF522" i="3"/>
  <c r="AE522" i="3"/>
  <c r="AD522" i="3"/>
  <c r="AC522" i="3"/>
  <c r="AB522" i="3"/>
  <c r="AA522" i="3"/>
  <c r="Q522" i="3"/>
  <c r="P522" i="3"/>
  <c r="O522" i="3"/>
  <c r="N522" i="3"/>
  <c r="AI521" i="3"/>
  <c r="AH521" i="3"/>
  <c r="AG521" i="3"/>
  <c r="AF521" i="3"/>
  <c r="AE521" i="3"/>
  <c r="AD521" i="3"/>
  <c r="AC521" i="3"/>
  <c r="AB521" i="3"/>
  <c r="AA521" i="3"/>
  <c r="Q521" i="3"/>
  <c r="P521" i="3"/>
  <c r="O521" i="3"/>
  <c r="N521" i="3"/>
  <c r="AI520" i="3"/>
  <c r="AH520" i="3"/>
  <c r="AG520" i="3"/>
  <c r="AF520" i="3"/>
  <c r="AE520" i="3"/>
  <c r="AD520" i="3"/>
  <c r="AC520" i="3"/>
  <c r="AB520" i="3"/>
  <c r="AA520" i="3"/>
  <c r="Q520" i="3"/>
  <c r="P520" i="3"/>
  <c r="O520" i="3"/>
  <c r="N520" i="3"/>
  <c r="AI519" i="3"/>
  <c r="AH519" i="3"/>
  <c r="AG519" i="3"/>
  <c r="AF519" i="3"/>
  <c r="AE519" i="3"/>
  <c r="AD519" i="3"/>
  <c r="AC519" i="3"/>
  <c r="AB519" i="3"/>
  <c r="AA519" i="3"/>
  <c r="Q519" i="3"/>
  <c r="P519" i="3"/>
  <c r="O519" i="3"/>
  <c r="N519" i="3"/>
  <c r="AI518" i="3"/>
  <c r="AH518" i="3"/>
  <c r="AG518" i="3"/>
  <c r="AF518" i="3"/>
  <c r="AE518" i="3"/>
  <c r="AD518" i="3"/>
  <c r="AC518" i="3"/>
  <c r="AB518" i="3"/>
  <c r="AA518" i="3"/>
  <c r="Q518" i="3"/>
  <c r="P518" i="3"/>
  <c r="O518" i="3"/>
  <c r="N518" i="3"/>
  <c r="AI517" i="3"/>
  <c r="AH517" i="3"/>
  <c r="AG517" i="3"/>
  <c r="AF517" i="3"/>
  <c r="AE517" i="3"/>
  <c r="AD517" i="3"/>
  <c r="AC517" i="3"/>
  <c r="AB517" i="3"/>
  <c r="AA517" i="3"/>
  <c r="Q517" i="3"/>
  <c r="P517" i="3"/>
  <c r="O517" i="3"/>
  <c r="N517" i="3"/>
  <c r="AI516" i="3"/>
  <c r="AH516" i="3"/>
  <c r="AG516" i="3"/>
  <c r="AF516" i="3"/>
  <c r="AE516" i="3"/>
  <c r="AD516" i="3"/>
  <c r="AC516" i="3"/>
  <c r="AB516" i="3"/>
  <c r="AA516" i="3"/>
  <c r="Q516" i="3"/>
  <c r="P516" i="3"/>
  <c r="O516" i="3"/>
  <c r="N516" i="3"/>
  <c r="AI515" i="3"/>
  <c r="AH515" i="3"/>
  <c r="AG515" i="3"/>
  <c r="AF515" i="3"/>
  <c r="AE515" i="3"/>
  <c r="AD515" i="3"/>
  <c r="AC515" i="3"/>
  <c r="AB515" i="3"/>
  <c r="AA515" i="3"/>
  <c r="Q515" i="3"/>
  <c r="P515" i="3"/>
  <c r="O515" i="3"/>
  <c r="N515" i="3"/>
  <c r="AI514" i="3"/>
  <c r="AH514" i="3"/>
  <c r="AG514" i="3"/>
  <c r="AF514" i="3"/>
  <c r="AE514" i="3"/>
  <c r="AD514" i="3"/>
  <c r="AC514" i="3"/>
  <c r="AB514" i="3"/>
  <c r="AA514" i="3"/>
  <c r="Q514" i="3"/>
  <c r="P514" i="3"/>
  <c r="O514" i="3"/>
  <c r="N514" i="3"/>
  <c r="AI513" i="3"/>
  <c r="AH513" i="3"/>
  <c r="AG513" i="3"/>
  <c r="AF513" i="3"/>
  <c r="AE513" i="3"/>
  <c r="AD513" i="3"/>
  <c r="AC513" i="3"/>
  <c r="AB513" i="3"/>
  <c r="AA513" i="3"/>
  <c r="Q513" i="3"/>
  <c r="P513" i="3"/>
  <c r="O513" i="3"/>
  <c r="N513" i="3"/>
  <c r="AI512" i="3"/>
  <c r="AH512" i="3"/>
  <c r="AG512" i="3"/>
  <c r="AF512" i="3"/>
  <c r="AE512" i="3"/>
  <c r="AD512" i="3"/>
  <c r="AC512" i="3"/>
  <c r="AB512" i="3"/>
  <c r="AA512" i="3"/>
  <c r="Q512" i="3"/>
  <c r="P512" i="3"/>
  <c r="O512" i="3"/>
  <c r="N512" i="3"/>
  <c r="AI511" i="3"/>
  <c r="AH511" i="3"/>
  <c r="AG511" i="3"/>
  <c r="AF511" i="3"/>
  <c r="AE511" i="3"/>
  <c r="AD511" i="3"/>
  <c r="AC511" i="3"/>
  <c r="AB511" i="3"/>
  <c r="AA511" i="3"/>
  <c r="Q511" i="3"/>
  <c r="P511" i="3"/>
  <c r="O511" i="3"/>
  <c r="N511" i="3"/>
  <c r="AI510" i="3"/>
  <c r="AH510" i="3"/>
  <c r="AG510" i="3"/>
  <c r="AF510" i="3"/>
  <c r="AE510" i="3"/>
  <c r="AD510" i="3"/>
  <c r="AC510" i="3"/>
  <c r="AB510" i="3"/>
  <c r="AA510" i="3"/>
  <c r="Q510" i="3"/>
  <c r="P510" i="3"/>
  <c r="O510" i="3"/>
  <c r="N510" i="3"/>
  <c r="AI509" i="3"/>
  <c r="AH509" i="3"/>
  <c r="AG509" i="3"/>
  <c r="AF509" i="3"/>
  <c r="AE509" i="3"/>
  <c r="AD509" i="3"/>
  <c r="AC509" i="3"/>
  <c r="AB509" i="3"/>
  <c r="AA509" i="3"/>
  <c r="Q509" i="3"/>
  <c r="P509" i="3"/>
  <c r="O509" i="3"/>
  <c r="N509" i="3"/>
  <c r="AI508" i="3"/>
  <c r="AH508" i="3"/>
  <c r="AG508" i="3"/>
  <c r="AF508" i="3"/>
  <c r="AE508" i="3"/>
  <c r="AD508" i="3"/>
  <c r="AC508" i="3"/>
  <c r="AB508" i="3"/>
  <c r="AA508" i="3"/>
  <c r="Q508" i="3"/>
  <c r="P508" i="3"/>
  <c r="O508" i="3"/>
  <c r="N508" i="3"/>
  <c r="AI507" i="3"/>
  <c r="AH507" i="3"/>
  <c r="AG507" i="3"/>
  <c r="AF507" i="3"/>
  <c r="AE507" i="3"/>
  <c r="AD507" i="3"/>
  <c r="AC507" i="3"/>
  <c r="AB507" i="3"/>
  <c r="AA507" i="3"/>
  <c r="Q507" i="3"/>
  <c r="P507" i="3"/>
  <c r="O507" i="3"/>
  <c r="N507" i="3"/>
  <c r="AI506" i="3"/>
  <c r="AH506" i="3"/>
  <c r="AG506" i="3"/>
  <c r="AF506" i="3"/>
  <c r="AE506" i="3"/>
  <c r="AD506" i="3"/>
  <c r="AC506" i="3"/>
  <c r="AB506" i="3"/>
  <c r="AA506" i="3"/>
  <c r="Q506" i="3"/>
  <c r="P506" i="3"/>
  <c r="O506" i="3"/>
  <c r="N506" i="3"/>
  <c r="AI505" i="3"/>
  <c r="AH505" i="3"/>
  <c r="AG505" i="3"/>
  <c r="AF505" i="3"/>
  <c r="AE505" i="3"/>
  <c r="AD505" i="3"/>
  <c r="AC505" i="3"/>
  <c r="AB505" i="3"/>
  <c r="AA505" i="3"/>
  <c r="Q505" i="3"/>
  <c r="P505" i="3"/>
  <c r="O505" i="3"/>
  <c r="N505" i="3"/>
  <c r="AI504" i="3"/>
  <c r="AH504" i="3"/>
  <c r="AG504" i="3"/>
  <c r="AF504" i="3"/>
  <c r="AE504" i="3"/>
  <c r="AD504" i="3"/>
  <c r="AC504" i="3"/>
  <c r="AB504" i="3"/>
  <c r="AA504" i="3"/>
  <c r="Q504" i="3"/>
  <c r="P504" i="3"/>
  <c r="O504" i="3"/>
  <c r="N504" i="3"/>
  <c r="AI503" i="3"/>
  <c r="AH503" i="3"/>
  <c r="AG503" i="3"/>
  <c r="AF503" i="3"/>
  <c r="AE503" i="3"/>
  <c r="AD503" i="3"/>
  <c r="AC503" i="3"/>
  <c r="AB503" i="3"/>
  <c r="AA503" i="3"/>
  <c r="Q503" i="3"/>
  <c r="P503" i="3"/>
  <c r="O503" i="3"/>
  <c r="N503" i="3"/>
  <c r="AI502" i="3"/>
  <c r="AH502" i="3"/>
  <c r="AG502" i="3"/>
  <c r="AF502" i="3"/>
  <c r="AE502" i="3"/>
  <c r="AD502" i="3"/>
  <c r="AC502" i="3"/>
  <c r="AB502" i="3"/>
  <c r="AA502" i="3"/>
  <c r="Q502" i="3"/>
  <c r="P502" i="3"/>
  <c r="O502" i="3"/>
  <c r="N502" i="3"/>
  <c r="AI501" i="3"/>
  <c r="AH501" i="3"/>
  <c r="AG501" i="3"/>
  <c r="AF501" i="3"/>
  <c r="AE501" i="3"/>
  <c r="AD501" i="3"/>
  <c r="AC501" i="3"/>
  <c r="AB501" i="3"/>
  <c r="AA501" i="3"/>
  <c r="Q501" i="3"/>
  <c r="P501" i="3"/>
  <c r="O501" i="3"/>
  <c r="N501" i="3"/>
  <c r="AI500" i="3"/>
  <c r="AH500" i="3"/>
  <c r="AG500" i="3"/>
  <c r="AF500" i="3"/>
  <c r="AE500" i="3"/>
  <c r="AD500" i="3"/>
  <c r="AC500" i="3"/>
  <c r="AB500" i="3"/>
  <c r="AA500" i="3"/>
  <c r="Q500" i="3"/>
  <c r="P500" i="3"/>
  <c r="O500" i="3"/>
  <c r="N500" i="3"/>
  <c r="AI499" i="3"/>
  <c r="AH499" i="3"/>
  <c r="AG499" i="3"/>
  <c r="AF499" i="3"/>
  <c r="AE499" i="3"/>
  <c r="AD499" i="3"/>
  <c r="AC499" i="3"/>
  <c r="AB499" i="3"/>
  <c r="AA499" i="3"/>
  <c r="Q499" i="3"/>
  <c r="P499" i="3"/>
  <c r="O499" i="3"/>
  <c r="N499" i="3"/>
  <c r="AI498" i="3"/>
  <c r="AH498" i="3"/>
  <c r="AG498" i="3"/>
  <c r="AF498" i="3"/>
  <c r="AE498" i="3"/>
  <c r="AD498" i="3"/>
  <c r="AC498" i="3"/>
  <c r="AB498" i="3"/>
  <c r="AA498" i="3"/>
  <c r="Q498" i="3"/>
  <c r="P498" i="3"/>
  <c r="O498" i="3"/>
  <c r="N498" i="3"/>
  <c r="AI497" i="3"/>
  <c r="AH497" i="3"/>
  <c r="AG497" i="3"/>
  <c r="AF497" i="3"/>
  <c r="AE497" i="3"/>
  <c r="AD497" i="3"/>
  <c r="AC497" i="3"/>
  <c r="AB497" i="3"/>
  <c r="AA497" i="3"/>
  <c r="Q497" i="3"/>
  <c r="P497" i="3"/>
  <c r="O497" i="3"/>
  <c r="N497" i="3"/>
  <c r="AI496" i="3"/>
  <c r="AH496" i="3"/>
  <c r="AG496" i="3"/>
  <c r="AF496" i="3"/>
  <c r="AE496" i="3"/>
  <c r="AD496" i="3"/>
  <c r="AC496" i="3"/>
  <c r="AB496" i="3"/>
  <c r="AA496" i="3"/>
  <c r="Q496" i="3"/>
  <c r="P496" i="3"/>
  <c r="O496" i="3"/>
  <c r="N496" i="3"/>
  <c r="AI495" i="3"/>
  <c r="AH495" i="3"/>
  <c r="AG495" i="3"/>
  <c r="AF495" i="3"/>
  <c r="AE495" i="3"/>
  <c r="AD495" i="3"/>
  <c r="AC495" i="3"/>
  <c r="AB495" i="3"/>
  <c r="AA495" i="3"/>
  <c r="Q495" i="3"/>
  <c r="P495" i="3"/>
  <c r="O495" i="3"/>
  <c r="N495" i="3"/>
  <c r="AI494" i="3"/>
  <c r="AH494" i="3"/>
  <c r="AG494" i="3"/>
  <c r="AF494" i="3"/>
  <c r="AE494" i="3"/>
  <c r="AD494" i="3"/>
  <c r="AC494" i="3"/>
  <c r="AB494" i="3"/>
  <c r="AA494" i="3"/>
  <c r="Q494" i="3"/>
  <c r="P494" i="3"/>
  <c r="O494" i="3"/>
  <c r="N494" i="3"/>
  <c r="AI493" i="3"/>
  <c r="AH493" i="3"/>
  <c r="AG493" i="3"/>
  <c r="AF493" i="3"/>
  <c r="AE493" i="3"/>
  <c r="AD493" i="3"/>
  <c r="AC493" i="3"/>
  <c r="AB493" i="3"/>
  <c r="AA493" i="3"/>
  <c r="Q493" i="3"/>
  <c r="P493" i="3"/>
  <c r="O493" i="3"/>
  <c r="N493" i="3"/>
  <c r="AI492" i="3"/>
  <c r="AH492" i="3"/>
  <c r="AG492" i="3"/>
  <c r="AF492" i="3"/>
  <c r="AE492" i="3"/>
  <c r="AD492" i="3"/>
  <c r="AC492" i="3"/>
  <c r="AB492" i="3"/>
  <c r="AA492" i="3"/>
  <c r="Q492" i="3"/>
  <c r="P492" i="3"/>
  <c r="O492" i="3"/>
  <c r="N492" i="3"/>
  <c r="AI491" i="3"/>
  <c r="AH491" i="3"/>
  <c r="AG491" i="3"/>
  <c r="AF491" i="3"/>
  <c r="AE491" i="3"/>
  <c r="AD491" i="3"/>
  <c r="AC491" i="3"/>
  <c r="AB491" i="3"/>
  <c r="AA491" i="3"/>
  <c r="Q491" i="3"/>
  <c r="P491" i="3"/>
  <c r="O491" i="3"/>
  <c r="N491" i="3"/>
  <c r="AI490" i="3"/>
  <c r="AH490" i="3"/>
  <c r="AG490" i="3"/>
  <c r="AF490" i="3"/>
  <c r="AE490" i="3"/>
  <c r="AD490" i="3"/>
  <c r="AC490" i="3"/>
  <c r="AB490" i="3"/>
  <c r="AA490" i="3"/>
  <c r="Q490" i="3"/>
  <c r="P490" i="3"/>
  <c r="O490" i="3"/>
  <c r="N490" i="3"/>
  <c r="AI489" i="3"/>
  <c r="AH489" i="3"/>
  <c r="AG489" i="3"/>
  <c r="AF489" i="3"/>
  <c r="AE489" i="3"/>
  <c r="AD489" i="3"/>
  <c r="AC489" i="3"/>
  <c r="AB489" i="3"/>
  <c r="AA489" i="3"/>
  <c r="Q489" i="3"/>
  <c r="P489" i="3"/>
  <c r="O489" i="3"/>
  <c r="N489" i="3"/>
  <c r="AI488" i="3"/>
  <c r="AH488" i="3"/>
  <c r="AG488" i="3"/>
  <c r="AF488" i="3"/>
  <c r="AE488" i="3"/>
  <c r="AD488" i="3"/>
  <c r="AC488" i="3"/>
  <c r="AB488" i="3"/>
  <c r="AA488" i="3"/>
  <c r="Q488" i="3"/>
  <c r="P488" i="3"/>
  <c r="O488" i="3"/>
  <c r="N488" i="3"/>
  <c r="AI487" i="3"/>
  <c r="AH487" i="3"/>
  <c r="AG487" i="3"/>
  <c r="AF487" i="3"/>
  <c r="AE487" i="3"/>
  <c r="AD487" i="3"/>
  <c r="AC487" i="3"/>
  <c r="AB487" i="3"/>
  <c r="AA487" i="3"/>
  <c r="Q487" i="3"/>
  <c r="P487" i="3"/>
  <c r="O487" i="3"/>
  <c r="N487" i="3"/>
  <c r="AI486" i="3"/>
  <c r="AH486" i="3"/>
  <c r="AG486" i="3"/>
  <c r="AF486" i="3"/>
  <c r="AE486" i="3"/>
  <c r="AD486" i="3"/>
  <c r="AC486" i="3"/>
  <c r="AB486" i="3"/>
  <c r="AA486" i="3"/>
  <c r="Q486" i="3"/>
  <c r="P486" i="3"/>
  <c r="O486" i="3"/>
  <c r="N486" i="3"/>
  <c r="AI485" i="3"/>
  <c r="AH485" i="3"/>
  <c r="AG485" i="3"/>
  <c r="AF485" i="3"/>
  <c r="AE485" i="3"/>
  <c r="AD485" i="3"/>
  <c r="AC485" i="3"/>
  <c r="AB485" i="3"/>
  <c r="AA485" i="3"/>
  <c r="Q485" i="3"/>
  <c r="P485" i="3"/>
  <c r="O485" i="3"/>
  <c r="N485" i="3"/>
  <c r="AI484" i="3"/>
  <c r="AH484" i="3"/>
  <c r="AG484" i="3"/>
  <c r="AF484" i="3"/>
  <c r="AE484" i="3"/>
  <c r="AD484" i="3"/>
  <c r="AC484" i="3"/>
  <c r="AB484" i="3"/>
  <c r="AA484" i="3"/>
  <c r="Q484" i="3"/>
  <c r="P484" i="3"/>
  <c r="O484" i="3"/>
  <c r="N484" i="3"/>
  <c r="AI483" i="3"/>
  <c r="AH483" i="3"/>
  <c r="AG483" i="3"/>
  <c r="AF483" i="3"/>
  <c r="AE483" i="3"/>
  <c r="AD483" i="3"/>
  <c r="AC483" i="3"/>
  <c r="AB483" i="3"/>
  <c r="AA483" i="3"/>
  <c r="Q483" i="3"/>
  <c r="P483" i="3"/>
  <c r="O483" i="3"/>
  <c r="N483" i="3"/>
  <c r="AI482" i="3"/>
  <c r="AH482" i="3"/>
  <c r="AG482" i="3"/>
  <c r="AF482" i="3"/>
  <c r="AE482" i="3"/>
  <c r="AD482" i="3"/>
  <c r="AC482" i="3"/>
  <c r="AB482" i="3"/>
  <c r="AA482" i="3"/>
  <c r="Q482" i="3"/>
  <c r="P482" i="3"/>
  <c r="O482" i="3"/>
  <c r="N482" i="3"/>
  <c r="AI481" i="3"/>
  <c r="AH481" i="3"/>
  <c r="AG481" i="3"/>
  <c r="AF481" i="3"/>
  <c r="AE481" i="3"/>
  <c r="AD481" i="3"/>
  <c r="AC481" i="3"/>
  <c r="AB481" i="3"/>
  <c r="AA481" i="3"/>
  <c r="Q481" i="3"/>
  <c r="P481" i="3"/>
  <c r="O481" i="3"/>
  <c r="N481" i="3"/>
  <c r="AI480" i="3"/>
  <c r="AH480" i="3"/>
  <c r="AG480" i="3"/>
  <c r="AF480" i="3"/>
  <c r="AE480" i="3"/>
  <c r="AD480" i="3"/>
  <c r="AC480" i="3"/>
  <c r="AB480" i="3"/>
  <c r="AA480" i="3"/>
  <c r="Q480" i="3"/>
  <c r="P480" i="3"/>
  <c r="O480" i="3"/>
  <c r="N480" i="3"/>
  <c r="AI479" i="3"/>
  <c r="AH479" i="3"/>
  <c r="AG479" i="3"/>
  <c r="AF479" i="3"/>
  <c r="AE479" i="3"/>
  <c r="AD479" i="3"/>
  <c r="AC479" i="3"/>
  <c r="AB479" i="3"/>
  <c r="AA479" i="3"/>
  <c r="Q479" i="3"/>
  <c r="P479" i="3"/>
  <c r="O479" i="3"/>
  <c r="N479" i="3"/>
  <c r="AI478" i="3"/>
  <c r="AH478" i="3"/>
  <c r="AG478" i="3"/>
  <c r="AF478" i="3"/>
  <c r="AE478" i="3"/>
  <c r="AD478" i="3"/>
  <c r="AC478" i="3"/>
  <c r="AB478" i="3"/>
  <c r="AA478" i="3"/>
  <c r="Q478" i="3"/>
  <c r="P478" i="3"/>
  <c r="O478" i="3"/>
  <c r="N478" i="3"/>
  <c r="AI477" i="3"/>
  <c r="AH477" i="3"/>
  <c r="AG477" i="3"/>
  <c r="AF477" i="3"/>
  <c r="AE477" i="3"/>
  <c r="AD477" i="3"/>
  <c r="AC477" i="3"/>
  <c r="AB477" i="3"/>
  <c r="AA477" i="3"/>
  <c r="Q477" i="3"/>
  <c r="P477" i="3"/>
  <c r="O477" i="3"/>
  <c r="N477" i="3"/>
  <c r="AI476" i="3"/>
  <c r="AH476" i="3"/>
  <c r="AG476" i="3"/>
  <c r="AF476" i="3"/>
  <c r="AE476" i="3"/>
  <c r="AD476" i="3"/>
  <c r="AC476" i="3"/>
  <c r="AB476" i="3"/>
  <c r="AA476" i="3"/>
  <c r="Q476" i="3"/>
  <c r="P476" i="3"/>
  <c r="O476" i="3"/>
  <c r="N476" i="3"/>
  <c r="AI475" i="3"/>
  <c r="AH475" i="3"/>
  <c r="AG475" i="3"/>
  <c r="AF475" i="3"/>
  <c r="AE475" i="3"/>
  <c r="AD475" i="3"/>
  <c r="AC475" i="3"/>
  <c r="AB475" i="3"/>
  <c r="AA475" i="3"/>
  <c r="Q475" i="3"/>
  <c r="P475" i="3"/>
  <c r="O475" i="3"/>
  <c r="N475" i="3"/>
  <c r="AI474" i="3"/>
  <c r="AH474" i="3"/>
  <c r="AG474" i="3"/>
  <c r="AF474" i="3"/>
  <c r="AE474" i="3"/>
  <c r="AD474" i="3"/>
  <c r="AC474" i="3"/>
  <c r="AB474" i="3"/>
  <c r="AA474" i="3"/>
  <c r="Q474" i="3"/>
  <c r="P474" i="3"/>
  <c r="O474" i="3"/>
  <c r="N474" i="3"/>
  <c r="AI473" i="3"/>
  <c r="AH473" i="3"/>
  <c r="AG473" i="3"/>
  <c r="AF473" i="3"/>
  <c r="AE473" i="3"/>
  <c r="AD473" i="3"/>
  <c r="AC473" i="3"/>
  <c r="AB473" i="3"/>
  <c r="AA473" i="3"/>
  <c r="Q473" i="3"/>
  <c r="P473" i="3"/>
  <c r="O473" i="3"/>
  <c r="N473" i="3"/>
  <c r="AI472" i="3"/>
  <c r="AH472" i="3"/>
  <c r="AG472" i="3"/>
  <c r="AF472" i="3"/>
  <c r="AE472" i="3"/>
  <c r="AD472" i="3"/>
  <c r="AC472" i="3"/>
  <c r="AB472" i="3"/>
  <c r="AA472" i="3"/>
  <c r="Q472" i="3"/>
  <c r="P472" i="3"/>
  <c r="O472" i="3"/>
  <c r="N472" i="3"/>
  <c r="AI471" i="3"/>
  <c r="AH471" i="3"/>
  <c r="AG471" i="3"/>
  <c r="AF471" i="3"/>
  <c r="AE471" i="3"/>
  <c r="AD471" i="3"/>
  <c r="AC471" i="3"/>
  <c r="AB471" i="3"/>
  <c r="AA471" i="3"/>
  <c r="Q471" i="3"/>
  <c r="P471" i="3"/>
  <c r="O471" i="3"/>
  <c r="N471" i="3"/>
  <c r="AI470" i="3"/>
  <c r="AH470" i="3"/>
  <c r="AG470" i="3"/>
  <c r="AF470" i="3"/>
  <c r="AE470" i="3"/>
  <c r="AD470" i="3"/>
  <c r="AC470" i="3"/>
  <c r="AB470" i="3"/>
  <c r="AA470" i="3"/>
  <c r="Q470" i="3"/>
  <c r="P470" i="3"/>
  <c r="O470" i="3"/>
  <c r="N470" i="3"/>
  <c r="AI469" i="3"/>
  <c r="AH469" i="3"/>
  <c r="AG469" i="3"/>
  <c r="AF469" i="3"/>
  <c r="AE469" i="3"/>
  <c r="AD469" i="3"/>
  <c r="AC469" i="3"/>
  <c r="AB469" i="3"/>
  <c r="AA469" i="3"/>
  <c r="Q469" i="3"/>
  <c r="P469" i="3"/>
  <c r="O469" i="3"/>
  <c r="N469" i="3"/>
  <c r="AI468" i="3"/>
  <c r="AH468" i="3"/>
  <c r="AG468" i="3"/>
  <c r="AF468" i="3"/>
  <c r="AE468" i="3"/>
  <c r="AD468" i="3"/>
  <c r="AC468" i="3"/>
  <c r="AB468" i="3"/>
  <c r="AA468" i="3"/>
  <c r="Q468" i="3"/>
  <c r="P468" i="3"/>
  <c r="O468" i="3"/>
  <c r="N468" i="3"/>
  <c r="AI467" i="3"/>
  <c r="AH467" i="3"/>
  <c r="AG467" i="3"/>
  <c r="AF467" i="3"/>
  <c r="AE467" i="3"/>
  <c r="AD467" i="3"/>
  <c r="AC467" i="3"/>
  <c r="AB467" i="3"/>
  <c r="AA467" i="3"/>
  <c r="Q467" i="3"/>
  <c r="P467" i="3"/>
  <c r="O467" i="3"/>
  <c r="N467" i="3"/>
  <c r="AI466" i="3"/>
  <c r="AH466" i="3"/>
  <c r="AG466" i="3"/>
  <c r="AF466" i="3"/>
  <c r="AE466" i="3"/>
  <c r="AD466" i="3"/>
  <c r="AC466" i="3"/>
  <c r="AB466" i="3"/>
  <c r="AA466" i="3"/>
  <c r="Q466" i="3"/>
  <c r="P466" i="3"/>
  <c r="O466" i="3"/>
  <c r="N466" i="3"/>
  <c r="AI465" i="3"/>
  <c r="AH465" i="3"/>
  <c r="AG465" i="3"/>
  <c r="AF465" i="3"/>
  <c r="AE465" i="3"/>
  <c r="AD465" i="3"/>
  <c r="AC465" i="3"/>
  <c r="AB465" i="3"/>
  <c r="AA465" i="3"/>
  <c r="Q465" i="3"/>
  <c r="P465" i="3"/>
  <c r="O465" i="3"/>
  <c r="N465" i="3"/>
  <c r="AI464" i="3"/>
  <c r="AH464" i="3"/>
  <c r="AG464" i="3"/>
  <c r="AF464" i="3"/>
  <c r="AE464" i="3"/>
  <c r="AD464" i="3"/>
  <c r="AC464" i="3"/>
  <c r="AB464" i="3"/>
  <c r="AA464" i="3"/>
  <c r="Q464" i="3"/>
  <c r="P464" i="3"/>
  <c r="O464" i="3"/>
  <c r="N464" i="3"/>
  <c r="AI463" i="3"/>
  <c r="AH463" i="3"/>
  <c r="AG463" i="3"/>
  <c r="AF463" i="3"/>
  <c r="AE463" i="3"/>
  <c r="AD463" i="3"/>
  <c r="AC463" i="3"/>
  <c r="AB463" i="3"/>
  <c r="AA463" i="3"/>
  <c r="Q463" i="3"/>
  <c r="P463" i="3"/>
  <c r="O463" i="3"/>
  <c r="N463" i="3"/>
  <c r="AI462" i="3"/>
  <c r="AH462" i="3"/>
  <c r="AG462" i="3"/>
  <c r="AF462" i="3"/>
  <c r="AE462" i="3"/>
  <c r="AD462" i="3"/>
  <c r="AC462" i="3"/>
  <c r="AB462" i="3"/>
  <c r="AA462" i="3"/>
  <c r="Q462" i="3"/>
  <c r="P462" i="3"/>
  <c r="O462" i="3"/>
  <c r="N462" i="3"/>
  <c r="AI461" i="3"/>
  <c r="AH461" i="3"/>
  <c r="AG461" i="3"/>
  <c r="AF461" i="3"/>
  <c r="AE461" i="3"/>
  <c r="AD461" i="3"/>
  <c r="AC461" i="3"/>
  <c r="AB461" i="3"/>
  <c r="AA461" i="3"/>
  <c r="Q461" i="3"/>
  <c r="P461" i="3"/>
  <c r="O461" i="3"/>
  <c r="N461" i="3"/>
  <c r="AI460" i="3"/>
  <c r="AH460" i="3"/>
  <c r="AG460" i="3"/>
  <c r="AF460" i="3"/>
  <c r="AE460" i="3"/>
  <c r="AD460" i="3"/>
  <c r="AC460" i="3"/>
  <c r="AB460" i="3"/>
  <c r="AA460" i="3"/>
  <c r="Q460" i="3"/>
  <c r="P460" i="3"/>
  <c r="O460" i="3"/>
  <c r="N460" i="3"/>
  <c r="AI459" i="3"/>
  <c r="AH459" i="3"/>
  <c r="AG459" i="3"/>
  <c r="AF459" i="3"/>
  <c r="AE459" i="3"/>
  <c r="AD459" i="3"/>
  <c r="AC459" i="3"/>
  <c r="AB459" i="3"/>
  <c r="AA459" i="3"/>
  <c r="Q459" i="3"/>
  <c r="P459" i="3"/>
  <c r="O459" i="3"/>
  <c r="N459" i="3"/>
  <c r="AI458" i="3"/>
  <c r="AH458" i="3"/>
  <c r="AG458" i="3"/>
  <c r="AF458" i="3"/>
  <c r="AE458" i="3"/>
  <c r="AD458" i="3"/>
  <c r="AC458" i="3"/>
  <c r="AB458" i="3"/>
  <c r="AA458" i="3"/>
  <c r="Q458" i="3"/>
  <c r="P458" i="3"/>
  <c r="O458" i="3"/>
  <c r="N458" i="3"/>
  <c r="AI457" i="3"/>
  <c r="AH457" i="3"/>
  <c r="AG457" i="3"/>
  <c r="AF457" i="3"/>
  <c r="AE457" i="3"/>
  <c r="AD457" i="3"/>
  <c r="AC457" i="3"/>
  <c r="AB457" i="3"/>
  <c r="AA457" i="3"/>
  <c r="Q457" i="3"/>
  <c r="P457" i="3"/>
  <c r="O457" i="3"/>
  <c r="N457" i="3"/>
  <c r="AI456" i="3"/>
  <c r="AH456" i="3"/>
  <c r="AG456" i="3"/>
  <c r="AF456" i="3"/>
  <c r="AE456" i="3"/>
  <c r="AD456" i="3"/>
  <c r="AC456" i="3"/>
  <c r="AB456" i="3"/>
  <c r="AA456" i="3"/>
  <c r="Q456" i="3"/>
  <c r="P456" i="3"/>
  <c r="O456" i="3"/>
  <c r="N456" i="3"/>
  <c r="AI455" i="3"/>
  <c r="AH455" i="3"/>
  <c r="AG455" i="3"/>
  <c r="AF455" i="3"/>
  <c r="AE455" i="3"/>
  <c r="AD455" i="3"/>
  <c r="AC455" i="3"/>
  <c r="AB455" i="3"/>
  <c r="AA455" i="3"/>
  <c r="Q455" i="3"/>
  <c r="P455" i="3"/>
  <c r="O455" i="3"/>
  <c r="N455" i="3"/>
  <c r="AI454" i="3"/>
  <c r="AH454" i="3"/>
  <c r="AG454" i="3"/>
  <c r="AF454" i="3"/>
  <c r="AE454" i="3"/>
  <c r="AD454" i="3"/>
  <c r="AC454" i="3"/>
  <c r="AB454" i="3"/>
  <c r="AA454" i="3"/>
  <c r="Q454" i="3"/>
  <c r="P454" i="3"/>
  <c r="O454" i="3"/>
  <c r="N454" i="3"/>
  <c r="AI453" i="3"/>
  <c r="AH453" i="3"/>
  <c r="AG453" i="3"/>
  <c r="AF453" i="3"/>
  <c r="AE453" i="3"/>
  <c r="AD453" i="3"/>
  <c r="AC453" i="3"/>
  <c r="AB453" i="3"/>
  <c r="AA453" i="3"/>
  <c r="Q453" i="3"/>
  <c r="P453" i="3"/>
  <c r="O453" i="3"/>
  <c r="N453" i="3"/>
  <c r="AI452" i="3"/>
  <c r="AH452" i="3"/>
  <c r="AG452" i="3"/>
  <c r="AF452" i="3"/>
  <c r="AE452" i="3"/>
  <c r="AD452" i="3"/>
  <c r="AC452" i="3"/>
  <c r="AB452" i="3"/>
  <c r="AA452" i="3"/>
  <c r="Q452" i="3"/>
  <c r="P452" i="3"/>
  <c r="O452" i="3"/>
  <c r="N452" i="3"/>
  <c r="AI451" i="3"/>
  <c r="AH451" i="3"/>
  <c r="AG451" i="3"/>
  <c r="AF451" i="3"/>
  <c r="AE451" i="3"/>
  <c r="AD451" i="3"/>
  <c r="AC451" i="3"/>
  <c r="AB451" i="3"/>
  <c r="AA451" i="3"/>
  <c r="Q451" i="3"/>
  <c r="P451" i="3"/>
  <c r="O451" i="3"/>
  <c r="N451" i="3"/>
  <c r="AI450" i="3"/>
  <c r="AH450" i="3"/>
  <c r="AG450" i="3"/>
  <c r="AF450" i="3"/>
  <c r="AE450" i="3"/>
  <c r="AD450" i="3"/>
  <c r="AC450" i="3"/>
  <c r="AB450" i="3"/>
  <c r="AA450" i="3"/>
  <c r="Q450" i="3"/>
  <c r="P450" i="3"/>
  <c r="O450" i="3"/>
  <c r="N450" i="3"/>
  <c r="AI449" i="3"/>
  <c r="AH449" i="3"/>
  <c r="AG449" i="3"/>
  <c r="AF449" i="3"/>
  <c r="AE449" i="3"/>
  <c r="AD449" i="3"/>
  <c r="AC449" i="3"/>
  <c r="AB449" i="3"/>
  <c r="AA449" i="3"/>
  <c r="Q449" i="3"/>
  <c r="P449" i="3"/>
  <c r="O449" i="3"/>
  <c r="N449" i="3"/>
  <c r="AI448" i="3"/>
  <c r="AH448" i="3"/>
  <c r="AG448" i="3"/>
  <c r="AF448" i="3"/>
  <c r="AE448" i="3"/>
  <c r="AD448" i="3"/>
  <c r="AC448" i="3"/>
  <c r="AB448" i="3"/>
  <c r="AA448" i="3"/>
  <c r="Q448" i="3"/>
  <c r="P448" i="3"/>
  <c r="O448" i="3"/>
  <c r="N448" i="3"/>
  <c r="AI447" i="3"/>
  <c r="AH447" i="3"/>
  <c r="AG447" i="3"/>
  <c r="AF447" i="3"/>
  <c r="AE447" i="3"/>
  <c r="AD447" i="3"/>
  <c r="AC447" i="3"/>
  <c r="AB447" i="3"/>
  <c r="AA447" i="3"/>
  <c r="Q447" i="3"/>
  <c r="P447" i="3"/>
  <c r="O447" i="3"/>
  <c r="N447" i="3"/>
  <c r="AI446" i="3"/>
  <c r="AH446" i="3"/>
  <c r="AG446" i="3"/>
  <c r="AF446" i="3"/>
  <c r="AE446" i="3"/>
  <c r="AD446" i="3"/>
  <c r="AC446" i="3"/>
  <c r="AB446" i="3"/>
  <c r="AA446" i="3"/>
  <c r="Q446" i="3"/>
  <c r="P446" i="3"/>
  <c r="O446" i="3"/>
  <c r="N446" i="3"/>
  <c r="AI445" i="3"/>
  <c r="AH445" i="3"/>
  <c r="AG445" i="3"/>
  <c r="AF445" i="3"/>
  <c r="AE445" i="3"/>
  <c r="AD445" i="3"/>
  <c r="AC445" i="3"/>
  <c r="AB445" i="3"/>
  <c r="AA445" i="3"/>
  <c r="Q445" i="3"/>
  <c r="P445" i="3"/>
  <c r="O445" i="3"/>
  <c r="N445" i="3"/>
  <c r="AI444" i="3"/>
  <c r="AH444" i="3"/>
  <c r="AG444" i="3"/>
  <c r="AF444" i="3"/>
  <c r="AE444" i="3"/>
  <c r="AD444" i="3"/>
  <c r="AC444" i="3"/>
  <c r="AB444" i="3"/>
  <c r="AA444" i="3"/>
  <c r="Q444" i="3"/>
  <c r="P444" i="3"/>
  <c r="O444" i="3"/>
  <c r="N444" i="3"/>
  <c r="AI443" i="3"/>
  <c r="AH443" i="3"/>
  <c r="AG443" i="3"/>
  <c r="AF443" i="3"/>
  <c r="AE443" i="3"/>
  <c r="AD443" i="3"/>
  <c r="AC443" i="3"/>
  <c r="AB443" i="3"/>
  <c r="AA443" i="3"/>
  <c r="Q443" i="3"/>
  <c r="P443" i="3"/>
  <c r="O443" i="3"/>
  <c r="N443" i="3"/>
  <c r="AI442" i="3"/>
  <c r="AH442" i="3"/>
  <c r="AG442" i="3"/>
  <c r="AF442" i="3"/>
  <c r="AE442" i="3"/>
  <c r="AD442" i="3"/>
  <c r="AC442" i="3"/>
  <c r="AB442" i="3"/>
  <c r="AA442" i="3"/>
  <c r="Q442" i="3"/>
  <c r="P442" i="3"/>
  <c r="O442" i="3"/>
  <c r="N442" i="3"/>
  <c r="AI441" i="3"/>
  <c r="AH441" i="3"/>
  <c r="AG441" i="3"/>
  <c r="AF441" i="3"/>
  <c r="AE441" i="3"/>
  <c r="AD441" i="3"/>
  <c r="AC441" i="3"/>
  <c r="AB441" i="3"/>
  <c r="AA441" i="3"/>
  <c r="Q441" i="3"/>
  <c r="P441" i="3"/>
  <c r="O441" i="3"/>
  <c r="N441" i="3"/>
  <c r="AI440" i="3"/>
  <c r="AH440" i="3"/>
  <c r="AG440" i="3"/>
  <c r="AF440" i="3"/>
  <c r="AE440" i="3"/>
  <c r="AD440" i="3"/>
  <c r="AC440" i="3"/>
  <c r="AB440" i="3"/>
  <c r="AA440" i="3"/>
  <c r="Q440" i="3"/>
  <c r="P440" i="3"/>
  <c r="O440" i="3"/>
  <c r="N440" i="3"/>
  <c r="AI439" i="3"/>
  <c r="AH439" i="3"/>
  <c r="AG439" i="3"/>
  <c r="AF439" i="3"/>
  <c r="AE439" i="3"/>
  <c r="AD439" i="3"/>
  <c r="AC439" i="3"/>
  <c r="AB439" i="3"/>
  <c r="AA439" i="3"/>
  <c r="Q439" i="3"/>
  <c r="P439" i="3"/>
  <c r="O439" i="3"/>
  <c r="N439" i="3"/>
  <c r="AI438" i="3"/>
  <c r="AH438" i="3"/>
  <c r="AG438" i="3"/>
  <c r="AF438" i="3"/>
  <c r="AE438" i="3"/>
  <c r="AD438" i="3"/>
  <c r="AC438" i="3"/>
  <c r="AB438" i="3"/>
  <c r="AA438" i="3"/>
  <c r="Q438" i="3"/>
  <c r="P438" i="3"/>
  <c r="O438" i="3"/>
  <c r="N438" i="3"/>
  <c r="AI437" i="3"/>
  <c r="AH437" i="3"/>
  <c r="AG437" i="3"/>
  <c r="AF437" i="3"/>
  <c r="AE437" i="3"/>
  <c r="AD437" i="3"/>
  <c r="AC437" i="3"/>
  <c r="AB437" i="3"/>
  <c r="AA437" i="3"/>
  <c r="Q437" i="3"/>
  <c r="P437" i="3"/>
  <c r="O437" i="3"/>
  <c r="N437" i="3"/>
  <c r="AI436" i="3"/>
  <c r="AH436" i="3"/>
  <c r="AG436" i="3"/>
  <c r="AF436" i="3"/>
  <c r="AE436" i="3"/>
  <c r="AD436" i="3"/>
  <c r="AC436" i="3"/>
  <c r="AB436" i="3"/>
  <c r="AA436" i="3"/>
  <c r="Q436" i="3"/>
  <c r="P436" i="3"/>
  <c r="O436" i="3"/>
  <c r="N436" i="3"/>
  <c r="AI435" i="3"/>
  <c r="AH435" i="3"/>
  <c r="AG435" i="3"/>
  <c r="AF435" i="3"/>
  <c r="AE435" i="3"/>
  <c r="AD435" i="3"/>
  <c r="AC435" i="3"/>
  <c r="AB435" i="3"/>
  <c r="AA435" i="3"/>
  <c r="Q435" i="3"/>
  <c r="P435" i="3"/>
  <c r="O435" i="3"/>
  <c r="N435" i="3"/>
  <c r="AI434" i="3"/>
  <c r="AH434" i="3"/>
  <c r="AG434" i="3"/>
  <c r="AF434" i="3"/>
  <c r="AE434" i="3"/>
  <c r="AD434" i="3"/>
  <c r="AC434" i="3"/>
  <c r="AB434" i="3"/>
  <c r="AA434" i="3"/>
  <c r="Q434" i="3"/>
  <c r="P434" i="3"/>
  <c r="O434" i="3"/>
  <c r="N434" i="3"/>
  <c r="AI433" i="3"/>
  <c r="AH433" i="3"/>
  <c r="AG433" i="3"/>
  <c r="AF433" i="3"/>
  <c r="AE433" i="3"/>
  <c r="AD433" i="3"/>
  <c r="AC433" i="3"/>
  <c r="AB433" i="3"/>
  <c r="AA433" i="3"/>
  <c r="Q433" i="3"/>
  <c r="P433" i="3"/>
  <c r="O433" i="3"/>
  <c r="N433" i="3"/>
  <c r="AI432" i="3"/>
  <c r="AH432" i="3"/>
  <c r="AG432" i="3"/>
  <c r="AF432" i="3"/>
  <c r="AE432" i="3"/>
  <c r="AD432" i="3"/>
  <c r="AC432" i="3"/>
  <c r="AB432" i="3"/>
  <c r="AA432" i="3"/>
  <c r="Q432" i="3"/>
  <c r="P432" i="3"/>
  <c r="O432" i="3"/>
  <c r="N432" i="3"/>
  <c r="AI431" i="3"/>
  <c r="AH431" i="3"/>
  <c r="AG431" i="3"/>
  <c r="AF431" i="3"/>
  <c r="AE431" i="3"/>
  <c r="AD431" i="3"/>
  <c r="AC431" i="3"/>
  <c r="AB431" i="3"/>
  <c r="AA431" i="3"/>
  <c r="Q431" i="3"/>
  <c r="P431" i="3"/>
  <c r="O431" i="3"/>
  <c r="N431" i="3"/>
  <c r="AI430" i="3"/>
  <c r="AH430" i="3"/>
  <c r="AG430" i="3"/>
  <c r="AF430" i="3"/>
  <c r="AE430" i="3"/>
  <c r="AD430" i="3"/>
  <c r="AC430" i="3"/>
  <c r="AB430" i="3"/>
  <c r="AA430" i="3"/>
  <c r="Q430" i="3"/>
  <c r="P430" i="3"/>
  <c r="O430" i="3"/>
  <c r="N430" i="3"/>
  <c r="AI429" i="3"/>
  <c r="AH429" i="3"/>
  <c r="AG429" i="3"/>
  <c r="AF429" i="3"/>
  <c r="AE429" i="3"/>
  <c r="AD429" i="3"/>
  <c r="AC429" i="3"/>
  <c r="AB429" i="3"/>
  <c r="AA429" i="3"/>
  <c r="Q429" i="3"/>
  <c r="P429" i="3"/>
  <c r="O429" i="3"/>
  <c r="N429" i="3"/>
  <c r="AI428" i="3"/>
  <c r="AH428" i="3"/>
  <c r="AG428" i="3"/>
  <c r="AF428" i="3"/>
  <c r="AE428" i="3"/>
  <c r="AD428" i="3"/>
  <c r="AC428" i="3"/>
  <c r="AB428" i="3"/>
  <c r="AA428" i="3"/>
  <c r="Q428" i="3"/>
  <c r="P428" i="3"/>
  <c r="O428" i="3"/>
  <c r="N428" i="3"/>
  <c r="AI427" i="3"/>
  <c r="AH427" i="3"/>
  <c r="AG427" i="3"/>
  <c r="AF427" i="3"/>
  <c r="AE427" i="3"/>
  <c r="AD427" i="3"/>
  <c r="AC427" i="3"/>
  <c r="AB427" i="3"/>
  <c r="AA427" i="3"/>
  <c r="Q427" i="3"/>
  <c r="P427" i="3"/>
  <c r="O427" i="3"/>
  <c r="N427" i="3"/>
  <c r="AI426" i="3"/>
  <c r="AH426" i="3"/>
  <c r="AG426" i="3"/>
  <c r="AF426" i="3"/>
  <c r="AE426" i="3"/>
  <c r="AD426" i="3"/>
  <c r="AC426" i="3"/>
  <c r="AB426" i="3"/>
  <c r="AA426" i="3"/>
  <c r="Q426" i="3"/>
  <c r="P426" i="3"/>
  <c r="O426" i="3"/>
  <c r="N426" i="3"/>
  <c r="AI425" i="3"/>
  <c r="AH425" i="3"/>
  <c r="AG425" i="3"/>
  <c r="AF425" i="3"/>
  <c r="AE425" i="3"/>
  <c r="AD425" i="3"/>
  <c r="AC425" i="3"/>
  <c r="AB425" i="3"/>
  <c r="AA425" i="3"/>
  <c r="Q425" i="3"/>
  <c r="P425" i="3"/>
  <c r="O425" i="3"/>
  <c r="N425" i="3"/>
  <c r="AI424" i="3"/>
  <c r="AH424" i="3"/>
  <c r="AG424" i="3"/>
  <c r="AF424" i="3"/>
  <c r="AE424" i="3"/>
  <c r="AD424" i="3"/>
  <c r="AC424" i="3"/>
  <c r="AB424" i="3"/>
  <c r="AA424" i="3"/>
  <c r="Q424" i="3"/>
  <c r="P424" i="3"/>
  <c r="O424" i="3"/>
  <c r="N424" i="3"/>
  <c r="AI423" i="3"/>
  <c r="AH423" i="3"/>
  <c r="AG423" i="3"/>
  <c r="AF423" i="3"/>
  <c r="AE423" i="3"/>
  <c r="AD423" i="3"/>
  <c r="AC423" i="3"/>
  <c r="AB423" i="3"/>
  <c r="AA423" i="3"/>
  <c r="Q423" i="3"/>
  <c r="P423" i="3"/>
  <c r="O423" i="3"/>
  <c r="N423" i="3"/>
  <c r="AI422" i="3"/>
  <c r="AH422" i="3"/>
  <c r="AG422" i="3"/>
  <c r="AF422" i="3"/>
  <c r="AE422" i="3"/>
  <c r="AD422" i="3"/>
  <c r="AC422" i="3"/>
  <c r="AB422" i="3"/>
  <c r="AA422" i="3"/>
  <c r="Q422" i="3"/>
  <c r="P422" i="3"/>
  <c r="O422" i="3"/>
  <c r="N422" i="3"/>
  <c r="AI421" i="3"/>
  <c r="AH421" i="3"/>
  <c r="AG421" i="3"/>
  <c r="AF421" i="3"/>
  <c r="AE421" i="3"/>
  <c r="AD421" i="3"/>
  <c r="AC421" i="3"/>
  <c r="AB421" i="3"/>
  <c r="AA421" i="3"/>
  <c r="Q421" i="3"/>
  <c r="P421" i="3"/>
  <c r="O421" i="3"/>
  <c r="N421" i="3"/>
  <c r="AI420" i="3"/>
  <c r="AH420" i="3"/>
  <c r="AG420" i="3"/>
  <c r="AF420" i="3"/>
  <c r="AE420" i="3"/>
  <c r="AD420" i="3"/>
  <c r="AC420" i="3"/>
  <c r="AB420" i="3"/>
  <c r="AA420" i="3"/>
  <c r="Q420" i="3"/>
  <c r="P420" i="3"/>
  <c r="O420" i="3"/>
  <c r="N420" i="3"/>
  <c r="AI419" i="3"/>
  <c r="AH419" i="3"/>
  <c r="AG419" i="3"/>
  <c r="AF419" i="3"/>
  <c r="AE419" i="3"/>
  <c r="AD419" i="3"/>
  <c r="AC419" i="3"/>
  <c r="AB419" i="3"/>
  <c r="AA419" i="3"/>
  <c r="Q419" i="3"/>
  <c r="P419" i="3"/>
  <c r="O419" i="3"/>
  <c r="N419" i="3"/>
  <c r="AI418" i="3"/>
  <c r="AH418" i="3"/>
  <c r="AG418" i="3"/>
  <c r="AF418" i="3"/>
  <c r="AE418" i="3"/>
  <c r="AD418" i="3"/>
  <c r="AC418" i="3"/>
  <c r="AB418" i="3"/>
  <c r="AA418" i="3"/>
  <c r="Q418" i="3"/>
  <c r="P418" i="3"/>
  <c r="O418" i="3"/>
  <c r="N418" i="3"/>
  <c r="AI417" i="3"/>
  <c r="AH417" i="3"/>
  <c r="AG417" i="3"/>
  <c r="AF417" i="3"/>
  <c r="AE417" i="3"/>
  <c r="AD417" i="3"/>
  <c r="AC417" i="3"/>
  <c r="AB417" i="3"/>
  <c r="AA417" i="3"/>
  <c r="Q417" i="3"/>
  <c r="P417" i="3"/>
  <c r="O417" i="3"/>
  <c r="N417" i="3"/>
  <c r="AI416" i="3"/>
  <c r="AH416" i="3"/>
  <c r="AG416" i="3"/>
  <c r="AF416" i="3"/>
  <c r="AE416" i="3"/>
  <c r="AD416" i="3"/>
  <c r="AC416" i="3"/>
  <c r="AB416" i="3"/>
  <c r="AA416" i="3"/>
  <c r="Q416" i="3"/>
  <c r="P416" i="3"/>
  <c r="O416" i="3"/>
  <c r="N416" i="3"/>
  <c r="AI415" i="3"/>
  <c r="AH415" i="3"/>
  <c r="AG415" i="3"/>
  <c r="AF415" i="3"/>
  <c r="AE415" i="3"/>
  <c r="AD415" i="3"/>
  <c r="AC415" i="3"/>
  <c r="AB415" i="3"/>
  <c r="AA415" i="3"/>
  <c r="Q415" i="3"/>
  <c r="P415" i="3"/>
  <c r="O415" i="3"/>
  <c r="N415" i="3"/>
  <c r="AI414" i="3"/>
  <c r="AH414" i="3"/>
  <c r="AG414" i="3"/>
  <c r="AF414" i="3"/>
  <c r="AE414" i="3"/>
  <c r="AD414" i="3"/>
  <c r="AC414" i="3"/>
  <c r="AB414" i="3"/>
  <c r="AA414" i="3"/>
  <c r="Q414" i="3"/>
  <c r="P414" i="3"/>
  <c r="O414" i="3"/>
  <c r="N414" i="3"/>
  <c r="AI413" i="3"/>
  <c r="AH413" i="3"/>
  <c r="AG413" i="3"/>
  <c r="AF413" i="3"/>
  <c r="AE413" i="3"/>
  <c r="AD413" i="3"/>
  <c r="AC413" i="3"/>
  <c r="AB413" i="3"/>
  <c r="AA413" i="3"/>
  <c r="Q413" i="3"/>
  <c r="P413" i="3"/>
  <c r="O413" i="3"/>
  <c r="N413" i="3"/>
  <c r="AI412" i="3"/>
  <c r="AH412" i="3"/>
  <c r="AG412" i="3"/>
  <c r="AF412" i="3"/>
  <c r="AE412" i="3"/>
  <c r="AD412" i="3"/>
  <c r="AC412" i="3"/>
  <c r="AB412" i="3"/>
  <c r="AA412" i="3"/>
  <c r="Q412" i="3"/>
  <c r="P412" i="3"/>
  <c r="O412" i="3"/>
  <c r="N412" i="3"/>
  <c r="AI411" i="3"/>
  <c r="AH411" i="3"/>
  <c r="AG411" i="3"/>
  <c r="AF411" i="3"/>
  <c r="AE411" i="3"/>
  <c r="AD411" i="3"/>
  <c r="AC411" i="3"/>
  <c r="AB411" i="3"/>
  <c r="AA411" i="3"/>
  <c r="Q411" i="3"/>
  <c r="P411" i="3"/>
  <c r="O411" i="3"/>
  <c r="N411" i="3"/>
  <c r="AI410" i="3"/>
  <c r="AH410" i="3"/>
  <c r="AG410" i="3"/>
  <c r="AF410" i="3"/>
  <c r="AE410" i="3"/>
  <c r="AD410" i="3"/>
  <c r="AC410" i="3"/>
  <c r="AB410" i="3"/>
  <c r="AA410" i="3"/>
  <c r="Q410" i="3"/>
  <c r="P410" i="3"/>
  <c r="O410" i="3"/>
  <c r="N410" i="3"/>
  <c r="AI409" i="3"/>
  <c r="AH409" i="3"/>
  <c r="AG409" i="3"/>
  <c r="AF409" i="3"/>
  <c r="AE409" i="3"/>
  <c r="AD409" i="3"/>
  <c r="AC409" i="3"/>
  <c r="AB409" i="3"/>
  <c r="AA409" i="3"/>
  <c r="Q409" i="3"/>
  <c r="P409" i="3"/>
  <c r="O409" i="3"/>
  <c r="N409" i="3"/>
  <c r="AI408" i="3"/>
  <c r="AH408" i="3"/>
  <c r="AG408" i="3"/>
  <c r="AF408" i="3"/>
  <c r="AE408" i="3"/>
  <c r="AD408" i="3"/>
  <c r="AC408" i="3"/>
  <c r="AB408" i="3"/>
  <c r="AA408" i="3"/>
  <c r="Q408" i="3"/>
  <c r="P408" i="3"/>
  <c r="O408" i="3"/>
  <c r="N408" i="3"/>
  <c r="AI407" i="3"/>
  <c r="AH407" i="3"/>
  <c r="AG407" i="3"/>
  <c r="AF407" i="3"/>
  <c r="AE407" i="3"/>
  <c r="AD407" i="3"/>
  <c r="AC407" i="3"/>
  <c r="AB407" i="3"/>
  <c r="AA407" i="3"/>
  <c r="Q407" i="3"/>
  <c r="P407" i="3"/>
  <c r="O407" i="3"/>
  <c r="N407" i="3"/>
  <c r="AI406" i="3"/>
  <c r="AH406" i="3"/>
  <c r="AG406" i="3"/>
  <c r="AF406" i="3"/>
  <c r="AE406" i="3"/>
  <c r="AD406" i="3"/>
  <c r="AC406" i="3"/>
  <c r="AB406" i="3"/>
  <c r="AA406" i="3"/>
  <c r="Q406" i="3"/>
  <c r="P406" i="3"/>
  <c r="O406" i="3"/>
  <c r="N406" i="3"/>
  <c r="AI405" i="3"/>
  <c r="AH405" i="3"/>
  <c r="AG405" i="3"/>
  <c r="AF405" i="3"/>
  <c r="AE405" i="3"/>
  <c r="AD405" i="3"/>
  <c r="AC405" i="3"/>
  <c r="AB405" i="3"/>
  <c r="AA405" i="3"/>
  <c r="Q405" i="3"/>
  <c r="P405" i="3"/>
  <c r="O405" i="3"/>
  <c r="N405" i="3"/>
  <c r="AI404" i="3"/>
  <c r="AH404" i="3"/>
  <c r="AG404" i="3"/>
  <c r="AF404" i="3"/>
  <c r="AE404" i="3"/>
  <c r="AD404" i="3"/>
  <c r="AC404" i="3"/>
  <c r="AB404" i="3"/>
  <c r="AA404" i="3"/>
  <c r="Q404" i="3"/>
  <c r="P404" i="3"/>
  <c r="O404" i="3"/>
  <c r="N404" i="3"/>
  <c r="AI403" i="3"/>
  <c r="AH403" i="3"/>
  <c r="AG403" i="3"/>
  <c r="AF403" i="3"/>
  <c r="AE403" i="3"/>
  <c r="AD403" i="3"/>
  <c r="AC403" i="3"/>
  <c r="AB403" i="3"/>
  <c r="AA403" i="3"/>
  <c r="Q403" i="3"/>
  <c r="P403" i="3"/>
  <c r="O403" i="3"/>
  <c r="N403" i="3"/>
  <c r="AI402" i="3"/>
  <c r="AH402" i="3"/>
  <c r="AG402" i="3"/>
  <c r="AF402" i="3"/>
  <c r="AE402" i="3"/>
  <c r="AD402" i="3"/>
  <c r="AC402" i="3"/>
  <c r="AB402" i="3"/>
  <c r="AA402" i="3"/>
  <c r="Q402" i="3"/>
  <c r="P402" i="3"/>
  <c r="O402" i="3"/>
  <c r="N402" i="3"/>
  <c r="AI401" i="3"/>
  <c r="AH401" i="3"/>
  <c r="AG401" i="3"/>
  <c r="AF401" i="3"/>
  <c r="AE401" i="3"/>
  <c r="AD401" i="3"/>
  <c r="AC401" i="3"/>
  <c r="AB401" i="3"/>
  <c r="AA401" i="3"/>
  <c r="Q401" i="3"/>
  <c r="P401" i="3"/>
  <c r="O401" i="3"/>
  <c r="N401" i="3"/>
  <c r="AI400" i="3"/>
  <c r="AH400" i="3"/>
  <c r="AG400" i="3"/>
  <c r="AF400" i="3"/>
  <c r="AE400" i="3"/>
  <c r="AD400" i="3"/>
  <c r="AC400" i="3"/>
  <c r="AB400" i="3"/>
  <c r="AA400" i="3"/>
  <c r="Q400" i="3"/>
  <c r="P400" i="3"/>
  <c r="O400" i="3"/>
  <c r="N400" i="3"/>
  <c r="AI399" i="3"/>
  <c r="AH399" i="3"/>
  <c r="AG399" i="3"/>
  <c r="AF399" i="3"/>
  <c r="AE399" i="3"/>
  <c r="AD399" i="3"/>
  <c r="AC399" i="3"/>
  <c r="AB399" i="3"/>
  <c r="AA399" i="3"/>
  <c r="Q399" i="3"/>
  <c r="P399" i="3"/>
  <c r="O399" i="3"/>
  <c r="N399" i="3"/>
  <c r="AI398" i="3"/>
  <c r="AH398" i="3"/>
  <c r="AG398" i="3"/>
  <c r="AF398" i="3"/>
  <c r="AE398" i="3"/>
  <c r="AD398" i="3"/>
  <c r="AC398" i="3"/>
  <c r="AB398" i="3"/>
  <c r="AA398" i="3"/>
  <c r="Q398" i="3"/>
  <c r="P398" i="3"/>
  <c r="O398" i="3"/>
  <c r="N398" i="3"/>
  <c r="AI397" i="3"/>
  <c r="AH397" i="3"/>
  <c r="AG397" i="3"/>
  <c r="AF397" i="3"/>
  <c r="AE397" i="3"/>
  <c r="AD397" i="3"/>
  <c r="AC397" i="3"/>
  <c r="AB397" i="3"/>
  <c r="AA397" i="3"/>
  <c r="Q397" i="3"/>
  <c r="P397" i="3"/>
  <c r="O397" i="3"/>
  <c r="N397" i="3"/>
  <c r="AI396" i="3"/>
  <c r="AH396" i="3"/>
  <c r="AG396" i="3"/>
  <c r="AF396" i="3"/>
  <c r="AE396" i="3"/>
  <c r="AD396" i="3"/>
  <c r="AC396" i="3"/>
  <c r="AB396" i="3"/>
  <c r="AA396" i="3"/>
  <c r="Q396" i="3"/>
  <c r="P396" i="3"/>
  <c r="O396" i="3"/>
  <c r="N396" i="3"/>
  <c r="AI395" i="3"/>
  <c r="AH395" i="3"/>
  <c r="AG395" i="3"/>
  <c r="AF395" i="3"/>
  <c r="AE395" i="3"/>
  <c r="AD395" i="3"/>
  <c r="AC395" i="3"/>
  <c r="AB395" i="3"/>
  <c r="AA395" i="3"/>
  <c r="Q395" i="3"/>
  <c r="P395" i="3"/>
  <c r="O395" i="3"/>
  <c r="N395" i="3"/>
  <c r="AI394" i="3"/>
  <c r="AH394" i="3"/>
  <c r="AG394" i="3"/>
  <c r="AF394" i="3"/>
  <c r="AE394" i="3"/>
  <c r="AD394" i="3"/>
  <c r="AC394" i="3"/>
  <c r="AB394" i="3"/>
  <c r="AA394" i="3"/>
  <c r="Q394" i="3"/>
  <c r="P394" i="3"/>
  <c r="O394" i="3"/>
  <c r="N394" i="3"/>
  <c r="AI393" i="3"/>
  <c r="AH393" i="3"/>
  <c r="AG393" i="3"/>
  <c r="AF393" i="3"/>
  <c r="AE393" i="3"/>
  <c r="AD393" i="3"/>
  <c r="AC393" i="3"/>
  <c r="AB393" i="3"/>
  <c r="AA393" i="3"/>
  <c r="Q393" i="3"/>
  <c r="P393" i="3"/>
  <c r="O393" i="3"/>
  <c r="N393" i="3"/>
  <c r="AI392" i="3"/>
  <c r="AH392" i="3"/>
  <c r="AG392" i="3"/>
  <c r="AF392" i="3"/>
  <c r="AE392" i="3"/>
  <c r="AD392" i="3"/>
  <c r="AC392" i="3"/>
  <c r="AB392" i="3"/>
  <c r="AA392" i="3"/>
  <c r="Q392" i="3"/>
  <c r="P392" i="3"/>
  <c r="O392" i="3"/>
  <c r="N392" i="3"/>
  <c r="AI391" i="3"/>
  <c r="AH391" i="3"/>
  <c r="AG391" i="3"/>
  <c r="AF391" i="3"/>
  <c r="AE391" i="3"/>
  <c r="AD391" i="3"/>
  <c r="AC391" i="3"/>
  <c r="AB391" i="3"/>
  <c r="AA391" i="3"/>
  <c r="Q391" i="3"/>
  <c r="P391" i="3"/>
  <c r="O391" i="3"/>
  <c r="N391" i="3"/>
  <c r="AI390" i="3"/>
  <c r="AH390" i="3"/>
  <c r="AG390" i="3"/>
  <c r="AF390" i="3"/>
  <c r="AE390" i="3"/>
  <c r="AD390" i="3"/>
  <c r="AC390" i="3"/>
  <c r="AB390" i="3"/>
  <c r="AA390" i="3"/>
  <c r="Q390" i="3"/>
  <c r="P390" i="3"/>
  <c r="O390" i="3"/>
  <c r="N390" i="3"/>
  <c r="AI389" i="3"/>
  <c r="AH389" i="3"/>
  <c r="AG389" i="3"/>
  <c r="AF389" i="3"/>
  <c r="AE389" i="3"/>
  <c r="AD389" i="3"/>
  <c r="AC389" i="3"/>
  <c r="AB389" i="3"/>
  <c r="AA389" i="3"/>
  <c r="Q389" i="3"/>
  <c r="P389" i="3"/>
  <c r="O389" i="3"/>
  <c r="N389" i="3"/>
  <c r="AI388" i="3"/>
  <c r="AH388" i="3"/>
  <c r="AG388" i="3"/>
  <c r="AF388" i="3"/>
  <c r="AE388" i="3"/>
  <c r="AD388" i="3"/>
  <c r="AC388" i="3"/>
  <c r="AB388" i="3"/>
  <c r="AA388" i="3"/>
  <c r="Q388" i="3"/>
  <c r="P388" i="3"/>
  <c r="O388" i="3"/>
  <c r="N388" i="3"/>
  <c r="AI387" i="3"/>
  <c r="AH387" i="3"/>
  <c r="AG387" i="3"/>
  <c r="AF387" i="3"/>
  <c r="AE387" i="3"/>
  <c r="AD387" i="3"/>
  <c r="AC387" i="3"/>
  <c r="AB387" i="3"/>
  <c r="AA387" i="3"/>
  <c r="Q387" i="3"/>
  <c r="P387" i="3"/>
  <c r="O387" i="3"/>
  <c r="N387" i="3"/>
  <c r="AI386" i="3"/>
  <c r="AH386" i="3"/>
  <c r="AG386" i="3"/>
  <c r="AF386" i="3"/>
  <c r="AE386" i="3"/>
  <c r="AD386" i="3"/>
  <c r="AC386" i="3"/>
  <c r="AB386" i="3"/>
  <c r="AA386" i="3"/>
  <c r="Q386" i="3"/>
  <c r="P386" i="3"/>
  <c r="O386" i="3"/>
  <c r="N386" i="3"/>
  <c r="AI385" i="3"/>
  <c r="AH385" i="3"/>
  <c r="AG385" i="3"/>
  <c r="AF385" i="3"/>
  <c r="AE385" i="3"/>
  <c r="AD385" i="3"/>
  <c r="AC385" i="3"/>
  <c r="AB385" i="3"/>
  <c r="AA385" i="3"/>
  <c r="Q385" i="3"/>
  <c r="P385" i="3"/>
  <c r="O385" i="3"/>
  <c r="N385" i="3"/>
  <c r="AI384" i="3"/>
  <c r="AH384" i="3"/>
  <c r="AG384" i="3"/>
  <c r="AF384" i="3"/>
  <c r="AE384" i="3"/>
  <c r="AD384" i="3"/>
  <c r="AC384" i="3"/>
  <c r="AB384" i="3"/>
  <c r="AA384" i="3"/>
  <c r="Q384" i="3"/>
  <c r="P384" i="3"/>
  <c r="O384" i="3"/>
  <c r="N384" i="3"/>
  <c r="AI383" i="3"/>
  <c r="AH383" i="3"/>
  <c r="AG383" i="3"/>
  <c r="AF383" i="3"/>
  <c r="AE383" i="3"/>
  <c r="AD383" i="3"/>
  <c r="AC383" i="3"/>
  <c r="AB383" i="3"/>
  <c r="AA383" i="3"/>
  <c r="Q383" i="3"/>
  <c r="P383" i="3"/>
  <c r="O383" i="3"/>
  <c r="N383" i="3"/>
  <c r="AI382" i="3"/>
  <c r="AH382" i="3"/>
  <c r="AG382" i="3"/>
  <c r="AF382" i="3"/>
  <c r="AE382" i="3"/>
  <c r="AD382" i="3"/>
  <c r="AC382" i="3"/>
  <c r="AB382" i="3"/>
  <c r="AA382" i="3"/>
  <c r="Q382" i="3"/>
  <c r="P382" i="3"/>
  <c r="O382" i="3"/>
  <c r="N382" i="3"/>
  <c r="AI381" i="3"/>
  <c r="AH381" i="3"/>
  <c r="AG381" i="3"/>
  <c r="AF381" i="3"/>
  <c r="AE381" i="3"/>
  <c r="AD381" i="3"/>
  <c r="AC381" i="3"/>
  <c r="AB381" i="3"/>
  <c r="AA381" i="3"/>
  <c r="Q381" i="3"/>
  <c r="P381" i="3"/>
  <c r="O381" i="3"/>
  <c r="N381" i="3"/>
  <c r="AI380" i="3"/>
  <c r="AH380" i="3"/>
  <c r="AG380" i="3"/>
  <c r="AF380" i="3"/>
  <c r="AE380" i="3"/>
  <c r="AD380" i="3"/>
  <c r="AC380" i="3"/>
  <c r="AB380" i="3"/>
  <c r="AA380" i="3"/>
  <c r="Q380" i="3"/>
  <c r="P380" i="3"/>
  <c r="O380" i="3"/>
  <c r="N380" i="3"/>
  <c r="AI379" i="3"/>
  <c r="AH379" i="3"/>
  <c r="AG379" i="3"/>
  <c r="AF379" i="3"/>
  <c r="AE379" i="3"/>
  <c r="AD379" i="3"/>
  <c r="AC379" i="3"/>
  <c r="AB379" i="3"/>
  <c r="AA379" i="3"/>
  <c r="Q379" i="3"/>
  <c r="P379" i="3"/>
  <c r="O379" i="3"/>
  <c r="N379" i="3"/>
  <c r="AI378" i="3"/>
  <c r="AH378" i="3"/>
  <c r="AG378" i="3"/>
  <c r="AF378" i="3"/>
  <c r="AE378" i="3"/>
  <c r="AD378" i="3"/>
  <c r="AC378" i="3"/>
  <c r="AB378" i="3"/>
  <c r="AA378" i="3"/>
  <c r="Q378" i="3"/>
  <c r="P378" i="3"/>
  <c r="O378" i="3"/>
  <c r="N378" i="3"/>
  <c r="AI377" i="3"/>
  <c r="AH377" i="3"/>
  <c r="AG377" i="3"/>
  <c r="AF377" i="3"/>
  <c r="AE377" i="3"/>
  <c r="AD377" i="3"/>
  <c r="AC377" i="3"/>
  <c r="AB377" i="3"/>
  <c r="AA377" i="3"/>
  <c r="Q377" i="3"/>
  <c r="P377" i="3"/>
  <c r="O377" i="3"/>
  <c r="N377" i="3"/>
  <c r="AI376" i="3"/>
  <c r="AH376" i="3"/>
  <c r="AG376" i="3"/>
  <c r="AF376" i="3"/>
  <c r="AE376" i="3"/>
  <c r="AD376" i="3"/>
  <c r="AC376" i="3"/>
  <c r="AB376" i="3"/>
  <c r="AA376" i="3"/>
  <c r="Q376" i="3"/>
  <c r="P376" i="3"/>
  <c r="O376" i="3"/>
  <c r="N376" i="3"/>
  <c r="AI375" i="3"/>
  <c r="AH375" i="3"/>
  <c r="AG375" i="3"/>
  <c r="AF375" i="3"/>
  <c r="AE375" i="3"/>
  <c r="AD375" i="3"/>
  <c r="AC375" i="3"/>
  <c r="AB375" i="3"/>
  <c r="AA375" i="3"/>
  <c r="Q375" i="3"/>
  <c r="P375" i="3"/>
  <c r="O375" i="3"/>
  <c r="N375" i="3"/>
  <c r="AI374" i="3"/>
  <c r="AH374" i="3"/>
  <c r="AG374" i="3"/>
  <c r="AF374" i="3"/>
  <c r="AE374" i="3"/>
  <c r="AD374" i="3"/>
  <c r="AC374" i="3"/>
  <c r="AB374" i="3"/>
  <c r="AA374" i="3"/>
  <c r="Q374" i="3"/>
  <c r="P374" i="3"/>
  <c r="O374" i="3"/>
  <c r="N374" i="3"/>
  <c r="AI373" i="3"/>
  <c r="AH373" i="3"/>
  <c r="AG373" i="3"/>
  <c r="AF373" i="3"/>
  <c r="AE373" i="3"/>
  <c r="AD373" i="3"/>
  <c r="AC373" i="3"/>
  <c r="AB373" i="3"/>
  <c r="AA373" i="3"/>
  <c r="Q373" i="3"/>
  <c r="P373" i="3"/>
  <c r="O373" i="3"/>
  <c r="N373" i="3"/>
  <c r="AI372" i="3"/>
  <c r="AH372" i="3"/>
  <c r="AG372" i="3"/>
  <c r="AF372" i="3"/>
  <c r="AE372" i="3"/>
  <c r="AD372" i="3"/>
  <c r="AC372" i="3"/>
  <c r="AB372" i="3"/>
  <c r="AA372" i="3"/>
  <c r="Q372" i="3"/>
  <c r="P372" i="3"/>
  <c r="O372" i="3"/>
  <c r="N372" i="3"/>
  <c r="AI371" i="3"/>
  <c r="AH371" i="3"/>
  <c r="AG371" i="3"/>
  <c r="AF371" i="3"/>
  <c r="AE371" i="3"/>
  <c r="AD371" i="3"/>
  <c r="AC371" i="3"/>
  <c r="AB371" i="3"/>
  <c r="AA371" i="3"/>
  <c r="Q371" i="3"/>
  <c r="P371" i="3"/>
  <c r="O371" i="3"/>
  <c r="N371" i="3"/>
  <c r="AI370" i="3"/>
  <c r="AH370" i="3"/>
  <c r="AG370" i="3"/>
  <c r="AF370" i="3"/>
  <c r="AE370" i="3"/>
  <c r="AD370" i="3"/>
  <c r="AC370" i="3"/>
  <c r="AB370" i="3"/>
  <c r="AA370" i="3"/>
  <c r="Q370" i="3"/>
  <c r="P370" i="3"/>
  <c r="O370" i="3"/>
  <c r="N370" i="3"/>
  <c r="AI369" i="3"/>
  <c r="AH369" i="3"/>
  <c r="AG369" i="3"/>
  <c r="AF369" i="3"/>
  <c r="AE369" i="3"/>
  <c r="AD369" i="3"/>
  <c r="AC369" i="3"/>
  <c r="AB369" i="3"/>
  <c r="AA369" i="3"/>
  <c r="Q369" i="3"/>
  <c r="P369" i="3"/>
  <c r="O369" i="3"/>
  <c r="N369" i="3"/>
  <c r="AI368" i="3"/>
  <c r="AH368" i="3"/>
  <c r="AG368" i="3"/>
  <c r="AF368" i="3"/>
  <c r="AE368" i="3"/>
  <c r="AD368" i="3"/>
  <c r="AC368" i="3"/>
  <c r="AB368" i="3"/>
  <c r="AA368" i="3"/>
  <c r="Q368" i="3"/>
  <c r="P368" i="3"/>
  <c r="O368" i="3"/>
  <c r="N368" i="3"/>
  <c r="AI367" i="3"/>
  <c r="AH367" i="3"/>
  <c r="AG367" i="3"/>
  <c r="AF367" i="3"/>
  <c r="AE367" i="3"/>
  <c r="AD367" i="3"/>
  <c r="AC367" i="3"/>
  <c r="AB367" i="3"/>
  <c r="AA367" i="3"/>
  <c r="Q367" i="3"/>
  <c r="P367" i="3"/>
  <c r="O367" i="3"/>
  <c r="N367" i="3"/>
  <c r="AI366" i="3"/>
  <c r="AH366" i="3"/>
  <c r="AG366" i="3"/>
  <c r="AF366" i="3"/>
  <c r="AE366" i="3"/>
  <c r="AD366" i="3"/>
  <c r="AC366" i="3"/>
  <c r="AB366" i="3"/>
  <c r="AA366" i="3"/>
  <c r="Q366" i="3"/>
  <c r="P366" i="3"/>
  <c r="O366" i="3"/>
  <c r="N366" i="3"/>
  <c r="AI365" i="3"/>
  <c r="AH365" i="3"/>
  <c r="AG365" i="3"/>
  <c r="AF365" i="3"/>
  <c r="AE365" i="3"/>
  <c r="AD365" i="3"/>
  <c r="AC365" i="3"/>
  <c r="AB365" i="3"/>
  <c r="AA365" i="3"/>
  <c r="Q365" i="3"/>
  <c r="P365" i="3"/>
  <c r="O365" i="3"/>
  <c r="N365" i="3"/>
  <c r="AI364" i="3"/>
  <c r="AH364" i="3"/>
  <c r="AG364" i="3"/>
  <c r="AF364" i="3"/>
  <c r="AE364" i="3"/>
  <c r="AD364" i="3"/>
  <c r="AC364" i="3"/>
  <c r="AB364" i="3"/>
  <c r="AA364" i="3"/>
  <c r="Q364" i="3"/>
  <c r="P364" i="3"/>
  <c r="O364" i="3"/>
  <c r="N364" i="3"/>
  <c r="AI363" i="3"/>
  <c r="AH363" i="3"/>
  <c r="AG363" i="3"/>
  <c r="AF363" i="3"/>
  <c r="AE363" i="3"/>
  <c r="AD363" i="3"/>
  <c r="AC363" i="3"/>
  <c r="AB363" i="3"/>
  <c r="AA363" i="3"/>
  <c r="Q363" i="3"/>
  <c r="P363" i="3"/>
  <c r="O363" i="3"/>
  <c r="N363" i="3"/>
  <c r="AI362" i="3"/>
  <c r="AH362" i="3"/>
  <c r="AG362" i="3"/>
  <c r="AF362" i="3"/>
  <c r="AE362" i="3"/>
  <c r="AD362" i="3"/>
  <c r="AC362" i="3"/>
  <c r="AB362" i="3"/>
  <c r="AA362" i="3"/>
  <c r="Q362" i="3"/>
  <c r="P362" i="3"/>
  <c r="O362" i="3"/>
  <c r="N362" i="3"/>
  <c r="AI361" i="3"/>
  <c r="AH361" i="3"/>
  <c r="AG361" i="3"/>
  <c r="AF361" i="3"/>
  <c r="AE361" i="3"/>
  <c r="AD361" i="3"/>
  <c r="AC361" i="3"/>
  <c r="AB361" i="3"/>
  <c r="AA361" i="3"/>
  <c r="Q361" i="3"/>
  <c r="P361" i="3"/>
  <c r="O361" i="3"/>
  <c r="N361" i="3"/>
  <c r="AI360" i="3"/>
  <c r="AH360" i="3"/>
  <c r="AG360" i="3"/>
  <c r="AF360" i="3"/>
  <c r="AE360" i="3"/>
  <c r="AD360" i="3"/>
  <c r="AC360" i="3"/>
  <c r="AB360" i="3"/>
  <c r="AA360" i="3"/>
  <c r="Q360" i="3"/>
  <c r="P360" i="3"/>
  <c r="O360" i="3"/>
  <c r="N360" i="3"/>
  <c r="AI359" i="3"/>
  <c r="AH359" i="3"/>
  <c r="AG359" i="3"/>
  <c r="AF359" i="3"/>
  <c r="AE359" i="3"/>
  <c r="AD359" i="3"/>
  <c r="AC359" i="3"/>
  <c r="AB359" i="3"/>
  <c r="AA359" i="3"/>
  <c r="Q359" i="3"/>
  <c r="P359" i="3"/>
  <c r="O359" i="3"/>
  <c r="N359" i="3"/>
  <c r="AI358" i="3"/>
  <c r="AH358" i="3"/>
  <c r="AG358" i="3"/>
  <c r="AF358" i="3"/>
  <c r="AE358" i="3"/>
  <c r="AD358" i="3"/>
  <c r="AC358" i="3"/>
  <c r="AB358" i="3"/>
  <c r="AA358" i="3"/>
  <c r="Q358" i="3"/>
  <c r="P358" i="3"/>
  <c r="O358" i="3"/>
  <c r="N358" i="3"/>
  <c r="AI357" i="3"/>
  <c r="AH357" i="3"/>
  <c r="AG357" i="3"/>
  <c r="AF357" i="3"/>
  <c r="AE357" i="3"/>
  <c r="AD357" i="3"/>
  <c r="AC357" i="3"/>
  <c r="AB357" i="3"/>
  <c r="AA357" i="3"/>
  <c r="Q357" i="3"/>
  <c r="P357" i="3"/>
  <c r="O357" i="3"/>
  <c r="N357" i="3"/>
  <c r="AI356" i="3"/>
  <c r="AH356" i="3"/>
  <c r="AG356" i="3"/>
  <c r="AF356" i="3"/>
  <c r="AE356" i="3"/>
  <c r="AD356" i="3"/>
  <c r="AC356" i="3"/>
  <c r="AB356" i="3"/>
  <c r="AA356" i="3"/>
  <c r="Q356" i="3"/>
  <c r="P356" i="3"/>
  <c r="O356" i="3"/>
  <c r="N356" i="3"/>
  <c r="AI355" i="3"/>
  <c r="AH355" i="3"/>
  <c r="AG355" i="3"/>
  <c r="AF355" i="3"/>
  <c r="AE355" i="3"/>
  <c r="AD355" i="3"/>
  <c r="AC355" i="3"/>
  <c r="AB355" i="3"/>
  <c r="AA355" i="3"/>
  <c r="Q355" i="3"/>
  <c r="P355" i="3"/>
  <c r="O355" i="3"/>
  <c r="N355" i="3"/>
  <c r="AI354" i="3"/>
  <c r="AH354" i="3"/>
  <c r="AG354" i="3"/>
  <c r="AF354" i="3"/>
  <c r="AE354" i="3"/>
  <c r="AD354" i="3"/>
  <c r="AC354" i="3"/>
  <c r="AB354" i="3"/>
  <c r="AA354" i="3"/>
  <c r="Q354" i="3"/>
  <c r="P354" i="3"/>
  <c r="O354" i="3"/>
  <c r="N354" i="3"/>
  <c r="AI353" i="3"/>
  <c r="AH353" i="3"/>
  <c r="AG353" i="3"/>
  <c r="AF353" i="3"/>
  <c r="AE353" i="3"/>
  <c r="AD353" i="3"/>
  <c r="AC353" i="3"/>
  <c r="AB353" i="3"/>
  <c r="AA353" i="3"/>
  <c r="Q353" i="3"/>
  <c r="P353" i="3"/>
  <c r="O353" i="3"/>
  <c r="N353" i="3"/>
  <c r="AI352" i="3"/>
  <c r="AH352" i="3"/>
  <c r="AG352" i="3"/>
  <c r="AF352" i="3"/>
  <c r="AE352" i="3"/>
  <c r="AD352" i="3"/>
  <c r="AC352" i="3"/>
  <c r="AB352" i="3"/>
  <c r="AA352" i="3"/>
  <c r="Q352" i="3"/>
  <c r="P352" i="3"/>
  <c r="O352" i="3"/>
  <c r="N352" i="3"/>
  <c r="AI351" i="3"/>
  <c r="AH351" i="3"/>
  <c r="AG351" i="3"/>
  <c r="AF351" i="3"/>
  <c r="AE351" i="3"/>
  <c r="AD351" i="3"/>
  <c r="AC351" i="3"/>
  <c r="AB351" i="3"/>
  <c r="AA351" i="3"/>
  <c r="Q351" i="3"/>
  <c r="P351" i="3"/>
  <c r="O351" i="3"/>
  <c r="N351" i="3"/>
  <c r="AI350" i="3"/>
  <c r="AH350" i="3"/>
  <c r="AG350" i="3"/>
  <c r="AF350" i="3"/>
  <c r="AE350" i="3"/>
  <c r="AD350" i="3"/>
  <c r="AC350" i="3"/>
  <c r="AB350" i="3"/>
  <c r="AA350" i="3"/>
  <c r="Q350" i="3"/>
  <c r="P350" i="3"/>
  <c r="O350" i="3"/>
  <c r="N350" i="3"/>
  <c r="AI349" i="3"/>
  <c r="AH349" i="3"/>
  <c r="AG349" i="3"/>
  <c r="AF349" i="3"/>
  <c r="AE349" i="3"/>
  <c r="AD349" i="3"/>
  <c r="AC349" i="3"/>
  <c r="AB349" i="3"/>
  <c r="AA349" i="3"/>
  <c r="Q349" i="3"/>
  <c r="P349" i="3"/>
  <c r="O349" i="3"/>
  <c r="N349" i="3"/>
  <c r="AI348" i="3"/>
  <c r="AH348" i="3"/>
  <c r="AG348" i="3"/>
  <c r="AF348" i="3"/>
  <c r="AE348" i="3"/>
  <c r="AD348" i="3"/>
  <c r="AC348" i="3"/>
  <c r="AB348" i="3"/>
  <c r="AA348" i="3"/>
  <c r="Q348" i="3"/>
  <c r="P348" i="3"/>
  <c r="O348" i="3"/>
  <c r="N348" i="3"/>
  <c r="AI347" i="3"/>
  <c r="AH347" i="3"/>
  <c r="AG347" i="3"/>
  <c r="AF347" i="3"/>
  <c r="AE347" i="3"/>
  <c r="AD347" i="3"/>
  <c r="AC347" i="3"/>
  <c r="AB347" i="3"/>
  <c r="AA347" i="3"/>
  <c r="Q347" i="3"/>
  <c r="P347" i="3"/>
  <c r="O347" i="3"/>
  <c r="N347" i="3"/>
  <c r="AI346" i="3"/>
  <c r="AH346" i="3"/>
  <c r="AG346" i="3"/>
  <c r="AF346" i="3"/>
  <c r="AE346" i="3"/>
  <c r="AD346" i="3"/>
  <c r="AC346" i="3"/>
  <c r="AB346" i="3"/>
  <c r="AA346" i="3"/>
  <c r="Q346" i="3"/>
  <c r="P346" i="3"/>
  <c r="O346" i="3"/>
  <c r="N346" i="3"/>
  <c r="AI345" i="3"/>
  <c r="AH345" i="3"/>
  <c r="AG345" i="3"/>
  <c r="AF345" i="3"/>
  <c r="AE345" i="3"/>
  <c r="AD345" i="3"/>
  <c r="AC345" i="3"/>
  <c r="AB345" i="3"/>
  <c r="AA345" i="3"/>
  <c r="Q345" i="3"/>
  <c r="P345" i="3"/>
  <c r="O345" i="3"/>
  <c r="N345" i="3"/>
  <c r="AI344" i="3"/>
  <c r="AH344" i="3"/>
  <c r="AG344" i="3"/>
  <c r="AF344" i="3"/>
  <c r="AE344" i="3"/>
  <c r="AD344" i="3"/>
  <c r="AC344" i="3"/>
  <c r="AB344" i="3"/>
  <c r="AA344" i="3"/>
  <c r="Q344" i="3"/>
  <c r="P344" i="3"/>
  <c r="O344" i="3"/>
  <c r="N344" i="3"/>
  <c r="AI343" i="3"/>
  <c r="AH343" i="3"/>
  <c r="AG343" i="3"/>
  <c r="AF343" i="3"/>
  <c r="AE343" i="3"/>
  <c r="AD343" i="3"/>
  <c r="AC343" i="3"/>
  <c r="AB343" i="3"/>
  <c r="AA343" i="3"/>
  <c r="Q343" i="3"/>
  <c r="P343" i="3"/>
  <c r="O343" i="3"/>
  <c r="N343" i="3"/>
  <c r="AI342" i="3"/>
  <c r="AH342" i="3"/>
  <c r="AG342" i="3"/>
  <c r="AF342" i="3"/>
  <c r="AE342" i="3"/>
  <c r="AD342" i="3"/>
  <c r="AC342" i="3"/>
  <c r="AB342" i="3"/>
  <c r="AA342" i="3"/>
  <c r="Q342" i="3"/>
  <c r="P342" i="3"/>
  <c r="O342" i="3"/>
  <c r="N342" i="3"/>
  <c r="AI341" i="3"/>
  <c r="AH341" i="3"/>
  <c r="AG341" i="3"/>
  <c r="AF341" i="3"/>
  <c r="AE341" i="3"/>
  <c r="AD341" i="3"/>
  <c r="AC341" i="3"/>
  <c r="AB341" i="3"/>
  <c r="AA341" i="3"/>
  <c r="Q341" i="3"/>
  <c r="P341" i="3"/>
  <c r="O341" i="3"/>
  <c r="N341" i="3"/>
  <c r="AI340" i="3"/>
  <c r="AH340" i="3"/>
  <c r="AG340" i="3"/>
  <c r="AF340" i="3"/>
  <c r="AE340" i="3"/>
  <c r="AD340" i="3"/>
  <c r="AC340" i="3"/>
  <c r="AB340" i="3"/>
  <c r="AA340" i="3"/>
  <c r="Q340" i="3"/>
  <c r="P340" i="3"/>
  <c r="O340" i="3"/>
  <c r="N340" i="3"/>
  <c r="AI339" i="3"/>
  <c r="AH339" i="3"/>
  <c r="AG339" i="3"/>
  <c r="AF339" i="3"/>
  <c r="AE339" i="3"/>
  <c r="AD339" i="3"/>
  <c r="AC339" i="3"/>
  <c r="AB339" i="3"/>
  <c r="AA339" i="3"/>
  <c r="Q339" i="3"/>
  <c r="P339" i="3"/>
  <c r="O339" i="3"/>
  <c r="N339" i="3"/>
  <c r="AI338" i="3"/>
  <c r="AH338" i="3"/>
  <c r="AG338" i="3"/>
  <c r="AF338" i="3"/>
  <c r="AE338" i="3"/>
  <c r="AD338" i="3"/>
  <c r="AC338" i="3"/>
  <c r="AB338" i="3"/>
  <c r="AA338" i="3"/>
  <c r="Q338" i="3"/>
  <c r="P338" i="3"/>
  <c r="O338" i="3"/>
  <c r="N338" i="3"/>
  <c r="AI337" i="3"/>
  <c r="AH337" i="3"/>
  <c r="AG337" i="3"/>
  <c r="AF337" i="3"/>
  <c r="AE337" i="3"/>
  <c r="AD337" i="3"/>
  <c r="AC337" i="3"/>
  <c r="AB337" i="3"/>
  <c r="AA337" i="3"/>
  <c r="Q337" i="3"/>
  <c r="P337" i="3"/>
  <c r="O337" i="3"/>
  <c r="N337" i="3"/>
  <c r="AI336" i="3"/>
  <c r="AH336" i="3"/>
  <c r="AG336" i="3"/>
  <c r="AF336" i="3"/>
  <c r="AE336" i="3"/>
  <c r="AD336" i="3"/>
  <c r="AC336" i="3"/>
  <c r="AB336" i="3"/>
  <c r="AA336" i="3"/>
  <c r="Q336" i="3"/>
  <c r="P336" i="3"/>
  <c r="O336" i="3"/>
  <c r="N336" i="3"/>
  <c r="AI335" i="3"/>
  <c r="AH335" i="3"/>
  <c r="AG335" i="3"/>
  <c r="AF335" i="3"/>
  <c r="AE335" i="3"/>
  <c r="AD335" i="3"/>
  <c r="AC335" i="3"/>
  <c r="AB335" i="3"/>
  <c r="AA335" i="3"/>
  <c r="Q335" i="3"/>
  <c r="P335" i="3"/>
  <c r="O335" i="3"/>
  <c r="N335" i="3"/>
  <c r="AI334" i="3"/>
  <c r="AH334" i="3"/>
  <c r="AG334" i="3"/>
  <c r="AF334" i="3"/>
  <c r="AE334" i="3"/>
  <c r="AD334" i="3"/>
  <c r="AC334" i="3"/>
  <c r="AB334" i="3"/>
  <c r="AA334" i="3"/>
  <c r="Q334" i="3"/>
  <c r="P334" i="3"/>
  <c r="O334" i="3"/>
  <c r="N334" i="3"/>
  <c r="AI333" i="3"/>
  <c r="AH333" i="3"/>
  <c r="AG333" i="3"/>
  <c r="AF333" i="3"/>
  <c r="AE333" i="3"/>
  <c r="AD333" i="3"/>
  <c r="AC333" i="3"/>
  <c r="AB333" i="3"/>
  <c r="AA333" i="3"/>
  <c r="Q333" i="3"/>
  <c r="P333" i="3"/>
  <c r="O333" i="3"/>
  <c r="N333" i="3"/>
  <c r="AI332" i="3"/>
  <c r="AH332" i="3"/>
  <c r="AG332" i="3"/>
  <c r="AF332" i="3"/>
  <c r="AE332" i="3"/>
  <c r="AD332" i="3"/>
  <c r="AC332" i="3"/>
  <c r="AB332" i="3"/>
  <c r="AA332" i="3"/>
  <c r="Q332" i="3"/>
  <c r="P332" i="3"/>
  <c r="O332" i="3"/>
  <c r="N332" i="3"/>
  <c r="AI331" i="3"/>
  <c r="AH331" i="3"/>
  <c r="AG331" i="3"/>
  <c r="AF331" i="3"/>
  <c r="AE331" i="3"/>
  <c r="AD331" i="3"/>
  <c r="AC331" i="3"/>
  <c r="AB331" i="3"/>
  <c r="AA331" i="3"/>
  <c r="Q331" i="3"/>
  <c r="P331" i="3"/>
  <c r="O331" i="3"/>
  <c r="N331" i="3"/>
  <c r="AI330" i="3"/>
  <c r="AH330" i="3"/>
  <c r="AG330" i="3"/>
  <c r="AF330" i="3"/>
  <c r="AE330" i="3"/>
  <c r="AD330" i="3"/>
  <c r="AC330" i="3"/>
  <c r="AB330" i="3"/>
  <c r="AA330" i="3"/>
  <c r="Q330" i="3"/>
  <c r="P330" i="3"/>
  <c r="O330" i="3"/>
  <c r="N330" i="3"/>
  <c r="AI329" i="3"/>
  <c r="AH329" i="3"/>
  <c r="AG329" i="3"/>
  <c r="AF329" i="3"/>
  <c r="AE329" i="3"/>
  <c r="AD329" i="3"/>
  <c r="AC329" i="3"/>
  <c r="AB329" i="3"/>
  <c r="AA329" i="3"/>
  <c r="Q329" i="3"/>
  <c r="P329" i="3"/>
  <c r="O329" i="3"/>
  <c r="N329" i="3"/>
  <c r="AI328" i="3"/>
  <c r="AH328" i="3"/>
  <c r="AG328" i="3"/>
  <c r="AF328" i="3"/>
  <c r="AE328" i="3"/>
  <c r="AD328" i="3"/>
  <c r="AC328" i="3"/>
  <c r="AB328" i="3"/>
  <c r="AA328" i="3"/>
  <c r="Q328" i="3"/>
  <c r="P328" i="3"/>
  <c r="O328" i="3"/>
  <c r="N328" i="3"/>
  <c r="AI327" i="3"/>
  <c r="AH327" i="3"/>
  <c r="AG327" i="3"/>
  <c r="AF327" i="3"/>
  <c r="AE327" i="3"/>
  <c r="AD327" i="3"/>
  <c r="AC327" i="3"/>
  <c r="AB327" i="3"/>
  <c r="AA327" i="3"/>
  <c r="Q327" i="3"/>
  <c r="P327" i="3"/>
  <c r="O327" i="3"/>
  <c r="N327" i="3"/>
  <c r="AI326" i="3"/>
  <c r="AH326" i="3"/>
  <c r="AG326" i="3"/>
  <c r="AF326" i="3"/>
  <c r="AE326" i="3"/>
  <c r="AD326" i="3"/>
  <c r="AC326" i="3"/>
  <c r="AB326" i="3"/>
  <c r="AA326" i="3"/>
  <c r="Q326" i="3"/>
  <c r="P326" i="3"/>
  <c r="O326" i="3"/>
  <c r="N326" i="3"/>
  <c r="AI325" i="3"/>
  <c r="AH325" i="3"/>
  <c r="AG325" i="3"/>
  <c r="AF325" i="3"/>
  <c r="AE325" i="3"/>
  <c r="AD325" i="3"/>
  <c r="AC325" i="3"/>
  <c r="AB325" i="3"/>
  <c r="AA325" i="3"/>
  <c r="Q325" i="3"/>
  <c r="P325" i="3"/>
  <c r="O325" i="3"/>
  <c r="N325" i="3"/>
  <c r="AI324" i="3"/>
  <c r="AH324" i="3"/>
  <c r="AG324" i="3"/>
  <c r="AF324" i="3"/>
  <c r="AE324" i="3"/>
  <c r="AD324" i="3"/>
  <c r="AC324" i="3"/>
  <c r="AB324" i="3"/>
  <c r="AA324" i="3"/>
  <c r="Q324" i="3"/>
  <c r="P324" i="3"/>
  <c r="O324" i="3"/>
  <c r="N324" i="3"/>
  <c r="AI323" i="3"/>
  <c r="AH323" i="3"/>
  <c r="AG323" i="3"/>
  <c r="AF323" i="3"/>
  <c r="AE323" i="3"/>
  <c r="AD323" i="3"/>
  <c r="AC323" i="3"/>
  <c r="AB323" i="3"/>
  <c r="AA323" i="3"/>
  <c r="Q323" i="3"/>
  <c r="P323" i="3"/>
  <c r="O323" i="3"/>
  <c r="N323" i="3"/>
  <c r="AI322" i="3"/>
  <c r="AH322" i="3"/>
  <c r="AG322" i="3"/>
  <c r="AF322" i="3"/>
  <c r="AE322" i="3"/>
  <c r="AD322" i="3"/>
  <c r="AC322" i="3"/>
  <c r="AB322" i="3"/>
  <c r="AA322" i="3"/>
  <c r="Q322" i="3"/>
  <c r="P322" i="3"/>
  <c r="O322" i="3"/>
  <c r="N322" i="3"/>
  <c r="AI321" i="3"/>
  <c r="AH321" i="3"/>
  <c r="AG321" i="3"/>
  <c r="AF321" i="3"/>
  <c r="AE321" i="3"/>
  <c r="AD321" i="3"/>
  <c r="AC321" i="3"/>
  <c r="AB321" i="3"/>
  <c r="AA321" i="3"/>
  <c r="Q321" i="3"/>
  <c r="P321" i="3"/>
  <c r="O321" i="3"/>
  <c r="N321" i="3"/>
  <c r="AI320" i="3"/>
  <c r="AH320" i="3"/>
  <c r="AG320" i="3"/>
  <c r="AF320" i="3"/>
  <c r="AE320" i="3"/>
  <c r="AD320" i="3"/>
  <c r="AC320" i="3"/>
  <c r="AB320" i="3"/>
  <c r="AA320" i="3"/>
  <c r="Q320" i="3"/>
  <c r="P320" i="3"/>
  <c r="O320" i="3"/>
  <c r="N320" i="3"/>
  <c r="AI319" i="3"/>
  <c r="AH319" i="3"/>
  <c r="AG319" i="3"/>
  <c r="AF319" i="3"/>
  <c r="AE319" i="3"/>
  <c r="AD319" i="3"/>
  <c r="AC319" i="3"/>
  <c r="AB319" i="3"/>
  <c r="AA319" i="3"/>
  <c r="Q319" i="3"/>
  <c r="P319" i="3"/>
  <c r="O319" i="3"/>
  <c r="N319" i="3"/>
  <c r="AI318" i="3"/>
  <c r="AH318" i="3"/>
  <c r="AG318" i="3"/>
  <c r="AF318" i="3"/>
  <c r="AE318" i="3"/>
  <c r="AD318" i="3"/>
  <c r="AC318" i="3"/>
  <c r="AB318" i="3"/>
  <c r="AA318" i="3"/>
  <c r="Q318" i="3"/>
  <c r="P318" i="3"/>
  <c r="O318" i="3"/>
  <c r="N318" i="3"/>
  <c r="AI317" i="3"/>
  <c r="AH317" i="3"/>
  <c r="AG317" i="3"/>
  <c r="AF317" i="3"/>
  <c r="AE317" i="3"/>
  <c r="AD317" i="3"/>
  <c r="AC317" i="3"/>
  <c r="AB317" i="3"/>
  <c r="AA317" i="3"/>
  <c r="Q317" i="3"/>
  <c r="P317" i="3"/>
  <c r="O317" i="3"/>
  <c r="N317" i="3"/>
  <c r="AI316" i="3"/>
  <c r="AH316" i="3"/>
  <c r="AG316" i="3"/>
  <c r="AF316" i="3"/>
  <c r="AE316" i="3"/>
  <c r="AD316" i="3"/>
  <c r="AC316" i="3"/>
  <c r="AB316" i="3"/>
  <c r="AA316" i="3"/>
  <c r="Q316" i="3"/>
  <c r="P316" i="3"/>
  <c r="O316" i="3"/>
  <c r="N316" i="3"/>
  <c r="AI315" i="3"/>
  <c r="AH315" i="3"/>
  <c r="AG315" i="3"/>
  <c r="AF315" i="3"/>
  <c r="AE315" i="3"/>
  <c r="AD315" i="3"/>
  <c r="AC315" i="3"/>
  <c r="AB315" i="3"/>
  <c r="AA315" i="3"/>
  <c r="Q315" i="3"/>
  <c r="P315" i="3"/>
  <c r="O315" i="3"/>
  <c r="N315" i="3"/>
  <c r="AI314" i="3"/>
  <c r="AH314" i="3"/>
  <c r="AG314" i="3"/>
  <c r="AF314" i="3"/>
  <c r="AE314" i="3"/>
  <c r="AD314" i="3"/>
  <c r="AC314" i="3"/>
  <c r="AB314" i="3"/>
  <c r="AA314" i="3"/>
  <c r="Q314" i="3"/>
  <c r="P314" i="3"/>
  <c r="O314" i="3"/>
  <c r="N314" i="3"/>
  <c r="AI313" i="3"/>
  <c r="AH313" i="3"/>
  <c r="AG313" i="3"/>
  <c r="AF313" i="3"/>
  <c r="AE313" i="3"/>
  <c r="AD313" i="3"/>
  <c r="AC313" i="3"/>
  <c r="AB313" i="3"/>
  <c r="AA313" i="3"/>
  <c r="Q313" i="3"/>
  <c r="P313" i="3"/>
  <c r="O313" i="3"/>
  <c r="N313" i="3"/>
  <c r="AI312" i="3"/>
  <c r="AH312" i="3"/>
  <c r="AG312" i="3"/>
  <c r="AF312" i="3"/>
  <c r="AE312" i="3"/>
  <c r="AD312" i="3"/>
  <c r="AC312" i="3"/>
  <c r="AB312" i="3"/>
  <c r="AA312" i="3"/>
  <c r="Q312" i="3"/>
  <c r="P312" i="3"/>
  <c r="O312" i="3"/>
  <c r="N312" i="3"/>
  <c r="AI311" i="3"/>
  <c r="AH311" i="3"/>
  <c r="AG311" i="3"/>
  <c r="AF311" i="3"/>
  <c r="AE311" i="3"/>
  <c r="AD311" i="3"/>
  <c r="AC311" i="3"/>
  <c r="AB311" i="3"/>
  <c r="AA311" i="3"/>
  <c r="Q311" i="3"/>
  <c r="P311" i="3"/>
  <c r="O311" i="3"/>
  <c r="N311" i="3"/>
  <c r="AI310" i="3"/>
  <c r="AH310" i="3"/>
  <c r="AG310" i="3"/>
  <c r="AF310" i="3"/>
  <c r="AE310" i="3"/>
  <c r="AD310" i="3"/>
  <c r="AC310" i="3"/>
  <c r="AB310" i="3"/>
  <c r="AA310" i="3"/>
  <c r="Q310" i="3"/>
  <c r="P310" i="3"/>
  <c r="O310" i="3"/>
  <c r="N310" i="3"/>
  <c r="AI309" i="3"/>
  <c r="AH309" i="3"/>
  <c r="AG309" i="3"/>
  <c r="AF309" i="3"/>
  <c r="AE309" i="3"/>
  <c r="AD309" i="3"/>
  <c r="AC309" i="3"/>
  <c r="AB309" i="3"/>
  <c r="AA309" i="3"/>
  <c r="Q309" i="3"/>
  <c r="P309" i="3"/>
  <c r="O309" i="3"/>
  <c r="N309" i="3"/>
  <c r="AI308" i="3"/>
  <c r="AH308" i="3"/>
  <c r="AG308" i="3"/>
  <c r="AF308" i="3"/>
  <c r="AE308" i="3"/>
  <c r="AD308" i="3"/>
  <c r="AC308" i="3"/>
  <c r="AB308" i="3"/>
  <c r="AA308" i="3"/>
  <c r="Q308" i="3"/>
  <c r="P308" i="3"/>
  <c r="O308" i="3"/>
  <c r="N308" i="3"/>
  <c r="AI307" i="3"/>
  <c r="AH307" i="3"/>
  <c r="AG307" i="3"/>
  <c r="AF307" i="3"/>
  <c r="AE307" i="3"/>
  <c r="AD307" i="3"/>
  <c r="AC307" i="3"/>
  <c r="AB307" i="3"/>
  <c r="AA307" i="3"/>
  <c r="Q307" i="3"/>
  <c r="P307" i="3"/>
  <c r="O307" i="3"/>
  <c r="N307" i="3"/>
  <c r="AI306" i="3"/>
  <c r="AH306" i="3"/>
  <c r="AG306" i="3"/>
  <c r="AF306" i="3"/>
  <c r="AE306" i="3"/>
  <c r="AD306" i="3"/>
  <c r="AC306" i="3"/>
  <c r="AB306" i="3"/>
  <c r="AA306" i="3"/>
  <c r="Q306" i="3"/>
  <c r="P306" i="3"/>
  <c r="O306" i="3"/>
  <c r="N306" i="3"/>
  <c r="AI305" i="3"/>
  <c r="AH305" i="3"/>
  <c r="AG305" i="3"/>
  <c r="AF305" i="3"/>
  <c r="AE305" i="3"/>
  <c r="AD305" i="3"/>
  <c r="AC305" i="3"/>
  <c r="AB305" i="3"/>
  <c r="AA305" i="3"/>
  <c r="Q305" i="3"/>
  <c r="P305" i="3"/>
  <c r="O305" i="3"/>
  <c r="N305" i="3"/>
  <c r="AI304" i="3"/>
  <c r="AH304" i="3"/>
  <c r="AG304" i="3"/>
  <c r="AF304" i="3"/>
  <c r="AE304" i="3"/>
  <c r="AD304" i="3"/>
  <c r="AC304" i="3"/>
  <c r="AB304" i="3"/>
  <c r="AA304" i="3"/>
  <c r="Q304" i="3"/>
  <c r="P304" i="3"/>
  <c r="O304" i="3"/>
  <c r="N304" i="3"/>
  <c r="AI303" i="3"/>
  <c r="AH303" i="3"/>
  <c r="AG303" i="3"/>
  <c r="AF303" i="3"/>
  <c r="AE303" i="3"/>
  <c r="AD303" i="3"/>
  <c r="AC303" i="3"/>
  <c r="AB303" i="3"/>
  <c r="AA303" i="3"/>
  <c r="Q303" i="3"/>
  <c r="P303" i="3"/>
  <c r="O303" i="3"/>
  <c r="N303" i="3"/>
  <c r="AI302" i="3"/>
  <c r="AH302" i="3"/>
  <c r="AG302" i="3"/>
  <c r="AF302" i="3"/>
  <c r="AE302" i="3"/>
  <c r="AD302" i="3"/>
  <c r="AC302" i="3"/>
  <c r="AB302" i="3"/>
  <c r="AA302" i="3"/>
  <c r="Q302" i="3"/>
  <c r="P302" i="3"/>
  <c r="O302" i="3"/>
  <c r="N302" i="3"/>
  <c r="AI301" i="3"/>
  <c r="AH301" i="3"/>
  <c r="AG301" i="3"/>
  <c r="AF301" i="3"/>
  <c r="AE301" i="3"/>
  <c r="AD301" i="3"/>
  <c r="AC301" i="3"/>
  <c r="AB301" i="3"/>
  <c r="AA301" i="3"/>
  <c r="Q301" i="3"/>
  <c r="P301" i="3"/>
  <c r="O301" i="3"/>
  <c r="N301" i="3"/>
  <c r="AI300" i="3"/>
  <c r="AH300" i="3"/>
  <c r="AG300" i="3"/>
  <c r="AF300" i="3"/>
  <c r="AE300" i="3"/>
  <c r="AD300" i="3"/>
  <c r="AC300" i="3"/>
  <c r="AB300" i="3"/>
  <c r="AA300" i="3"/>
  <c r="Q300" i="3"/>
  <c r="P300" i="3"/>
  <c r="O300" i="3"/>
  <c r="N300" i="3"/>
  <c r="AI299" i="3"/>
  <c r="AH299" i="3"/>
  <c r="AG299" i="3"/>
  <c r="AF299" i="3"/>
  <c r="AE299" i="3"/>
  <c r="AD299" i="3"/>
  <c r="AC299" i="3"/>
  <c r="AB299" i="3"/>
  <c r="AA299" i="3"/>
  <c r="Q299" i="3"/>
  <c r="P299" i="3"/>
  <c r="O299" i="3"/>
  <c r="N299" i="3"/>
  <c r="AI298" i="3"/>
  <c r="AH298" i="3"/>
  <c r="AG298" i="3"/>
  <c r="AF298" i="3"/>
  <c r="AE298" i="3"/>
  <c r="AD298" i="3"/>
  <c r="AC298" i="3"/>
  <c r="AB298" i="3"/>
  <c r="AA298" i="3"/>
  <c r="Q298" i="3"/>
  <c r="P298" i="3"/>
  <c r="O298" i="3"/>
  <c r="N298" i="3"/>
  <c r="AI297" i="3"/>
  <c r="AH297" i="3"/>
  <c r="AG297" i="3"/>
  <c r="AF297" i="3"/>
  <c r="AE297" i="3"/>
  <c r="AD297" i="3"/>
  <c r="AC297" i="3"/>
  <c r="AB297" i="3"/>
  <c r="AA297" i="3"/>
  <c r="Q297" i="3"/>
  <c r="P297" i="3"/>
  <c r="O297" i="3"/>
  <c r="N297" i="3"/>
  <c r="AI296" i="3"/>
  <c r="AH296" i="3"/>
  <c r="AG296" i="3"/>
  <c r="AF296" i="3"/>
  <c r="AE296" i="3"/>
  <c r="AD296" i="3"/>
  <c r="AC296" i="3"/>
  <c r="AB296" i="3"/>
  <c r="AA296" i="3"/>
  <c r="Q296" i="3"/>
  <c r="P296" i="3"/>
  <c r="O296" i="3"/>
  <c r="N296" i="3"/>
  <c r="AI295" i="3"/>
  <c r="AH295" i="3"/>
  <c r="AG295" i="3"/>
  <c r="AF295" i="3"/>
  <c r="AE295" i="3"/>
  <c r="AD295" i="3"/>
  <c r="AC295" i="3"/>
  <c r="AB295" i="3"/>
  <c r="AA295" i="3"/>
  <c r="Q295" i="3"/>
  <c r="P295" i="3"/>
  <c r="O295" i="3"/>
  <c r="N295" i="3"/>
  <c r="AI294" i="3"/>
  <c r="AH294" i="3"/>
  <c r="AG294" i="3"/>
  <c r="AF294" i="3"/>
  <c r="AE294" i="3"/>
  <c r="AD294" i="3"/>
  <c r="AC294" i="3"/>
  <c r="AB294" i="3"/>
  <c r="AA294" i="3"/>
  <c r="Q294" i="3"/>
  <c r="P294" i="3"/>
  <c r="O294" i="3"/>
  <c r="N294" i="3"/>
  <c r="AI293" i="3"/>
  <c r="AH293" i="3"/>
  <c r="AG293" i="3"/>
  <c r="AF293" i="3"/>
  <c r="AE293" i="3"/>
  <c r="AD293" i="3"/>
  <c r="AC293" i="3"/>
  <c r="AB293" i="3"/>
  <c r="AA293" i="3"/>
  <c r="Q293" i="3"/>
  <c r="P293" i="3"/>
  <c r="O293" i="3"/>
  <c r="N293" i="3"/>
  <c r="AI292" i="3"/>
  <c r="AH292" i="3"/>
  <c r="AG292" i="3"/>
  <c r="AF292" i="3"/>
  <c r="AE292" i="3"/>
  <c r="AD292" i="3"/>
  <c r="AC292" i="3"/>
  <c r="AB292" i="3"/>
  <c r="AA292" i="3"/>
  <c r="Q292" i="3"/>
  <c r="P292" i="3"/>
  <c r="O292" i="3"/>
  <c r="N292" i="3"/>
  <c r="AI291" i="3"/>
  <c r="AH291" i="3"/>
  <c r="AG291" i="3"/>
  <c r="AF291" i="3"/>
  <c r="AE291" i="3"/>
  <c r="AD291" i="3"/>
  <c r="AC291" i="3"/>
  <c r="AB291" i="3"/>
  <c r="AA291" i="3"/>
  <c r="Q291" i="3"/>
  <c r="P291" i="3"/>
  <c r="O291" i="3"/>
  <c r="N291" i="3"/>
  <c r="AI290" i="3"/>
  <c r="AH290" i="3"/>
  <c r="AG290" i="3"/>
  <c r="AF290" i="3"/>
  <c r="AE290" i="3"/>
  <c r="AD290" i="3"/>
  <c r="AC290" i="3"/>
  <c r="AB290" i="3"/>
  <c r="AA290" i="3"/>
  <c r="Q290" i="3"/>
  <c r="P290" i="3"/>
  <c r="O290" i="3"/>
  <c r="N290" i="3"/>
  <c r="AI289" i="3"/>
  <c r="AH289" i="3"/>
  <c r="AG289" i="3"/>
  <c r="AF289" i="3"/>
  <c r="AE289" i="3"/>
  <c r="AD289" i="3"/>
  <c r="AC289" i="3"/>
  <c r="AB289" i="3"/>
  <c r="AA289" i="3"/>
  <c r="Q289" i="3"/>
  <c r="P289" i="3"/>
  <c r="O289" i="3"/>
  <c r="N289" i="3"/>
  <c r="AI288" i="3"/>
  <c r="AH288" i="3"/>
  <c r="AG288" i="3"/>
  <c r="AF288" i="3"/>
  <c r="AE288" i="3"/>
  <c r="AD288" i="3"/>
  <c r="AC288" i="3"/>
  <c r="AB288" i="3"/>
  <c r="AA288" i="3"/>
  <c r="Q288" i="3"/>
  <c r="P288" i="3"/>
  <c r="O288" i="3"/>
  <c r="N288" i="3"/>
  <c r="AI287" i="3"/>
  <c r="AH287" i="3"/>
  <c r="AG287" i="3"/>
  <c r="AF287" i="3"/>
  <c r="AE287" i="3"/>
  <c r="AD287" i="3"/>
  <c r="AC287" i="3"/>
  <c r="AB287" i="3"/>
  <c r="AA287" i="3"/>
  <c r="Q287" i="3"/>
  <c r="P287" i="3"/>
  <c r="O287" i="3"/>
  <c r="N287" i="3"/>
  <c r="AI286" i="3"/>
  <c r="AH286" i="3"/>
  <c r="AG286" i="3"/>
  <c r="AF286" i="3"/>
  <c r="AE286" i="3"/>
  <c r="AD286" i="3"/>
  <c r="AC286" i="3"/>
  <c r="AB286" i="3"/>
  <c r="AA286" i="3"/>
  <c r="Q286" i="3"/>
  <c r="P286" i="3"/>
  <c r="O286" i="3"/>
  <c r="N286" i="3"/>
  <c r="AI285" i="3"/>
  <c r="AH285" i="3"/>
  <c r="AG285" i="3"/>
  <c r="AF285" i="3"/>
  <c r="AE285" i="3"/>
  <c r="AD285" i="3"/>
  <c r="AC285" i="3"/>
  <c r="AB285" i="3"/>
  <c r="AA285" i="3"/>
  <c r="Q285" i="3"/>
  <c r="P285" i="3"/>
  <c r="O285" i="3"/>
  <c r="N285" i="3"/>
  <c r="AI284" i="3"/>
  <c r="AH284" i="3"/>
  <c r="AG284" i="3"/>
  <c r="AF284" i="3"/>
  <c r="AE284" i="3"/>
  <c r="AD284" i="3"/>
  <c r="AC284" i="3"/>
  <c r="AB284" i="3"/>
  <c r="AA284" i="3"/>
  <c r="Q284" i="3"/>
  <c r="P284" i="3"/>
  <c r="O284" i="3"/>
  <c r="N284" i="3"/>
  <c r="AI283" i="3"/>
  <c r="AH283" i="3"/>
  <c r="AG283" i="3"/>
  <c r="AF283" i="3"/>
  <c r="AE283" i="3"/>
  <c r="AD283" i="3"/>
  <c r="AC283" i="3"/>
  <c r="AB283" i="3"/>
  <c r="AA283" i="3"/>
  <c r="Q283" i="3"/>
  <c r="P283" i="3"/>
  <c r="O283" i="3"/>
  <c r="N283" i="3"/>
  <c r="AI282" i="3"/>
  <c r="AH282" i="3"/>
  <c r="AG282" i="3"/>
  <c r="AF282" i="3"/>
  <c r="AE282" i="3"/>
  <c r="AD282" i="3"/>
  <c r="AC282" i="3"/>
  <c r="AB282" i="3"/>
  <c r="AA282" i="3"/>
  <c r="Q282" i="3"/>
  <c r="P282" i="3"/>
  <c r="O282" i="3"/>
  <c r="N282" i="3"/>
  <c r="AI281" i="3"/>
  <c r="AH281" i="3"/>
  <c r="AG281" i="3"/>
  <c r="AF281" i="3"/>
  <c r="AE281" i="3"/>
  <c r="AD281" i="3"/>
  <c r="AC281" i="3"/>
  <c r="AB281" i="3"/>
  <c r="AA281" i="3"/>
  <c r="Q281" i="3"/>
  <c r="P281" i="3"/>
  <c r="O281" i="3"/>
  <c r="N281" i="3"/>
  <c r="AI280" i="3"/>
  <c r="AH280" i="3"/>
  <c r="AG280" i="3"/>
  <c r="AF280" i="3"/>
  <c r="AE280" i="3"/>
  <c r="AD280" i="3"/>
  <c r="AC280" i="3"/>
  <c r="AB280" i="3"/>
  <c r="AA280" i="3"/>
  <c r="Q280" i="3"/>
  <c r="P280" i="3"/>
  <c r="O280" i="3"/>
  <c r="N280" i="3"/>
  <c r="AI279" i="3"/>
  <c r="AH279" i="3"/>
  <c r="AG279" i="3"/>
  <c r="AF279" i="3"/>
  <c r="AE279" i="3"/>
  <c r="AD279" i="3"/>
  <c r="AC279" i="3"/>
  <c r="AB279" i="3"/>
  <c r="AA279" i="3"/>
  <c r="Q279" i="3"/>
  <c r="P279" i="3"/>
  <c r="O279" i="3"/>
  <c r="N279" i="3"/>
  <c r="AI278" i="3"/>
  <c r="AH278" i="3"/>
  <c r="AG278" i="3"/>
  <c r="AF278" i="3"/>
  <c r="AE278" i="3"/>
  <c r="AD278" i="3"/>
  <c r="AC278" i="3"/>
  <c r="AB278" i="3"/>
  <c r="AA278" i="3"/>
  <c r="Q278" i="3"/>
  <c r="P278" i="3"/>
  <c r="O278" i="3"/>
  <c r="N278" i="3"/>
  <c r="AI277" i="3"/>
  <c r="AH277" i="3"/>
  <c r="AG277" i="3"/>
  <c r="AF277" i="3"/>
  <c r="AE277" i="3"/>
  <c r="AD277" i="3"/>
  <c r="AC277" i="3"/>
  <c r="AB277" i="3"/>
  <c r="AA277" i="3"/>
  <c r="Q277" i="3"/>
  <c r="P277" i="3"/>
  <c r="O277" i="3"/>
  <c r="N277" i="3"/>
  <c r="AI276" i="3"/>
  <c r="AH276" i="3"/>
  <c r="AG276" i="3"/>
  <c r="AF276" i="3"/>
  <c r="AE276" i="3"/>
  <c r="AD276" i="3"/>
  <c r="AC276" i="3"/>
  <c r="AB276" i="3"/>
  <c r="AA276" i="3"/>
  <c r="Q276" i="3"/>
  <c r="P276" i="3"/>
  <c r="O276" i="3"/>
  <c r="N276" i="3"/>
  <c r="AI275" i="3"/>
  <c r="AH275" i="3"/>
  <c r="AG275" i="3"/>
  <c r="AF275" i="3"/>
  <c r="AE275" i="3"/>
  <c r="AD275" i="3"/>
  <c r="AC275" i="3"/>
  <c r="AB275" i="3"/>
  <c r="AA275" i="3"/>
  <c r="Q275" i="3"/>
  <c r="P275" i="3"/>
  <c r="O275" i="3"/>
  <c r="N275" i="3"/>
  <c r="AI274" i="3"/>
  <c r="AH274" i="3"/>
  <c r="AG274" i="3"/>
  <c r="AF274" i="3"/>
  <c r="AE274" i="3"/>
  <c r="AD274" i="3"/>
  <c r="AC274" i="3"/>
  <c r="AB274" i="3"/>
  <c r="AA274" i="3"/>
  <c r="Q274" i="3"/>
  <c r="P274" i="3"/>
  <c r="O274" i="3"/>
  <c r="N274" i="3"/>
  <c r="AI273" i="3"/>
  <c r="AH273" i="3"/>
  <c r="AG273" i="3"/>
  <c r="AF273" i="3"/>
  <c r="AE273" i="3"/>
  <c r="AD273" i="3"/>
  <c r="AC273" i="3"/>
  <c r="AB273" i="3"/>
  <c r="AA273" i="3"/>
  <c r="Q273" i="3"/>
  <c r="P273" i="3"/>
  <c r="O273" i="3"/>
  <c r="N273" i="3"/>
  <c r="AI272" i="3"/>
  <c r="AH272" i="3"/>
  <c r="AG272" i="3"/>
  <c r="AF272" i="3"/>
  <c r="AE272" i="3"/>
  <c r="AD272" i="3"/>
  <c r="AC272" i="3"/>
  <c r="AB272" i="3"/>
  <c r="AA272" i="3"/>
  <c r="Q272" i="3"/>
  <c r="P272" i="3"/>
  <c r="O272" i="3"/>
  <c r="N272" i="3"/>
  <c r="AI271" i="3"/>
  <c r="AH271" i="3"/>
  <c r="AG271" i="3"/>
  <c r="AF271" i="3"/>
  <c r="AE271" i="3"/>
  <c r="AD271" i="3"/>
  <c r="AC271" i="3"/>
  <c r="AB271" i="3"/>
  <c r="AA271" i="3"/>
  <c r="Q271" i="3"/>
  <c r="P271" i="3"/>
  <c r="O271" i="3"/>
  <c r="N271" i="3"/>
  <c r="AI270" i="3"/>
  <c r="AH270" i="3"/>
  <c r="AG270" i="3"/>
  <c r="AF270" i="3"/>
  <c r="AE270" i="3"/>
  <c r="AD270" i="3"/>
  <c r="AC270" i="3"/>
  <c r="AB270" i="3"/>
  <c r="AA270" i="3"/>
  <c r="Q270" i="3"/>
  <c r="P270" i="3"/>
  <c r="O270" i="3"/>
  <c r="N270" i="3"/>
  <c r="AI269" i="3"/>
  <c r="AH269" i="3"/>
  <c r="AG269" i="3"/>
  <c r="AF269" i="3"/>
  <c r="AE269" i="3"/>
  <c r="AD269" i="3"/>
  <c r="AC269" i="3"/>
  <c r="AB269" i="3"/>
  <c r="AA269" i="3"/>
  <c r="Q269" i="3"/>
  <c r="P269" i="3"/>
  <c r="O269" i="3"/>
  <c r="N269" i="3"/>
  <c r="AI268" i="3"/>
  <c r="AH268" i="3"/>
  <c r="AG268" i="3"/>
  <c r="AF268" i="3"/>
  <c r="AE268" i="3"/>
  <c r="AD268" i="3"/>
  <c r="AC268" i="3"/>
  <c r="AB268" i="3"/>
  <c r="AA268" i="3"/>
  <c r="Q268" i="3"/>
  <c r="P268" i="3"/>
  <c r="O268" i="3"/>
  <c r="N268" i="3"/>
  <c r="AI267" i="3"/>
  <c r="AH267" i="3"/>
  <c r="AG267" i="3"/>
  <c r="AF267" i="3"/>
  <c r="AE267" i="3"/>
  <c r="AD267" i="3"/>
  <c r="AC267" i="3"/>
  <c r="AB267" i="3"/>
  <c r="AA267" i="3"/>
  <c r="Q267" i="3"/>
  <c r="P267" i="3"/>
  <c r="O267" i="3"/>
  <c r="N267" i="3"/>
  <c r="AI266" i="3"/>
  <c r="AH266" i="3"/>
  <c r="AG266" i="3"/>
  <c r="AF266" i="3"/>
  <c r="AE266" i="3"/>
  <c r="AD266" i="3"/>
  <c r="AC266" i="3"/>
  <c r="AB266" i="3"/>
  <c r="AA266" i="3"/>
  <c r="Q266" i="3"/>
  <c r="P266" i="3"/>
  <c r="O266" i="3"/>
  <c r="N266" i="3"/>
  <c r="AI265" i="3"/>
  <c r="AH265" i="3"/>
  <c r="AG265" i="3"/>
  <c r="AF265" i="3"/>
  <c r="AE265" i="3"/>
  <c r="AD265" i="3"/>
  <c r="AC265" i="3"/>
  <c r="AB265" i="3"/>
  <c r="AA265" i="3"/>
  <c r="Q265" i="3"/>
  <c r="P265" i="3"/>
  <c r="O265" i="3"/>
  <c r="N265" i="3"/>
  <c r="AI264" i="3"/>
  <c r="AH264" i="3"/>
  <c r="AG264" i="3"/>
  <c r="AF264" i="3"/>
  <c r="AE264" i="3"/>
  <c r="AD264" i="3"/>
  <c r="AC264" i="3"/>
  <c r="AB264" i="3"/>
  <c r="AA264" i="3"/>
  <c r="Q264" i="3"/>
  <c r="P264" i="3"/>
  <c r="O264" i="3"/>
  <c r="N264" i="3"/>
  <c r="AI263" i="3"/>
  <c r="AH263" i="3"/>
  <c r="AG263" i="3"/>
  <c r="AF263" i="3"/>
  <c r="AE263" i="3"/>
  <c r="AD263" i="3"/>
  <c r="AC263" i="3"/>
  <c r="AB263" i="3"/>
  <c r="AA263" i="3"/>
  <c r="Q263" i="3"/>
  <c r="P263" i="3"/>
  <c r="O263" i="3"/>
  <c r="N263" i="3"/>
  <c r="AI262" i="3"/>
  <c r="AH262" i="3"/>
  <c r="AG262" i="3"/>
  <c r="AF262" i="3"/>
  <c r="AE262" i="3"/>
  <c r="AD262" i="3"/>
  <c r="AC262" i="3"/>
  <c r="AB262" i="3"/>
  <c r="AA262" i="3"/>
  <c r="Q262" i="3"/>
  <c r="P262" i="3"/>
  <c r="O262" i="3"/>
  <c r="N262" i="3"/>
  <c r="AI261" i="3"/>
  <c r="AH261" i="3"/>
  <c r="AG261" i="3"/>
  <c r="AF261" i="3"/>
  <c r="AE261" i="3"/>
  <c r="AD261" i="3"/>
  <c r="AC261" i="3"/>
  <c r="AB261" i="3"/>
  <c r="AA261" i="3"/>
  <c r="Q261" i="3"/>
  <c r="P261" i="3"/>
  <c r="O261" i="3"/>
  <c r="N261" i="3"/>
  <c r="AI260" i="3"/>
  <c r="AH260" i="3"/>
  <c r="AG260" i="3"/>
  <c r="AF260" i="3"/>
  <c r="AE260" i="3"/>
  <c r="AD260" i="3"/>
  <c r="AC260" i="3"/>
  <c r="AB260" i="3"/>
  <c r="AA260" i="3"/>
  <c r="Q260" i="3"/>
  <c r="P260" i="3"/>
  <c r="O260" i="3"/>
  <c r="N260" i="3"/>
  <c r="AI259" i="3"/>
  <c r="AH259" i="3"/>
  <c r="AG259" i="3"/>
  <c r="AF259" i="3"/>
  <c r="AE259" i="3"/>
  <c r="AD259" i="3"/>
  <c r="AC259" i="3"/>
  <c r="AB259" i="3"/>
  <c r="AA259" i="3"/>
  <c r="Q259" i="3"/>
  <c r="P259" i="3"/>
  <c r="O259" i="3"/>
  <c r="N259" i="3"/>
  <c r="AI258" i="3"/>
  <c r="AH258" i="3"/>
  <c r="AG258" i="3"/>
  <c r="AF258" i="3"/>
  <c r="AE258" i="3"/>
  <c r="AD258" i="3"/>
  <c r="AC258" i="3"/>
  <c r="AB258" i="3"/>
  <c r="AA258" i="3"/>
  <c r="Q258" i="3"/>
  <c r="P258" i="3"/>
  <c r="O258" i="3"/>
  <c r="N258" i="3"/>
  <c r="AI257" i="3"/>
  <c r="AH257" i="3"/>
  <c r="AG257" i="3"/>
  <c r="AF257" i="3"/>
  <c r="AE257" i="3"/>
  <c r="AD257" i="3"/>
  <c r="AC257" i="3"/>
  <c r="AB257" i="3"/>
  <c r="AA257" i="3"/>
  <c r="Q257" i="3"/>
  <c r="P257" i="3"/>
  <c r="O257" i="3"/>
  <c r="N257" i="3"/>
  <c r="AI256" i="3"/>
  <c r="AH256" i="3"/>
  <c r="AG256" i="3"/>
  <c r="AF256" i="3"/>
  <c r="AE256" i="3"/>
  <c r="AD256" i="3"/>
  <c r="AC256" i="3"/>
  <c r="AB256" i="3"/>
  <c r="AA256" i="3"/>
  <c r="Q256" i="3"/>
  <c r="P256" i="3"/>
  <c r="O256" i="3"/>
  <c r="N256" i="3"/>
  <c r="AI255" i="3"/>
  <c r="AH255" i="3"/>
  <c r="AG255" i="3"/>
  <c r="AF255" i="3"/>
  <c r="AE255" i="3"/>
  <c r="AD255" i="3"/>
  <c r="AC255" i="3"/>
  <c r="AB255" i="3"/>
  <c r="AA255" i="3"/>
  <c r="Q255" i="3"/>
  <c r="P255" i="3"/>
  <c r="O255" i="3"/>
  <c r="N255" i="3"/>
  <c r="AI254" i="3"/>
  <c r="AH254" i="3"/>
  <c r="AG254" i="3"/>
  <c r="AF254" i="3"/>
  <c r="AE254" i="3"/>
  <c r="AD254" i="3"/>
  <c r="AC254" i="3"/>
  <c r="AB254" i="3"/>
  <c r="AA254" i="3"/>
  <c r="Q254" i="3"/>
  <c r="P254" i="3"/>
  <c r="O254" i="3"/>
  <c r="N254" i="3"/>
  <c r="AI253" i="3"/>
  <c r="AH253" i="3"/>
  <c r="AG253" i="3"/>
  <c r="AF253" i="3"/>
  <c r="AE253" i="3"/>
  <c r="AD253" i="3"/>
  <c r="AC253" i="3"/>
  <c r="AB253" i="3"/>
  <c r="AA253" i="3"/>
  <c r="Q253" i="3"/>
  <c r="P253" i="3"/>
  <c r="O253" i="3"/>
  <c r="N253" i="3"/>
  <c r="AI252" i="3"/>
  <c r="AH252" i="3"/>
  <c r="AG252" i="3"/>
  <c r="AF252" i="3"/>
  <c r="AE252" i="3"/>
  <c r="AD252" i="3"/>
  <c r="AC252" i="3"/>
  <c r="AB252" i="3"/>
  <c r="AA252" i="3"/>
  <c r="Q252" i="3"/>
  <c r="P252" i="3"/>
  <c r="O252" i="3"/>
  <c r="N252" i="3"/>
  <c r="AI251" i="3"/>
  <c r="AH251" i="3"/>
  <c r="AG251" i="3"/>
  <c r="AF251" i="3"/>
  <c r="AE251" i="3"/>
  <c r="AD251" i="3"/>
  <c r="AC251" i="3"/>
  <c r="AB251" i="3"/>
  <c r="AA251" i="3"/>
  <c r="Q251" i="3"/>
  <c r="P251" i="3"/>
  <c r="O251" i="3"/>
  <c r="N251" i="3"/>
  <c r="AI250" i="3"/>
  <c r="AH250" i="3"/>
  <c r="AG250" i="3"/>
  <c r="AF250" i="3"/>
  <c r="AE250" i="3"/>
  <c r="AD250" i="3"/>
  <c r="AC250" i="3"/>
  <c r="AB250" i="3"/>
  <c r="AA250" i="3"/>
  <c r="Q250" i="3"/>
  <c r="P250" i="3"/>
  <c r="O250" i="3"/>
  <c r="N250" i="3"/>
  <c r="AI249" i="3"/>
  <c r="AH249" i="3"/>
  <c r="AG249" i="3"/>
  <c r="AF249" i="3"/>
  <c r="AE249" i="3"/>
  <c r="AD249" i="3"/>
  <c r="AC249" i="3"/>
  <c r="AB249" i="3"/>
  <c r="AA249" i="3"/>
  <c r="Q249" i="3"/>
  <c r="P249" i="3"/>
  <c r="O249" i="3"/>
  <c r="N249" i="3"/>
  <c r="AI248" i="3"/>
  <c r="AH248" i="3"/>
  <c r="AG248" i="3"/>
  <c r="AF248" i="3"/>
  <c r="AE248" i="3"/>
  <c r="AD248" i="3"/>
  <c r="AC248" i="3"/>
  <c r="AB248" i="3"/>
  <c r="AA248" i="3"/>
  <c r="Q248" i="3"/>
  <c r="P248" i="3"/>
  <c r="O248" i="3"/>
  <c r="N248" i="3"/>
  <c r="AI247" i="3"/>
  <c r="AH247" i="3"/>
  <c r="AG247" i="3"/>
  <c r="AF247" i="3"/>
  <c r="AE247" i="3"/>
  <c r="AD247" i="3"/>
  <c r="AC247" i="3"/>
  <c r="AB247" i="3"/>
  <c r="AA247" i="3"/>
  <c r="Q247" i="3"/>
  <c r="P247" i="3"/>
  <c r="O247" i="3"/>
  <c r="N247" i="3"/>
  <c r="AI246" i="3"/>
  <c r="AH246" i="3"/>
  <c r="AG246" i="3"/>
  <c r="AF246" i="3"/>
  <c r="AE246" i="3"/>
  <c r="AD246" i="3"/>
  <c r="AC246" i="3"/>
  <c r="AB246" i="3"/>
  <c r="AA246" i="3"/>
  <c r="Q246" i="3"/>
  <c r="P246" i="3"/>
  <c r="O246" i="3"/>
  <c r="N246" i="3"/>
  <c r="AI245" i="3"/>
  <c r="AH245" i="3"/>
  <c r="AG245" i="3"/>
  <c r="AF245" i="3"/>
  <c r="AE245" i="3"/>
  <c r="AD245" i="3"/>
  <c r="AC245" i="3"/>
  <c r="AB245" i="3"/>
  <c r="AA245" i="3"/>
  <c r="Q245" i="3"/>
  <c r="P245" i="3"/>
  <c r="O245" i="3"/>
  <c r="N245" i="3"/>
  <c r="AI244" i="3"/>
  <c r="AH244" i="3"/>
  <c r="AG244" i="3"/>
  <c r="AF244" i="3"/>
  <c r="AE244" i="3"/>
  <c r="AD244" i="3"/>
  <c r="AC244" i="3"/>
  <c r="AB244" i="3"/>
  <c r="AA244" i="3"/>
  <c r="Q244" i="3"/>
  <c r="P244" i="3"/>
  <c r="O244" i="3"/>
  <c r="N244" i="3"/>
  <c r="AI243" i="3"/>
  <c r="AH243" i="3"/>
  <c r="AG243" i="3"/>
  <c r="AF243" i="3"/>
  <c r="AE243" i="3"/>
  <c r="AD243" i="3"/>
  <c r="AC243" i="3"/>
  <c r="AB243" i="3"/>
  <c r="AA243" i="3"/>
  <c r="Q243" i="3"/>
  <c r="P243" i="3"/>
  <c r="O243" i="3"/>
  <c r="N243" i="3"/>
  <c r="AI242" i="3"/>
  <c r="AH242" i="3"/>
  <c r="AG242" i="3"/>
  <c r="AF242" i="3"/>
  <c r="AE242" i="3"/>
  <c r="AD242" i="3"/>
  <c r="AC242" i="3"/>
  <c r="AB242" i="3"/>
  <c r="AA242" i="3"/>
  <c r="Q242" i="3"/>
  <c r="P242" i="3"/>
  <c r="O242" i="3"/>
  <c r="N242" i="3"/>
  <c r="AI241" i="3"/>
  <c r="AH241" i="3"/>
  <c r="AG241" i="3"/>
  <c r="AF241" i="3"/>
  <c r="AE241" i="3"/>
  <c r="AD241" i="3"/>
  <c r="AC241" i="3"/>
  <c r="AB241" i="3"/>
  <c r="AA241" i="3"/>
  <c r="Q241" i="3"/>
  <c r="P241" i="3"/>
  <c r="O241" i="3"/>
  <c r="N241" i="3"/>
  <c r="AI240" i="3"/>
  <c r="AH240" i="3"/>
  <c r="AG240" i="3"/>
  <c r="AF240" i="3"/>
  <c r="AE240" i="3"/>
  <c r="AD240" i="3"/>
  <c r="AC240" i="3"/>
  <c r="AB240" i="3"/>
  <c r="AA240" i="3"/>
  <c r="Q240" i="3"/>
  <c r="P240" i="3"/>
  <c r="O240" i="3"/>
  <c r="N240" i="3"/>
  <c r="AI239" i="3"/>
  <c r="AH239" i="3"/>
  <c r="AG239" i="3"/>
  <c r="AF239" i="3"/>
  <c r="AE239" i="3"/>
  <c r="AD239" i="3"/>
  <c r="AC239" i="3"/>
  <c r="AB239" i="3"/>
  <c r="AA239" i="3"/>
  <c r="Q239" i="3"/>
  <c r="P239" i="3"/>
  <c r="O239" i="3"/>
  <c r="N239" i="3"/>
  <c r="AI238" i="3"/>
  <c r="AH238" i="3"/>
  <c r="AG238" i="3"/>
  <c r="AF238" i="3"/>
  <c r="AE238" i="3"/>
  <c r="AD238" i="3"/>
  <c r="AC238" i="3"/>
  <c r="AB238" i="3"/>
  <c r="AA238" i="3"/>
  <c r="Q238" i="3"/>
  <c r="P238" i="3"/>
  <c r="O238" i="3"/>
  <c r="N238" i="3"/>
  <c r="AI237" i="3"/>
  <c r="AH237" i="3"/>
  <c r="AG237" i="3"/>
  <c r="AF237" i="3"/>
  <c r="AE237" i="3"/>
  <c r="AD237" i="3"/>
  <c r="AC237" i="3"/>
  <c r="AB237" i="3"/>
  <c r="AA237" i="3"/>
  <c r="Q237" i="3"/>
  <c r="P237" i="3"/>
  <c r="O237" i="3"/>
  <c r="N237" i="3"/>
  <c r="AI236" i="3"/>
  <c r="AH236" i="3"/>
  <c r="AG236" i="3"/>
  <c r="AF236" i="3"/>
  <c r="AE236" i="3"/>
  <c r="AD236" i="3"/>
  <c r="AC236" i="3"/>
  <c r="AB236" i="3"/>
  <c r="AA236" i="3"/>
  <c r="Q236" i="3"/>
  <c r="P236" i="3"/>
  <c r="O236" i="3"/>
  <c r="N236" i="3"/>
  <c r="AI235" i="3"/>
  <c r="AH235" i="3"/>
  <c r="AG235" i="3"/>
  <c r="AF235" i="3"/>
  <c r="AE235" i="3"/>
  <c r="AD235" i="3"/>
  <c r="AC235" i="3"/>
  <c r="AB235" i="3"/>
  <c r="AA235" i="3"/>
  <c r="Q235" i="3"/>
  <c r="P235" i="3"/>
  <c r="O235" i="3"/>
  <c r="N235" i="3"/>
  <c r="AI234" i="3"/>
  <c r="AH234" i="3"/>
  <c r="AG234" i="3"/>
  <c r="AF234" i="3"/>
  <c r="AE234" i="3"/>
  <c r="AD234" i="3"/>
  <c r="AC234" i="3"/>
  <c r="AB234" i="3"/>
  <c r="AA234" i="3"/>
  <c r="Q234" i="3"/>
  <c r="P234" i="3"/>
  <c r="O234" i="3"/>
  <c r="N234" i="3"/>
  <c r="AI233" i="3"/>
  <c r="AH233" i="3"/>
  <c r="AG233" i="3"/>
  <c r="AF233" i="3"/>
  <c r="AE233" i="3"/>
  <c r="AD233" i="3"/>
  <c r="AC233" i="3"/>
  <c r="AB233" i="3"/>
  <c r="AA233" i="3"/>
  <c r="Q233" i="3"/>
  <c r="P233" i="3"/>
  <c r="O233" i="3"/>
  <c r="N233" i="3"/>
  <c r="AI232" i="3"/>
  <c r="AH232" i="3"/>
  <c r="AG232" i="3"/>
  <c r="AF232" i="3"/>
  <c r="AE232" i="3"/>
  <c r="AD232" i="3"/>
  <c r="AC232" i="3"/>
  <c r="AB232" i="3"/>
  <c r="AA232" i="3"/>
  <c r="Q232" i="3"/>
  <c r="P232" i="3"/>
  <c r="O232" i="3"/>
  <c r="N232" i="3"/>
  <c r="AI231" i="3"/>
  <c r="AH231" i="3"/>
  <c r="AG231" i="3"/>
  <c r="AF231" i="3"/>
  <c r="AE231" i="3"/>
  <c r="AD231" i="3"/>
  <c r="AC231" i="3"/>
  <c r="AB231" i="3"/>
  <c r="AA231" i="3"/>
  <c r="Q231" i="3"/>
  <c r="P231" i="3"/>
  <c r="O231" i="3"/>
  <c r="N231" i="3"/>
  <c r="AI230" i="3"/>
  <c r="AH230" i="3"/>
  <c r="AG230" i="3"/>
  <c r="AF230" i="3"/>
  <c r="AE230" i="3"/>
  <c r="AD230" i="3"/>
  <c r="AC230" i="3"/>
  <c r="AB230" i="3"/>
  <c r="AA230" i="3"/>
  <c r="Q230" i="3"/>
  <c r="P230" i="3"/>
  <c r="O230" i="3"/>
  <c r="N230" i="3"/>
  <c r="AI229" i="3"/>
  <c r="AH229" i="3"/>
  <c r="AG229" i="3"/>
  <c r="AF229" i="3"/>
  <c r="AE229" i="3"/>
  <c r="AD229" i="3"/>
  <c r="AC229" i="3"/>
  <c r="AB229" i="3"/>
  <c r="AA229" i="3"/>
  <c r="Q229" i="3"/>
  <c r="P229" i="3"/>
  <c r="O229" i="3"/>
  <c r="N229" i="3"/>
  <c r="AI228" i="3"/>
  <c r="AH228" i="3"/>
  <c r="AG228" i="3"/>
  <c r="AF228" i="3"/>
  <c r="AE228" i="3"/>
  <c r="AD228" i="3"/>
  <c r="AC228" i="3"/>
  <c r="AB228" i="3"/>
  <c r="AA228" i="3"/>
  <c r="Q228" i="3"/>
  <c r="P228" i="3"/>
  <c r="O228" i="3"/>
  <c r="N228" i="3"/>
  <c r="AI227" i="3"/>
  <c r="AH227" i="3"/>
  <c r="AG227" i="3"/>
  <c r="AF227" i="3"/>
  <c r="AE227" i="3"/>
  <c r="AD227" i="3"/>
  <c r="AC227" i="3"/>
  <c r="AB227" i="3"/>
  <c r="AA227" i="3"/>
  <c r="Q227" i="3"/>
  <c r="P227" i="3"/>
  <c r="O227" i="3"/>
  <c r="N227" i="3"/>
  <c r="AI226" i="3"/>
  <c r="AH226" i="3"/>
  <c r="AG226" i="3"/>
  <c r="AF226" i="3"/>
  <c r="AE226" i="3"/>
  <c r="AD226" i="3"/>
  <c r="AC226" i="3"/>
  <c r="AB226" i="3"/>
  <c r="AA226" i="3"/>
  <c r="Q226" i="3"/>
  <c r="P226" i="3"/>
  <c r="O226" i="3"/>
  <c r="N226" i="3"/>
  <c r="AI225" i="3"/>
  <c r="AH225" i="3"/>
  <c r="AG225" i="3"/>
  <c r="AF225" i="3"/>
  <c r="AE225" i="3"/>
  <c r="AD225" i="3"/>
  <c r="AC225" i="3"/>
  <c r="AB225" i="3"/>
  <c r="AA225" i="3"/>
  <c r="Q225" i="3"/>
  <c r="P225" i="3"/>
  <c r="O225" i="3"/>
  <c r="N225" i="3"/>
  <c r="AI224" i="3"/>
  <c r="AH224" i="3"/>
  <c r="AG224" i="3"/>
  <c r="AF224" i="3"/>
  <c r="AE224" i="3"/>
  <c r="AD224" i="3"/>
  <c r="AC224" i="3"/>
  <c r="AB224" i="3"/>
  <c r="AA224" i="3"/>
  <c r="Q224" i="3"/>
  <c r="P224" i="3"/>
  <c r="O224" i="3"/>
  <c r="N224" i="3"/>
  <c r="AI223" i="3"/>
  <c r="AH223" i="3"/>
  <c r="AG223" i="3"/>
  <c r="AF223" i="3"/>
  <c r="AE223" i="3"/>
  <c r="AD223" i="3"/>
  <c r="AC223" i="3"/>
  <c r="AB223" i="3"/>
  <c r="AA223" i="3"/>
  <c r="Q223" i="3"/>
  <c r="P223" i="3"/>
  <c r="O223" i="3"/>
  <c r="N223" i="3"/>
  <c r="AI222" i="3"/>
  <c r="AH222" i="3"/>
  <c r="AG222" i="3"/>
  <c r="AF222" i="3"/>
  <c r="AE222" i="3"/>
  <c r="AD222" i="3"/>
  <c r="AC222" i="3"/>
  <c r="AB222" i="3"/>
  <c r="AA222" i="3"/>
  <c r="Q222" i="3"/>
  <c r="P222" i="3"/>
  <c r="O222" i="3"/>
  <c r="N222" i="3"/>
  <c r="AI221" i="3"/>
  <c r="AH221" i="3"/>
  <c r="AG221" i="3"/>
  <c r="AF221" i="3"/>
  <c r="AE221" i="3"/>
  <c r="AD221" i="3"/>
  <c r="AC221" i="3"/>
  <c r="AB221" i="3"/>
  <c r="AA221" i="3"/>
  <c r="Q221" i="3"/>
  <c r="P221" i="3"/>
  <c r="O221" i="3"/>
  <c r="N221" i="3"/>
  <c r="AI220" i="3"/>
  <c r="AH220" i="3"/>
  <c r="AG220" i="3"/>
  <c r="AF220" i="3"/>
  <c r="AE220" i="3"/>
  <c r="AD220" i="3"/>
  <c r="AC220" i="3"/>
  <c r="AB220" i="3"/>
  <c r="AA220" i="3"/>
  <c r="Q220" i="3"/>
  <c r="P220" i="3"/>
  <c r="O220" i="3"/>
  <c r="N220" i="3"/>
  <c r="AI219" i="3"/>
  <c r="AH219" i="3"/>
  <c r="AG219" i="3"/>
  <c r="AF219" i="3"/>
  <c r="AE219" i="3"/>
  <c r="AD219" i="3"/>
  <c r="AC219" i="3"/>
  <c r="AB219" i="3"/>
  <c r="AA219" i="3"/>
  <c r="Q219" i="3"/>
  <c r="P219" i="3"/>
  <c r="O219" i="3"/>
  <c r="N219" i="3"/>
  <c r="AI218" i="3"/>
  <c r="AH218" i="3"/>
  <c r="AG218" i="3"/>
  <c r="AF218" i="3"/>
  <c r="AE218" i="3"/>
  <c r="AD218" i="3"/>
  <c r="AC218" i="3"/>
  <c r="AB218" i="3"/>
  <c r="AA218" i="3"/>
  <c r="Q218" i="3"/>
  <c r="P218" i="3"/>
  <c r="O218" i="3"/>
  <c r="N218" i="3"/>
  <c r="AI217" i="3"/>
  <c r="AH217" i="3"/>
  <c r="AG217" i="3"/>
  <c r="AF217" i="3"/>
  <c r="AE217" i="3"/>
  <c r="AD217" i="3"/>
  <c r="AC217" i="3"/>
  <c r="AB217" i="3"/>
  <c r="AA217" i="3"/>
  <c r="Q217" i="3"/>
  <c r="P217" i="3"/>
  <c r="O217" i="3"/>
  <c r="N217" i="3"/>
  <c r="AI216" i="3"/>
  <c r="AH216" i="3"/>
  <c r="AG216" i="3"/>
  <c r="AF216" i="3"/>
  <c r="AE216" i="3"/>
  <c r="AD216" i="3"/>
  <c r="AC216" i="3"/>
  <c r="AB216" i="3"/>
  <c r="AA216" i="3"/>
  <c r="Q216" i="3"/>
  <c r="P216" i="3"/>
  <c r="O216" i="3"/>
  <c r="N216" i="3"/>
  <c r="AI215" i="3"/>
  <c r="AH215" i="3"/>
  <c r="AG215" i="3"/>
  <c r="AF215" i="3"/>
  <c r="AE215" i="3"/>
  <c r="AD215" i="3"/>
  <c r="AC215" i="3"/>
  <c r="AB215" i="3"/>
  <c r="AA215" i="3"/>
  <c r="Q215" i="3"/>
  <c r="P215" i="3"/>
  <c r="O215" i="3"/>
  <c r="N215" i="3"/>
  <c r="AI214" i="3"/>
  <c r="AH214" i="3"/>
  <c r="AG214" i="3"/>
  <c r="AF214" i="3"/>
  <c r="AE214" i="3"/>
  <c r="AD214" i="3"/>
  <c r="AC214" i="3"/>
  <c r="AB214" i="3"/>
  <c r="AA214" i="3"/>
  <c r="Q214" i="3"/>
  <c r="P214" i="3"/>
  <c r="O214" i="3"/>
  <c r="N214" i="3"/>
  <c r="AI213" i="3"/>
  <c r="AH213" i="3"/>
  <c r="AG213" i="3"/>
  <c r="AF213" i="3"/>
  <c r="AE213" i="3"/>
  <c r="AD213" i="3"/>
  <c r="AC213" i="3"/>
  <c r="AB213" i="3"/>
  <c r="AA213" i="3"/>
  <c r="Q213" i="3"/>
  <c r="P213" i="3"/>
  <c r="O213" i="3"/>
  <c r="N213" i="3"/>
  <c r="AI212" i="3"/>
  <c r="AH212" i="3"/>
  <c r="AG212" i="3"/>
  <c r="AF212" i="3"/>
  <c r="AE212" i="3"/>
  <c r="AD212" i="3"/>
  <c r="AC212" i="3"/>
  <c r="AB212" i="3"/>
  <c r="AA212" i="3"/>
  <c r="Q212" i="3"/>
  <c r="P212" i="3"/>
  <c r="O212" i="3"/>
  <c r="N212" i="3"/>
  <c r="AI211" i="3"/>
  <c r="AH211" i="3"/>
  <c r="AG211" i="3"/>
  <c r="AF211" i="3"/>
  <c r="AE211" i="3"/>
  <c r="AD211" i="3"/>
  <c r="AC211" i="3"/>
  <c r="AB211" i="3"/>
  <c r="AA211" i="3"/>
  <c r="Q211" i="3"/>
  <c r="P211" i="3"/>
  <c r="O211" i="3"/>
  <c r="N211" i="3"/>
  <c r="AI210" i="3"/>
  <c r="AH210" i="3"/>
  <c r="AG210" i="3"/>
  <c r="AF210" i="3"/>
  <c r="AE210" i="3"/>
  <c r="AD210" i="3"/>
  <c r="AC210" i="3"/>
  <c r="AB210" i="3"/>
  <c r="AA210" i="3"/>
  <c r="Q210" i="3"/>
  <c r="P210" i="3"/>
  <c r="O210" i="3"/>
  <c r="N210" i="3"/>
  <c r="AI209" i="3"/>
  <c r="AH209" i="3"/>
  <c r="AG209" i="3"/>
  <c r="AF209" i="3"/>
  <c r="AE209" i="3"/>
  <c r="AD209" i="3"/>
  <c r="AC209" i="3"/>
  <c r="AB209" i="3"/>
  <c r="AA209" i="3"/>
  <c r="Q209" i="3"/>
  <c r="P209" i="3"/>
  <c r="O209" i="3"/>
  <c r="N209" i="3"/>
  <c r="AI208" i="3"/>
  <c r="AH208" i="3"/>
  <c r="AG208" i="3"/>
  <c r="AF208" i="3"/>
  <c r="AE208" i="3"/>
  <c r="AD208" i="3"/>
  <c r="AC208" i="3"/>
  <c r="AB208" i="3"/>
  <c r="AA208" i="3"/>
  <c r="Q208" i="3"/>
  <c r="P208" i="3"/>
  <c r="O208" i="3"/>
  <c r="N208" i="3"/>
  <c r="AI207" i="3"/>
  <c r="AH207" i="3"/>
  <c r="AG207" i="3"/>
  <c r="AF207" i="3"/>
  <c r="AE207" i="3"/>
  <c r="AD207" i="3"/>
  <c r="AC207" i="3"/>
  <c r="AB207" i="3"/>
  <c r="AA207" i="3"/>
  <c r="Q207" i="3"/>
  <c r="P207" i="3"/>
  <c r="O207" i="3"/>
  <c r="N207" i="3"/>
  <c r="AI206" i="3"/>
  <c r="AH206" i="3"/>
  <c r="AG206" i="3"/>
  <c r="AF206" i="3"/>
  <c r="AE206" i="3"/>
  <c r="AD206" i="3"/>
  <c r="AC206" i="3"/>
  <c r="AB206" i="3"/>
  <c r="AA206" i="3"/>
  <c r="Q206" i="3"/>
  <c r="P206" i="3"/>
  <c r="O206" i="3"/>
  <c r="N206" i="3"/>
  <c r="AI205" i="3"/>
  <c r="AH205" i="3"/>
  <c r="AG205" i="3"/>
  <c r="AF205" i="3"/>
  <c r="AE205" i="3"/>
  <c r="AD205" i="3"/>
  <c r="AC205" i="3"/>
  <c r="AB205" i="3"/>
  <c r="AA205" i="3"/>
  <c r="Q205" i="3"/>
  <c r="P205" i="3"/>
  <c r="O205" i="3"/>
  <c r="N205" i="3"/>
  <c r="AI204" i="3"/>
  <c r="AH204" i="3"/>
  <c r="AG204" i="3"/>
  <c r="AF204" i="3"/>
  <c r="AE204" i="3"/>
  <c r="AD204" i="3"/>
  <c r="AC204" i="3"/>
  <c r="AB204" i="3"/>
  <c r="AA204" i="3"/>
  <c r="Q204" i="3"/>
  <c r="P204" i="3"/>
  <c r="O204" i="3"/>
  <c r="N204" i="3"/>
  <c r="AI203" i="3"/>
  <c r="AH203" i="3"/>
  <c r="AG203" i="3"/>
  <c r="AF203" i="3"/>
  <c r="AE203" i="3"/>
  <c r="AD203" i="3"/>
  <c r="AC203" i="3"/>
  <c r="AB203" i="3"/>
  <c r="AA203" i="3"/>
  <c r="Q203" i="3"/>
  <c r="P203" i="3"/>
  <c r="O203" i="3"/>
  <c r="N203" i="3"/>
  <c r="AI202" i="3"/>
  <c r="AH202" i="3"/>
  <c r="AG202" i="3"/>
  <c r="AF202" i="3"/>
  <c r="AE202" i="3"/>
  <c r="AD202" i="3"/>
  <c r="AC202" i="3"/>
  <c r="AB202" i="3"/>
  <c r="AA202" i="3"/>
  <c r="Q202" i="3"/>
  <c r="P202" i="3"/>
  <c r="O202" i="3"/>
  <c r="N202" i="3"/>
  <c r="AI201" i="3"/>
  <c r="AH201" i="3"/>
  <c r="AG201" i="3"/>
  <c r="AF201" i="3"/>
  <c r="AE201" i="3"/>
  <c r="AD201" i="3"/>
  <c r="AC201" i="3"/>
  <c r="AB201" i="3"/>
  <c r="AA201" i="3"/>
  <c r="Q201" i="3"/>
  <c r="P201" i="3"/>
  <c r="O201" i="3"/>
  <c r="N201" i="3"/>
  <c r="AI200" i="3"/>
  <c r="AH200" i="3"/>
  <c r="AG200" i="3"/>
  <c r="AF200" i="3"/>
  <c r="AE200" i="3"/>
  <c r="AD200" i="3"/>
  <c r="AC200" i="3"/>
  <c r="AB200" i="3"/>
  <c r="AA200" i="3"/>
  <c r="Q200" i="3"/>
  <c r="P200" i="3"/>
  <c r="O200" i="3"/>
  <c r="N200" i="3"/>
  <c r="AI199" i="3"/>
  <c r="AH199" i="3"/>
  <c r="AG199" i="3"/>
  <c r="AF199" i="3"/>
  <c r="AE199" i="3"/>
  <c r="AD199" i="3"/>
  <c r="AC199" i="3"/>
  <c r="AB199" i="3"/>
  <c r="AA199" i="3"/>
  <c r="Q199" i="3"/>
  <c r="P199" i="3"/>
  <c r="O199" i="3"/>
  <c r="N199" i="3"/>
  <c r="AI198" i="3"/>
  <c r="AH198" i="3"/>
  <c r="AG198" i="3"/>
  <c r="AF198" i="3"/>
  <c r="AE198" i="3"/>
  <c r="AD198" i="3"/>
  <c r="AC198" i="3"/>
  <c r="AB198" i="3"/>
  <c r="AA198" i="3"/>
  <c r="Q198" i="3"/>
  <c r="P198" i="3"/>
  <c r="O198" i="3"/>
  <c r="N198" i="3"/>
  <c r="AI197" i="3"/>
  <c r="AH197" i="3"/>
  <c r="AG197" i="3"/>
  <c r="AF197" i="3"/>
  <c r="AE197" i="3"/>
  <c r="AD197" i="3"/>
  <c r="AC197" i="3"/>
  <c r="AB197" i="3"/>
  <c r="AA197" i="3"/>
  <c r="Q197" i="3"/>
  <c r="P197" i="3"/>
  <c r="O197" i="3"/>
  <c r="N197" i="3"/>
  <c r="AI196" i="3"/>
  <c r="AH196" i="3"/>
  <c r="AG196" i="3"/>
  <c r="AF196" i="3"/>
  <c r="AE196" i="3"/>
  <c r="AD196" i="3"/>
  <c r="AC196" i="3"/>
  <c r="AB196" i="3"/>
  <c r="AA196" i="3"/>
  <c r="Q196" i="3"/>
  <c r="P196" i="3"/>
  <c r="O196" i="3"/>
  <c r="N196" i="3"/>
  <c r="AI195" i="3"/>
  <c r="AH195" i="3"/>
  <c r="AG195" i="3"/>
  <c r="AF195" i="3"/>
  <c r="AE195" i="3"/>
  <c r="AD195" i="3"/>
  <c r="AC195" i="3"/>
  <c r="AB195" i="3"/>
  <c r="AA195" i="3"/>
  <c r="Q195" i="3"/>
  <c r="P195" i="3"/>
  <c r="O195" i="3"/>
  <c r="N195" i="3"/>
  <c r="AI194" i="3"/>
  <c r="AH194" i="3"/>
  <c r="AG194" i="3"/>
  <c r="AF194" i="3"/>
  <c r="AE194" i="3"/>
  <c r="AD194" i="3"/>
  <c r="AC194" i="3"/>
  <c r="AB194" i="3"/>
  <c r="AA194" i="3"/>
  <c r="Q194" i="3"/>
  <c r="P194" i="3"/>
  <c r="O194" i="3"/>
  <c r="N194" i="3"/>
  <c r="AI193" i="3"/>
  <c r="AH193" i="3"/>
  <c r="AG193" i="3"/>
  <c r="AF193" i="3"/>
  <c r="AE193" i="3"/>
  <c r="AD193" i="3"/>
  <c r="AC193" i="3"/>
  <c r="AB193" i="3"/>
  <c r="AA193" i="3"/>
  <c r="Q193" i="3"/>
  <c r="P193" i="3"/>
  <c r="O193" i="3"/>
  <c r="N193" i="3"/>
  <c r="AI192" i="3"/>
  <c r="AH192" i="3"/>
  <c r="AG192" i="3"/>
  <c r="AF192" i="3"/>
  <c r="AE192" i="3"/>
  <c r="AD192" i="3"/>
  <c r="AC192" i="3"/>
  <c r="AB192" i="3"/>
  <c r="AA192" i="3"/>
  <c r="Q192" i="3"/>
  <c r="P192" i="3"/>
  <c r="O192" i="3"/>
  <c r="N192" i="3"/>
  <c r="AI191" i="3"/>
  <c r="AH191" i="3"/>
  <c r="AG191" i="3"/>
  <c r="AF191" i="3"/>
  <c r="AE191" i="3"/>
  <c r="AD191" i="3"/>
  <c r="AC191" i="3"/>
  <c r="AB191" i="3"/>
  <c r="AA191" i="3"/>
  <c r="Q191" i="3"/>
  <c r="P191" i="3"/>
  <c r="O191" i="3"/>
  <c r="N191" i="3"/>
  <c r="AI190" i="3"/>
  <c r="AH190" i="3"/>
  <c r="AG190" i="3"/>
  <c r="AF190" i="3"/>
  <c r="AE190" i="3"/>
  <c r="AD190" i="3"/>
  <c r="AC190" i="3"/>
  <c r="AB190" i="3"/>
  <c r="AA190" i="3"/>
  <c r="Q190" i="3"/>
  <c r="P190" i="3"/>
  <c r="O190" i="3"/>
  <c r="N190" i="3"/>
  <c r="AI189" i="3"/>
  <c r="AH189" i="3"/>
  <c r="AG189" i="3"/>
  <c r="AF189" i="3"/>
  <c r="AE189" i="3"/>
  <c r="AD189" i="3"/>
  <c r="AC189" i="3"/>
  <c r="AB189" i="3"/>
  <c r="AA189" i="3"/>
  <c r="Q189" i="3"/>
  <c r="P189" i="3"/>
  <c r="O189" i="3"/>
  <c r="N189" i="3"/>
  <c r="AI188" i="3"/>
  <c r="AH188" i="3"/>
  <c r="AG188" i="3"/>
  <c r="AF188" i="3"/>
  <c r="AE188" i="3"/>
  <c r="AD188" i="3"/>
  <c r="AC188" i="3"/>
  <c r="AB188" i="3"/>
  <c r="AA188" i="3"/>
  <c r="Q188" i="3"/>
  <c r="P188" i="3"/>
  <c r="O188" i="3"/>
  <c r="N188" i="3"/>
  <c r="AI187" i="3"/>
  <c r="AH187" i="3"/>
  <c r="AG187" i="3"/>
  <c r="AF187" i="3"/>
  <c r="AE187" i="3"/>
  <c r="AD187" i="3"/>
  <c r="AC187" i="3"/>
  <c r="AB187" i="3"/>
  <c r="AA187" i="3"/>
  <c r="Q187" i="3"/>
  <c r="P187" i="3"/>
  <c r="O187" i="3"/>
  <c r="N187" i="3"/>
  <c r="AI186" i="3"/>
  <c r="AH186" i="3"/>
  <c r="AG186" i="3"/>
  <c r="AF186" i="3"/>
  <c r="AE186" i="3"/>
  <c r="AD186" i="3"/>
  <c r="AC186" i="3"/>
  <c r="AB186" i="3"/>
  <c r="AA186" i="3"/>
  <c r="Q186" i="3"/>
  <c r="P186" i="3"/>
  <c r="O186" i="3"/>
  <c r="N186" i="3"/>
  <c r="AI185" i="3"/>
  <c r="AH185" i="3"/>
  <c r="AG185" i="3"/>
  <c r="AF185" i="3"/>
  <c r="AE185" i="3"/>
  <c r="AD185" i="3"/>
  <c r="AC185" i="3"/>
  <c r="AB185" i="3"/>
  <c r="AA185" i="3"/>
  <c r="Q185" i="3"/>
  <c r="P185" i="3"/>
  <c r="O185" i="3"/>
  <c r="N185" i="3"/>
  <c r="AI184" i="3"/>
  <c r="AH184" i="3"/>
  <c r="AG184" i="3"/>
  <c r="AF184" i="3"/>
  <c r="AE184" i="3"/>
  <c r="AD184" i="3"/>
  <c r="AC184" i="3"/>
  <c r="AB184" i="3"/>
  <c r="AA184" i="3"/>
  <c r="Q184" i="3"/>
  <c r="P184" i="3"/>
  <c r="O184" i="3"/>
  <c r="N184" i="3"/>
  <c r="AI183" i="3"/>
  <c r="AH183" i="3"/>
  <c r="AG183" i="3"/>
  <c r="AF183" i="3"/>
  <c r="AE183" i="3"/>
  <c r="AD183" i="3"/>
  <c r="AC183" i="3"/>
  <c r="AB183" i="3"/>
  <c r="AA183" i="3"/>
  <c r="Q183" i="3"/>
  <c r="P183" i="3"/>
  <c r="O183" i="3"/>
  <c r="N183" i="3"/>
  <c r="AI182" i="3"/>
  <c r="AH182" i="3"/>
  <c r="AG182" i="3"/>
  <c r="AF182" i="3"/>
  <c r="AE182" i="3"/>
  <c r="AD182" i="3"/>
  <c r="AC182" i="3"/>
  <c r="AB182" i="3"/>
  <c r="AA182" i="3"/>
  <c r="Q182" i="3"/>
  <c r="P182" i="3"/>
  <c r="O182" i="3"/>
  <c r="N182" i="3"/>
  <c r="AI181" i="3"/>
  <c r="AH181" i="3"/>
  <c r="AG181" i="3"/>
  <c r="AF181" i="3"/>
  <c r="AE181" i="3"/>
  <c r="AD181" i="3"/>
  <c r="AC181" i="3"/>
  <c r="AB181" i="3"/>
  <c r="AA181" i="3"/>
  <c r="Q181" i="3"/>
  <c r="P181" i="3"/>
  <c r="O181" i="3"/>
  <c r="N181" i="3"/>
  <c r="AI180" i="3"/>
  <c r="AH180" i="3"/>
  <c r="AG180" i="3"/>
  <c r="AF180" i="3"/>
  <c r="AE180" i="3"/>
  <c r="AD180" i="3"/>
  <c r="AC180" i="3"/>
  <c r="AB180" i="3"/>
  <c r="AA180" i="3"/>
  <c r="Q180" i="3"/>
  <c r="P180" i="3"/>
  <c r="O180" i="3"/>
  <c r="N180" i="3"/>
  <c r="AI179" i="3"/>
  <c r="AH179" i="3"/>
  <c r="AG179" i="3"/>
  <c r="AF179" i="3"/>
  <c r="AE179" i="3"/>
  <c r="AD179" i="3"/>
  <c r="AC179" i="3"/>
  <c r="AB179" i="3"/>
  <c r="AA179" i="3"/>
  <c r="Q179" i="3"/>
  <c r="P179" i="3"/>
  <c r="O179" i="3"/>
  <c r="N179" i="3"/>
  <c r="AI178" i="3"/>
  <c r="AH178" i="3"/>
  <c r="AG178" i="3"/>
  <c r="AF178" i="3"/>
  <c r="AE178" i="3"/>
  <c r="AD178" i="3"/>
  <c r="AC178" i="3"/>
  <c r="AB178" i="3"/>
  <c r="AA178" i="3"/>
  <c r="Q178" i="3"/>
  <c r="P178" i="3"/>
  <c r="O178" i="3"/>
  <c r="N178" i="3"/>
  <c r="AI177" i="3"/>
  <c r="AH177" i="3"/>
  <c r="AG177" i="3"/>
  <c r="AF177" i="3"/>
  <c r="AE177" i="3"/>
  <c r="AD177" i="3"/>
  <c r="AC177" i="3"/>
  <c r="AB177" i="3"/>
  <c r="AA177" i="3"/>
  <c r="Q177" i="3"/>
  <c r="P177" i="3"/>
  <c r="O177" i="3"/>
  <c r="N177" i="3"/>
  <c r="AI176" i="3"/>
  <c r="AH176" i="3"/>
  <c r="AG176" i="3"/>
  <c r="AF176" i="3"/>
  <c r="AE176" i="3"/>
  <c r="AD176" i="3"/>
  <c r="AC176" i="3"/>
  <c r="AB176" i="3"/>
  <c r="AA176" i="3"/>
  <c r="Q176" i="3"/>
  <c r="P176" i="3"/>
  <c r="O176" i="3"/>
  <c r="N176" i="3"/>
  <c r="AI175" i="3"/>
  <c r="AH175" i="3"/>
  <c r="AG175" i="3"/>
  <c r="AF175" i="3"/>
  <c r="AE175" i="3"/>
  <c r="AD175" i="3"/>
  <c r="AC175" i="3"/>
  <c r="AB175" i="3"/>
  <c r="AA175" i="3"/>
  <c r="Q175" i="3"/>
  <c r="P175" i="3"/>
  <c r="O175" i="3"/>
  <c r="N175" i="3"/>
  <c r="AI174" i="3"/>
  <c r="AH174" i="3"/>
  <c r="AG174" i="3"/>
  <c r="AF174" i="3"/>
  <c r="AE174" i="3"/>
  <c r="AD174" i="3"/>
  <c r="AC174" i="3"/>
  <c r="AB174" i="3"/>
  <c r="AA174" i="3"/>
  <c r="Q174" i="3"/>
  <c r="P174" i="3"/>
  <c r="O174" i="3"/>
  <c r="N174" i="3"/>
  <c r="AI173" i="3"/>
  <c r="AH173" i="3"/>
  <c r="AG173" i="3"/>
  <c r="AF173" i="3"/>
  <c r="AE173" i="3"/>
  <c r="AD173" i="3"/>
  <c r="AC173" i="3"/>
  <c r="AB173" i="3"/>
  <c r="AA173" i="3"/>
  <c r="Q173" i="3"/>
  <c r="P173" i="3"/>
  <c r="O173" i="3"/>
  <c r="N173" i="3"/>
  <c r="AI172" i="3"/>
  <c r="AH172" i="3"/>
  <c r="AG172" i="3"/>
  <c r="AF172" i="3"/>
  <c r="AE172" i="3"/>
  <c r="AD172" i="3"/>
  <c r="AC172" i="3"/>
  <c r="AB172" i="3"/>
  <c r="AA172" i="3"/>
  <c r="Q172" i="3"/>
  <c r="P172" i="3"/>
  <c r="O172" i="3"/>
  <c r="N172" i="3"/>
  <c r="AI171" i="3"/>
  <c r="AH171" i="3"/>
  <c r="AG171" i="3"/>
  <c r="AF171" i="3"/>
  <c r="AE171" i="3"/>
  <c r="AD171" i="3"/>
  <c r="AC171" i="3"/>
  <c r="AB171" i="3"/>
  <c r="AA171" i="3"/>
  <c r="Q171" i="3"/>
  <c r="P171" i="3"/>
  <c r="O171" i="3"/>
  <c r="N171" i="3"/>
  <c r="AI170" i="3"/>
  <c r="AH170" i="3"/>
  <c r="AG170" i="3"/>
  <c r="AF170" i="3"/>
  <c r="AE170" i="3"/>
  <c r="AD170" i="3"/>
  <c r="AC170" i="3"/>
  <c r="AB170" i="3"/>
  <c r="AA170" i="3"/>
  <c r="Q170" i="3"/>
  <c r="P170" i="3"/>
  <c r="O170" i="3"/>
  <c r="N170" i="3"/>
  <c r="AI169" i="3"/>
  <c r="AH169" i="3"/>
  <c r="AG169" i="3"/>
  <c r="AF169" i="3"/>
  <c r="AE169" i="3"/>
  <c r="AD169" i="3"/>
  <c r="AC169" i="3"/>
  <c r="AB169" i="3"/>
  <c r="AA169" i="3"/>
  <c r="Q169" i="3"/>
  <c r="P169" i="3"/>
  <c r="O169" i="3"/>
  <c r="N169" i="3"/>
  <c r="AI168" i="3"/>
  <c r="AH168" i="3"/>
  <c r="AG168" i="3"/>
  <c r="AF168" i="3"/>
  <c r="AE168" i="3"/>
  <c r="AD168" i="3"/>
  <c r="AC168" i="3"/>
  <c r="AB168" i="3"/>
  <c r="AA168" i="3"/>
  <c r="Q168" i="3"/>
  <c r="P168" i="3"/>
  <c r="O168" i="3"/>
  <c r="N168" i="3"/>
  <c r="AI167" i="3"/>
  <c r="AH167" i="3"/>
  <c r="AG167" i="3"/>
  <c r="AF167" i="3"/>
  <c r="AE167" i="3"/>
  <c r="AD167" i="3"/>
  <c r="AC167" i="3"/>
  <c r="AB167" i="3"/>
  <c r="AA167" i="3"/>
  <c r="Q167" i="3"/>
  <c r="P167" i="3"/>
  <c r="O167" i="3"/>
  <c r="N167" i="3"/>
  <c r="AI166" i="3"/>
  <c r="AH166" i="3"/>
  <c r="AG166" i="3"/>
  <c r="AF166" i="3"/>
  <c r="AE166" i="3"/>
  <c r="AD166" i="3"/>
  <c r="AC166" i="3"/>
  <c r="AB166" i="3"/>
  <c r="AA166" i="3"/>
  <c r="Q166" i="3"/>
  <c r="P166" i="3"/>
  <c r="O166" i="3"/>
  <c r="N166" i="3"/>
  <c r="AI165" i="3"/>
  <c r="AH165" i="3"/>
  <c r="AG165" i="3"/>
  <c r="AF165" i="3"/>
  <c r="AE165" i="3"/>
  <c r="AD165" i="3"/>
  <c r="AC165" i="3"/>
  <c r="AB165" i="3"/>
  <c r="AA165" i="3"/>
  <c r="Q165" i="3"/>
  <c r="P165" i="3"/>
  <c r="O165" i="3"/>
  <c r="N165" i="3"/>
  <c r="AI164" i="3"/>
  <c r="AH164" i="3"/>
  <c r="AG164" i="3"/>
  <c r="AF164" i="3"/>
  <c r="AE164" i="3"/>
  <c r="AD164" i="3"/>
  <c r="AC164" i="3"/>
  <c r="AB164" i="3"/>
  <c r="AA164" i="3"/>
  <c r="Q164" i="3"/>
  <c r="P164" i="3"/>
  <c r="O164" i="3"/>
  <c r="N164" i="3"/>
  <c r="AI163" i="3"/>
  <c r="AH163" i="3"/>
  <c r="AG163" i="3"/>
  <c r="AF163" i="3"/>
  <c r="AE163" i="3"/>
  <c r="AD163" i="3"/>
  <c r="AC163" i="3"/>
  <c r="AB163" i="3"/>
  <c r="AA163" i="3"/>
  <c r="Q163" i="3"/>
  <c r="P163" i="3"/>
  <c r="O163" i="3"/>
  <c r="N163" i="3"/>
  <c r="AI162" i="3"/>
  <c r="AH162" i="3"/>
  <c r="AG162" i="3"/>
  <c r="AF162" i="3"/>
  <c r="AE162" i="3"/>
  <c r="AD162" i="3"/>
  <c r="AC162" i="3"/>
  <c r="AB162" i="3"/>
  <c r="AA162" i="3"/>
  <c r="Q162" i="3"/>
  <c r="P162" i="3"/>
  <c r="O162" i="3"/>
  <c r="N162" i="3"/>
  <c r="AI161" i="3"/>
  <c r="AH161" i="3"/>
  <c r="AG161" i="3"/>
  <c r="AF161" i="3"/>
  <c r="AE161" i="3"/>
  <c r="AD161" i="3"/>
  <c r="AC161" i="3"/>
  <c r="AB161" i="3"/>
  <c r="AA161" i="3"/>
  <c r="Q161" i="3"/>
  <c r="P161" i="3"/>
  <c r="O161" i="3"/>
  <c r="N161" i="3"/>
  <c r="AI160" i="3"/>
  <c r="AH160" i="3"/>
  <c r="AG160" i="3"/>
  <c r="AF160" i="3"/>
  <c r="AE160" i="3"/>
  <c r="AD160" i="3"/>
  <c r="AC160" i="3"/>
  <c r="AB160" i="3"/>
  <c r="AA160" i="3"/>
  <c r="Q160" i="3"/>
  <c r="P160" i="3"/>
  <c r="O160" i="3"/>
  <c r="N160" i="3"/>
  <c r="AI159" i="3"/>
  <c r="AH159" i="3"/>
  <c r="AG159" i="3"/>
  <c r="AF159" i="3"/>
  <c r="AE159" i="3"/>
  <c r="AD159" i="3"/>
  <c r="AC159" i="3"/>
  <c r="AB159" i="3"/>
  <c r="AA159" i="3"/>
  <c r="Q159" i="3"/>
  <c r="P159" i="3"/>
  <c r="O159" i="3"/>
  <c r="N159" i="3"/>
  <c r="AI158" i="3"/>
  <c r="AH158" i="3"/>
  <c r="AG158" i="3"/>
  <c r="AF158" i="3"/>
  <c r="AE158" i="3"/>
  <c r="AD158" i="3"/>
  <c r="AC158" i="3"/>
  <c r="AB158" i="3"/>
  <c r="AA158" i="3"/>
  <c r="Q158" i="3"/>
  <c r="P158" i="3"/>
  <c r="O158" i="3"/>
  <c r="N158" i="3"/>
  <c r="AI157" i="3"/>
  <c r="AH157" i="3"/>
  <c r="AG157" i="3"/>
  <c r="AF157" i="3"/>
  <c r="AE157" i="3"/>
  <c r="AD157" i="3"/>
  <c r="AC157" i="3"/>
  <c r="AB157" i="3"/>
  <c r="AA157" i="3"/>
  <c r="Q157" i="3"/>
  <c r="P157" i="3"/>
  <c r="O157" i="3"/>
  <c r="N157" i="3"/>
  <c r="AI156" i="3"/>
  <c r="AH156" i="3"/>
  <c r="AG156" i="3"/>
  <c r="AF156" i="3"/>
  <c r="AE156" i="3"/>
  <c r="AD156" i="3"/>
  <c r="AC156" i="3"/>
  <c r="AB156" i="3"/>
  <c r="AA156" i="3"/>
  <c r="Q156" i="3"/>
  <c r="P156" i="3"/>
  <c r="O156" i="3"/>
  <c r="N156" i="3"/>
  <c r="AI155" i="3"/>
  <c r="AH155" i="3"/>
  <c r="AG155" i="3"/>
  <c r="AF155" i="3"/>
  <c r="AE155" i="3"/>
  <c r="AD155" i="3"/>
  <c r="AC155" i="3"/>
  <c r="AB155" i="3"/>
  <c r="AA155" i="3"/>
  <c r="Q155" i="3"/>
  <c r="P155" i="3"/>
  <c r="O155" i="3"/>
  <c r="N155" i="3"/>
  <c r="AI154" i="3"/>
  <c r="AH154" i="3"/>
  <c r="AG154" i="3"/>
  <c r="AF154" i="3"/>
  <c r="AE154" i="3"/>
  <c r="AD154" i="3"/>
  <c r="AC154" i="3"/>
  <c r="AB154" i="3"/>
  <c r="AA154" i="3"/>
  <c r="Q154" i="3"/>
  <c r="P154" i="3"/>
  <c r="O154" i="3"/>
  <c r="N154" i="3"/>
  <c r="AI153" i="3"/>
  <c r="AH153" i="3"/>
  <c r="AG153" i="3"/>
  <c r="AF153" i="3"/>
  <c r="AE153" i="3"/>
  <c r="AD153" i="3"/>
  <c r="AC153" i="3"/>
  <c r="AB153" i="3"/>
  <c r="AA153" i="3"/>
  <c r="Q153" i="3"/>
  <c r="P153" i="3"/>
  <c r="O153" i="3"/>
  <c r="N153" i="3"/>
  <c r="AI152" i="3"/>
  <c r="AH152" i="3"/>
  <c r="AG152" i="3"/>
  <c r="AF152" i="3"/>
  <c r="AE152" i="3"/>
  <c r="AD152" i="3"/>
  <c r="AC152" i="3"/>
  <c r="AB152" i="3"/>
  <c r="AA152" i="3"/>
  <c r="Q152" i="3"/>
  <c r="P152" i="3"/>
  <c r="O152" i="3"/>
  <c r="N152" i="3"/>
  <c r="AI151" i="3"/>
  <c r="AH151" i="3"/>
  <c r="AG151" i="3"/>
  <c r="AF151" i="3"/>
  <c r="AE151" i="3"/>
  <c r="AD151" i="3"/>
  <c r="AC151" i="3"/>
  <c r="AB151" i="3"/>
  <c r="AA151" i="3"/>
  <c r="Q151" i="3"/>
  <c r="P151" i="3"/>
  <c r="O151" i="3"/>
  <c r="N151" i="3"/>
  <c r="AI150" i="3"/>
  <c r="AH150" i="3"/>
  <c r="AG150" i="3"/>
  <c r="AF150" i="3"/>
  <c r="AE150" i="3"/>
  <c r="AD150" i="3"/>
  <c r="AC150" i="3"/>
  <c r="AB150" i="3"/>
  <c r="AA150" i="3"/>
  <c r="Q150" i="3"/>
  <c r="P150" i="3"/>
  <c r="O150" i="3"/>
  <c r="N150" i="3"/>
  <c r="AI149" i="3"/>
  <c r="AH149" i="3"/>
  <c r="AG149" i="3"/>
  <c r="AF149" i="3"/>
  <c r="AE149" i="3"/>
  <c r="AD149" i="3"/>
  <c r="AC149" i="3"/>
  <c r="AB149" i="3"/>
  <c r="AA149" i="3"/>
  <c r="Q149" i="3"/>
  <c r="P149" i="3"/>
  <c r="O149" i="3"/>
  <c r="N149" i="3"/>
  <c r="AI148" i="3"/>
  <c r="AH148" i="3"/>
  <c r="AG148" i="3"/>
  <c r="AF148" i="3"/>
  <c r="AE148" i="3"/>
  <c r="AD148" i="3"/>
  <c r="AC148" i="3"/>
  <c r="AB148" i="3"/>
  <c r="AA148" i="3"/>
  <c r="Q148" i="3"/>
  <c r="P148" i="3"/>
  <c r="O148" i="3"/>
  <c r="N148" i="3"/>
  <c r="AI147" i="3"/>
  <c r="AH147" i="3"/>
  <c r="AG147" i="3"/>
  <c r="AF147" i="3"/>
  <c r="AE147" i="3"/>
  <c r="AD147" i="3"/>
  <c r="AC147" i="3"/>
  <c r="AB147" i="3"/>
  <c r="AA147" i="3"/>
  <c r="Q147" i="3"/>
  <c r="P147" i="3"/>
  <c r="O147" i="3"/>
  <c r="N147" i="3"/>
  <c r="AI146" i="3"/>
  <c r="AH146" i="3"/>
  <c r="AG146" i="3"/>
  <c r="AF146" i="3"/>
  <c r="AE146" i="3"/>
  <c r="AD146" i="3"/>
  <c r="AC146" i="3"/>
  <c r="AB146" i="3"/>
  <c r="AA146" i="3"/>
  <c r="Q146" i="3"/>
  <c r="P146" i="3"/>
  <c r="O146" i="3"/>
  <c r="N146" i="3"/>
  <c r="AI145" i="3"/>
  <c r="AH145" i="3"/>
  <c r="AG145" i="3"/>
  <c r="AF145" i="3"/>
  <c r="AE145" i="3"/>
  <c r="AD145" i="3"/>
  <c r="AC145" i="3"/>
  <c r="AB145" i="3"/>
  <c r="AA145" i="3"/>
  <c r="Q145" i="3"/>
  <c r="P145" i="3"/>
  <c r="O145" i="3"/>
  <c r="N145" i="3"/>
  <c r="AI144" i="3"/>
  <c r="AH144" i="3"/>
  <c r="AG144" i="3"/>
  <c r="AF144" i="3"/>
  <c r="AE144" i="3"/>
  <c r="AD144" i="3"/>
  <c r="AC144" i="3"/>
  <c r="AB144" i="3"/>
  <c r="AA144" i="3"/>
  <c r="Q144" i="3"/>
  <c r="P144" i="3"/>
  <c r="O144" i="3"/>
  <c r="N144" i="3"/>
  <c r="AI143" i="3"/>
  <c r="AH143" i="3"/>
  <c r="AG143" i="3"/>
  <c r="AF143" i="3"/>
  <c r="AE143" i="3"/>
  <c r="AD143" i="3"/>
  <c r="AC143" i="3"/>
  <c r="AB143" i="3"/>
  <c r="AA143" i="3"/>
  <c r="Q143" i="3"/>
  <c r="P143" i="3"/>
  <c r="O143" i="3"/>
  <c r="N143" i="3"/>
  <c r="AI142" i="3"/>
  <c r="AH142" i="3"/>
  <c r="AG142" i="3"/>
  <c r="AF142" i="3"/>
  <c r="AE142" i="3"/>
  <c r="AD142" i="3"/>
  <c r="AC142" i="3"/>
  <c r="AB142" i="3"/>
  <c r="AA142" i="3"/>
  <c r="Q142" i="3"/>
  <c r="P142" i="3"/>
  <c r="O142" i="3"/>
  <c r="N142" i="3"/>
  <c r="AI141" i="3"/>
  <c r="AH141" i="3"/>
  <c r="AG141" i="3"/>
  <c r="AF141" i="3"/>
  <c r="AE141" i="3"/>
  <c r="AD141" i="3"/>
  <c r="AC141" i="3"/>
  <c r="AB141" i="3"/>
  <c r="AA141" i="3"/>
  <c r="Q141" i="3"/>
  <c r="P141" i="3"/>
  <c r="O141" i="3"/>
  <c r="N141" i="3"/>
  <c r="AI140" i="3"/>
  <c r="AH140" i="3"/>
  <c r="AG140" i="3"/>
  <c r="AF140" i="3"/>
  <c r="AE140" i="3"/>
  <c r="AD140" i="3"/>
  <c r="AC140" i="3"/>
  <c r="AB140" i="3"/>
  <c r="AA140" i="3"/>
  <c r="Q140" i="3"/>
  <c r="P140" i="3"/>
  <c r="O140" i="3"/>
  <c r="N140" i="3"/>
  <c r="AI139" i="3"/>
  <c r="AH139" i="3"/>
  <c r="AG139" i="3"/>
  <c r="AF139" i="3"/>
  <c r="AE139" i="3"/>
  <c r="AD139" i="3"/>
  <c r="AC139" i="3"/>
  <c r="AB139" i="3"/>
  <c r="AA139" i="3"/>
  <c r="Q139" i="3"/>
  <c r="P139" i="3"/>
  <c r="O139" i="3"/>
  <c r="N139" i="3"/>
  <c r="AI138" i="3"/>
  <c r="AH138" i="3"/>
  <c r="AG138" i="3"/>
  <c r="AF138" i="3"/>
  <c r="AE138" i="3"/>
  <c r="AD138" i="3"/>
  <c r="AC138" i="3"/>
  <c r="AB138" i="3"/>
  <c r="AA138" i="3"/>
  <c r="Q138" i="3"/>
  <c r="P138" i="3"/>
  <c r="O138" i="3"/>
  <c r="N138" i="3"/>
  <c r="AI137" i="3"/>
  <c r="AH137" i="3"/>
  <c r="AG137" i="3"/>
  <c r="AF137" i="3"/>
  <c r="AE137" i="3"/>
  <c r="AD137" i="3"/>
  <c r="AC137" i="3"/>
  <c r="AB137" i="3"/>
  <c r="AA137" i="3"/>
  <c r="Q137" i="3"/>
  <c r="P137" i="3"/>
  <c r="O137" i="3"/>
  <c r="N137" i="3"/>
  <c r="AI136" i="3"/>
  <c r="AH136" i="3"/>
  <c r="AG136" i="3"/>
  <c r="AF136" i="3"/>
  <c r="AE136" i="3"/>
  <c r="AD136" i="3"/>
  <c r="AC136" i="3"/>
  <c r="AB136" i="3"/>
  <c r="AA136" i="3"/>
  <c r="Q136" i="3"/>
  <c r="P136" i="3"/>
  <c r="O136" i="3"/>
  <c r="N136" i="3"/>
  <c r="AI135" i="3"/>
  <c r="AH135" i="3"/>
  <c r="AG135" i="3"/>
  <c r="AF135" i="3"/>
  <c r="AE135" i="3"/>
  <c r="AD135" i="3"/>
  <c r="AC135" i="3"/>
  <c r="AB135" i="3"/>
  <c r="AA135" i="3"/>
  <c r="Q135" i="3"/>
  <c r="P135" i="3"/>
  <c r="O135" i="3"/>
  <c r="N135" i="3"/>
  <c r="AI134" i="3"/>
  <c r="AH134" i="3"/>
  <c r="AG134" i="3"/>
  <c r="AF134" i="3"/>
  <c r="AE134" i="3"/>
  <c r="AD134" i="3"/>
  <c r="AC134" i="3"/>
  <c r="AB134" i="3"/>
  <c r="AA134" i="3"/>
  <c r="Q134" i="3"/>
  <c r="P134" i="3"/>
  <c r="O134" i="3"/>
  <c r="N134" i="3"/>
  <c r="AI133" i="3"/>
  <c r="AH133" i="3"/>
  <c r="AG133" i="3"/>
  <c r="AF133" i="3"/>
  <c r="AE133" i="3"/>
  <c r="AD133" i="3"/>
  <c r="AC133" i="3"/>
  <c r="AB133" i="3"/>
  <c r="AA133" i="3"/>
  <c r="Q133" i="3"/>
  <c r="P133" i="3"/>
  <c r="O133" i="3"/>
  <c r="N133" i="3"/>
  <c r="AI132" i="3"/>
  <c r="AH132" i="3"/>
  <c r="AG132" i="3"/>
  <c r="AF132" i="3"/>
  <c r="AE132" i="3"/>
  <c r="AD132" i="3"/>
  <c r="AC132" i="3"/>
  <c r="AB132" i="3"/>
  <c r="AA132" i="3"/>
  <c r="Q132" i="3"/>
  <c r="P132" i="3"/>
  <c r="O132" i="3"/>
  <c r="N132" i="3"/>
  <c r="AI131" i="3"/>
  <c r="AH131" i="3"/>
  <c r="AG131" i="3"/>
  <c r="AF131" i="3"/>
  <c r="AE131" i="3"/>
  <c r="AD131" i="3"/>
  <c r="AC131" i="3"/>
  <c r="AB131" i="3"/>
  <c r="AA131" i="3"/>
  <c r="Q131" i="3"/>
  <c r="P131" i="3"/>
  <c r="O131" i="3"/>
  <c r="N131" i="3"/>
  <c r="AI130" i="3"/>
  <c r="AH130" i="3"/>
  <c r="AG130" i="3"/>
  <c r="AF130" i="3"/>
  <c r="AE130" i="3"/>
  <c r="AD130" i="3"/>
  <c r="AC130" i="3"/>
  <c r="AB130" i="3"/>
  <c r="AA130" i="3"/>
  <c r="Q130" i="3"/>
  <c r="P130" i="3"/>
  <c r="O130" i="3"/>
  <c r="N130" i="3"/>
  <c r="AI129" i="3"/>
  <c r="AH129" i="3"/>
  <c r="AG129" i="3"/>
  <c r="AF129" i="3"/>
  <c r="AE129" i="3"/>
  <c r="AD129" i="3"/>
  <c r="AC129" i="3"/>
  <c r="AB129" i="3"/>
  <c r="AA129" i="3"/>
  <c r="Q129" i="3"/>
  <c r="P129" i="3"/>
  <c r="O129" i="3"/>
  <c r="N129" i="3"/>
  <c r="AI128" i="3"/>
  <c r="AH128" i="3"/>
  <c r="AG128" i="3"/>
  <c r="AF128" i="3"/>
  <c r="AE128" i="3"/>
  <c r="AD128" i="3"/>
  <c r="AC128" i="3"/>
  <c r="AB128" i="3"/>
  <c r="AA128" i="3"/>
  <c r="Q128" i="3"/>
  <c r="P128" i="3"/>
  <c r="O128" i="3"/>
  <c r="N128" i="3"/>
  <c r="AI127" i="3"/>
  <c r="AH127" i="3"/>
  <c r="AG127" i="3"/>
  <c r="AF127" i="3"/>
  <c r="AE127" i="3"/>
  <c r="AD127" i="3"/>
  <c r="AC127" i="3"/>
  <c r="AB127" i="3"/>
  <c r="AA127" i="3"/>
  <c r="Q127" i="3"/>
  <c r="P127" i="3"/>
  <c r="O127" i="3"/>
  <c r="N127" i="3"/>
  <c r="AI126" i="3"/>
  <c r="AH126" i="3"/>
  <c r="AG126" i="3"/>
  <c r="AF126" i="3"/>
  <c r="AE126" i="3"/>
  <c r="AD126" i="3"/>
  <c r="AC126" i="3"/>
  <c r="AB126" i="3"/>
  <c r="AA126" i="3"/>
  <c r="Q126" i="3"/>
  <c r="P126" i="3"/>
  <c r="O126" i="3"/>
  <c r="N126" i="3"/>
  <c r="AI125" i="3"/>
  <c r="AH125" i="3"/>
  <c r="AG125" i="3"/>
  <c r="AF125" i="3"/>
  <c r="AE125" i="3"/>
  <c r="AD125" i="3"/>
  <c r="AC125" i="3"/>
  <c r="AB125" i="3"/>
  <c r="AA125" i="3"/>
  <c r="Q125" i="3"/>
  <c r="P125" i="3"/>
  <c r="O125" i="3"/>
  <c r="N125" i="3"/>
  <c r="AI124" i="3"/>
  <c r="AH124" i="3"/>
  <c r="AG124" i="3"/>
  <c r="AF124" i="3"/>
  <c r="AE124" i="3"/>
  <c r="AD124" i="3"/>
  <c r="AC124" i="3"/>
  <c r="AB124" i="3"/>
  <c r="AA124" i="3"/>
  <c r="Q124" i="3"/>
  <c r="P124" i="3"/>
  <c r="O124" i="3"/>
  <c r="N124" i="3"/>
  <c r="AI123" i="3"/>
  <c r="AH123" i="3"/>
  <c r="AG123" i="3"/>
  <c r="AF123" i="3"/>
  <c r="AE123" i="3"/>
  <c r="AD123" i="3"/>
  <c r="AC123" i="3"/>
  <c r="AB123" i="3"/>
  <c r="AA123" i="3"/>
  <c r="Q123" i="3"/>
  <c r="P123" i="3"/>
  <c r="O123" i="3"/>
  <c r="N123" i="3"/>
  <c r="AI122" i="3"/>
  <c r="AH122" i="3"/>
  <c r="AG122" i="3"/>
  <c r="AF122" i="3"/>
  <c r="AE122" i="3"/>
  <c r="AD122" i="3"/>
  <c r="AC122" i="3"/>
  <c r="AB122" i="3"/>
  <c r="AA122" i="3"/>
  <c r="Q122" i="3"/>
  <c r="P122" i="3"/>
  <c r="O122" i="3"/>
  <c r="N122" i="3"/>
  <c r="AI121" i="3"/>
  <c r="AH121" i="3"/>
  <c r="AG121" i="3"/>
  <c r="AF121" i="3"/>
  <c r="AE121" i="3"/>
  <c r="AD121" i="3"/>
  <c r="AC121" i="3"/>
  <c r="AB121" i="3"/>
  <c r="AA121" i="3"/>
  <c r="Q121" i="3"/>
  <c r="P121" i="3"/>
  <c r="O121" i="3"/>
  <c r="N121" i="3"/>
  <c r="AI120" i="3"/>
  <c r="AH120" i="3"/>
  <c r="AG120" i="3"/>
  <c r="AF120" i="3"/>
  <c r="AE120" i="3"/>
  <c r="AD120" i="3"/>
  <c r="AC120" i="3"/>
  <c r="AB120" i="3"/>
  <c r="AA120" i="3"/>
  <c r="Q120" i="3"/>
  <c r="P120" i="3"/>
  <c r="O120" i="3"/>
  <c r="N120" i="3"/>
  <c r="AI119" i="3"/>
  <c r="AH119" i="3"/>
  <c r="AG119" i="3"/>
  <c r="AF119" i="3"/>
  <c r="AE119" i="3"/>
  <c r="AD119" i="3"/>
  <c r="AC119" i="3"/>
  <c r="AB119" i="3"/>
  <c r="AA119" i="3"/>
  <c r="Q119" i="3"/>
  <c r="P119" i="3"/>
  <c r="O119" i="3"/>
  <c r="N119" i="3"/>
  <c r="AI118" i="3"/>
  <c r="AH118" i="3"/>
  <c r="AG118" i="3"/>
  <c r="AF118" i="3"/>
  <c r="AE118" i="3"/>
  <c r="AD118" i="3"/>
  <c r="AC118" i="3"/>
  <c r="AB118" i="3"/>
  <c r="AA118" i="3"/>
  <c r="Q118" i="3"/>
  <c r="P118" i="3"/>
  <c r="O118" i="3"/>
  <c r="N118" i="3"/>
  <c r="AI117" i="3"/>
  <c r="AH117" i="3"/>
  <c r="AG117" i="3"/>
  <c r="AF117" i="3"/>
  <c r="AE117" i="3"/>
  <c r="AD117" i="3"/>
  <c r="AC117" i="3"/>
  <c r="AB117" i="3"/>
  <c r="AA117" i="3"/>
  <c r="Q117" i="3"/>
  <c r="P117" i="3"/>
  <c r="O117" i="3"/>
  <c r="N117" i="3"/>
  <c r="AI116" i="3"/>
  <c r="AH116" i="3"/>
  <c r="AG116" i="3"/>
  <c r="AF116" i="3"/>
  <c r="AE116" i="3"/>
  <c r="AD116" i="3"/>
  <c r="AC116" i="3"/>
  <c r="AB116" i="3"/>
  <c r="AA116" i="3"/>
  <c r="Q116" i="3"/>
  <c r="P116" i="3"/>
  <c r="O116" i="3"/>
  <c r="N116" i="3"/>
  <c r="AI115" i="3"/>
  <c r="AH115" i="3"/>
  <c r="AG115" i="3"/>
  <c r="AF115" i="3"/>
  <c r="AE115" i="3"/>
  <c r="AD115" i="3"/>
  <c r="AC115" i="3"/>
  <c r="AB115" i="3"/>
  <c r="AA115" i="3"/>
  <c r="Q115" i="3"/>
  <c r="P115" i="3"/>
  <c r="O115" i="3"/>
  <c r="N115" i="3"/>
  <c r="AI114" i="3"/>
  <c r="AH114" i="3"/>
  <c r="AG114" i="3"/>
  <c r="AF114" i="3"/>
  <c r="AE114" i="3"/>
  <c r="AD114" i="3"/>
  <c r="AC114" i="3"/>
  <c r="AB114" i="3"/>
  <c r="AA114" i="3"/>
  <c r="Q114" i="3"/>
  <c r="P114" i="3"/>
  <c r="O114" i="3"/>
  <c r="N114" i="3"/>
  <c r="AI113" i="3"/>
  <c r="AH113" i="3"/>
  <c r="AG113" i="3"/>
  <c r="AF113" i="3"/>
  <c r="AE113" i="3"/>
  <c r="AD113" i="3"/>
  <c r="AC113" i="3"/>
  <c r="AB113" i="3"/>
  <c r="AA113" i="3"/>
  <c r="Q113" i="3"/>
  <c r="P113" i="3"/>
  <c r="O113" i="3"/>
  <c r="N113" i="3"/>
  <c r="AI112" i="3"/>
  <c r="AH112" i="3"/>
  <c r="AG112" i="3"/>
  <c r="AF112" i="3"/>
  <c r="AE112" i="3"/>
  <c r="AD112" i="3"/>
  <c r="AC112" i="3"/>
  <c r="AB112" i="3"/>
  <c r="AA112" i="3"/>
  <c r="Q112" i="3"/>
  <c r="P112" i="3"/>
  <c r="O112" i="3"/>
  <c r="N112" i="3"/>
  <c r="AI111" i="3"/>
  <c r="AH111" i="3"/>
  <c r="AG111" i="3"/>
  <c r="AF111" i="3"/>
  <c r="AE111" i="3"/>
  <c r="AD111" i="3"/>
  <c r="AC111" i="3"/>
  <c r="AB111" i="3"/>
  <c r="AA111" i="3"/>
  <c r="Q111" i="3"/>
  <c r="P111" i="3"/>
  <c r="O111" i="3"/>
  <c r="N111" i="3"/>
  <c r="AI110" i="3"/>
  <c r="AH110" i="3"/>
  <c r="AG110" i="3"/>
  <c r="AF110" i="3"/>
  <c r="AE110" i="3"/>
  <c r="AD110" i="3"/>
  <c r="AC110" i="3"/>
  <c r="AB110" i="3"/>
  <c r="AA110" i="3"/>
  <c r="Q110" i="3"/>
  <c r="P110" i="3"/>
  <c r="O110" i="3"/>
  <c r="N110" i="3"/>
  <c r="AI109" i="3"/>
  <c r="AH109" i="3"/>
  <c r="AG109" i="3"/>
  <c r="AF109" i="3"/>
  <c r="AE109" i="3"/>
  <c r="AD109" i="3"/>
  <c r="AC109" i="3"/>
  <c r="AB109" i="3"/>
  <c r="AA109" i="3"/>
  <c r="Q109" i="3"/>
  <c r="P109" i="3"/>
  <c r="O109" i="3"/>
  <c r="N109" i="3"/>
  <c r="AI108" i="3"/>
  <c r="AH108" i="3"/>
  <c r="AG108" i="3"/>
  <c r="AF108" i="3"/>
  <c r="AE108" i="3"/>
  <c r="AD108" i="3"/>
  <c r="AC108" i="3"/>
  <c r="AB108" i="3"/>
  <c r="AA108" i="3"/>
  <c r="Q108" i="3"/>
  <c r="P108" i="3"/>
  <c r="O108" i="3"/>
  <c r="N108" i="3"/>
  <c r="AI107" i="3"/>
  <c r="AH107" i="3"/>
  <c r="AG107" i="3"/>
  <c r="AF107" i="3"/>
  <c r="AE107" i="3"/>
  <c r="AD107" i="3"/>
  <c r="AC107" i="3"/>
  <c r="AB107" i="3"/>
  <c r="AA107" i="3"/>
  <c r="Q107" i="3"/>
  <c r="P107" i="3"/>
  <c r="O107" i="3"/>
  <c r="N107" i="3"/>
  <c r="AI106" i="3"/>
  <c r="AH106" i="3"/>
  <c r="AG106" i="3"/>
  <c r="AF106" i="3"/>
  <c r="AE106" i="3"/>
  <c r="AD106" i="3"/>
  <c r="AC106" i="3"/>
  <c r="AB106" i="3"/>
  <c r="AA106" i="3"/>
  <c r="Q106" i="3"/>
  <c r="P106" i="3"/>
  <c r="O106" i="3"/>
  <c r="N106" i="3"/>
  <c r="AI105" i="3"/>
  <c r="AH105" i="3"/>
  <c r="AG105" i="3"/>
  <c r="AF105" i="3"/>
  <c r="AE105" i="3"/>
  <c r="AD105" i="3"/>
  <c r="AC105" i="3"/>
  <c r="AB105" i="3"/>
  <c r="AA105" i="3"/>
  <c r="Q105" i="3"/>
  <c r="P105" i="3"/>
  <c r="O105" i="3"/>
  <c r="N105" i="3"/>
  <c r="AI104" i="3"/>
  <c r="AH104" i="3"/>
  <c r="AG104" i="3"/>
  <c r="AF104" i="3"/>
  <c r="AE104" i="3"/>
  <c r="AD104" i="3"/>
  <c r="AC104" i="3"/>
  <c r="AB104" i="3"/>
  <c r="AA104" i="3"/>
  <c r="Q104" i="3"/>
  <c r="P104" i="3"/>
  <c r="O104" i="3"/>
  <c r="N104" i="3"/>
  <c r="AI103" i="3"/>
  <c r="AH103" i="3"/>
  <c r="AG103" i="3"/>
  <c r="AF103" i="3"/>
  <c r="AE103" i="3"/>
  <c r="AD103" i="3"/>
  <c r="AC103" i="3"/>
  <c r="AB103" i="3"/>
  <c r="AA103" i="3"/>
  <c r="Q103" i="3"/>
  <c r="P103" i="3"/>
  <c r="O103" i="3"/>
  <c r="N103" i="3"/>
  <c r="AI102" i="3"/>
  <c r="AH102" i="3"/>
  <c r="AG102" i="3"/>
  <c r="AF102" i="3"/>
  <c r="AE102" i="3"/>
  <c r="AD102" i="3"/>
  <c r="AC102" i="3"/>
  <c r="AB102" i="3"/>
  <c r="AA102" i="3"/>
  <c r="Q102" i="3"/>
  <c r="P102" i="3"/>
  <c r="O102" i="3"/>
  <c r="N102" i="3"/>
  <c r="AI101" i="3"/>
  <c r="AH101" i="3"/>
  <c r="AG101" i="3"/>
  <c r="AF101" i="3"/>
  <c r="AE101" i="3"/>
  <c r="AD101" i="3"/>
  <c r="AC101" i="3"/>
  <c r="AB101" i="3"/>
  <c r="AA101" i="3"/>
  <c r="Q101" i="3"/>
  <c r="P101" i="3"/>
  <c r="O101" i="3"/>
  <c r="N101" i="3"/>
  <c r="AI100" i="3"/>
  <c r="AH100" i="3"/>
  <c r="AG100" i="3"/>
  <c r="AF100" i="3"/>
  <c r="AE100" i="3"/>
  <c r="AD100" i="3"/>
  <c r="AC100" i="3"/>
  <c r="AB100" i="3"/>
  <c r="AA100" i="3"/>
  <c r="Q100" i="3"/>
  <c r="P100" i="3"/>
  <c r="O100" i="3"/>
  <c r="N100" i="3"/>
  <c r="AI99" i="3"/>
  <c r="AH99" i="3"/>
  <c r="AG99" i="3"/>
  <c r="AF99" i="3"/>
  <c r="AE99" i="3"/>
  <c r="AD99" i="3"/>
  <c r="AC99" i="3"/>
  <c r="AB99" i="3"/>
  <c r="AA99" i="3"/>
  <c r="Q99" i="3"/>
  <c r="P99" i="3"/>
  <c r="O99" i="3"/>
  <c r="N99" i="3"/>
  <c r="AI98" i="3"/>
  <c r="AH98" i="3"/>
  <c r="AG98" i="3"/>
  <c r="AF98" i="3"/>
  <c r="AE98" i="3"/>
  <c r="AD98" i="3"/>
  <c r="AC98" i="3"/>
  <c r="AB98" i="3"/>
  <c r="AA98" i="3"/>
  <c r="Q98" i="3"/>
  <c r="P98" i="3"/>
  <c r="O98" i="3"/>
  <c r="N98" i="3"/>
  <c r="AI97" i="3"/>
  <c r="AH97" i="3"/>
  <c r="AG97" i="3"/>
  <c r="AF97" i="3"/>
  <c r="AE97" i="3"/>
  <c r="AD97" i="3"/>
  <c r="AC97" i="3"/>
  <c r="AB97" i="3"/>
  <c r="AA97" i="3"/>
  <c r="Q97" i="3"/>
  <c r="P97" i="3"/>
  <c r="O97" i="3"/>
  <c r="N97" i="3"/>
  <c r="AI96" i="3"/>
  <c r="AH96" i="3"/>
  <c r="AG96" i="3"/>
  <c r="AF96" i="3"/>
  <c r="AE96" i="3"/>
  <c r="AD96" i="3"/>
  <c r="AC96" i="3"/>
  <c r="AB96" i="3"/>
  <c r="AA96" i="3"/>
  <c r="Q96" i="3"/>
  <c r="P96" i="3"/>
  <c r="O96" i="3"/>
  <c r="N96" i="3"/>
  <c r="AI95" i="3"/>
  <c r="AH95" i="3"/>
  <c r="AG95" i="3"/>
  <c r="AF95" i="3"/>
  <c r="AE95" i="3"/>
  <c r="AD95" i="3"/>
  <c r="AC95" i="3"/>
  <c r="AB95" i="3"/>
  <c r="AA95" i="3"/>
  <c r="Q95" i="3"/>
  <c r="P95" i="3"/>
  <c r="O95" i="3"/>
  <c r="N95" i="3"/>
  <c r="AI94" i="3"/>
  <c r="AH94" i="3"/>
  <c r="AG94" i="3"/>
  <c r="AF94" i="3"/>
  <c r="AE94" i="3"/>
  <c r="AD94" i="3"/>
  <c r="AC94" i="3"/>
  <c r="AB94" i="3"/>
  <c r="AA94" i="3"/>
  <c r="Q94" i="3"/>
  <c r="P94" i="3"/>
  <c r="O94" i="3"/>
  <c r="N94" i="3"/>
  <c r="AI93" i="3"/>
  <c r="AH93" i="3"/>
  <c r="AG93" i="3"/>
  <c r="AF93" i="3"/>
  <c r="AE93" i="3"/>
  <c r="AD93" i="3"/>
  <c r="AC93" i="3"/>
  <c r="AB93" i="3"/>
  <c r="AA93" i="3"/>
  <c r="Q93" i="3"/>
  <c r="P93" i="3"/>
  <c r="O93" i="3"/>
  <c r="N93" i="3"/>
  <c r="AI92" i="3"/>
  <c r="AH92" i="3"/>
  <c r="AG92" i="3"/>
  <c r="AF92" i="3"/>
  <c r="AE92" i="3"/>
  <c r="AD92" i="3"/>
  <c r="AC92" i="3"/>
  <c r="AB92" i="3"/>
  <c r="AA92" i="3"/>
  <c r="Q92" i="3"/>
  <c r="P92" i="3"/>
  <c r="O92" i="3"/>
  <c r="N92" i="3"/>
  <c r="AI91" i="3"/>
  <c r="AH91" i="3"/>
  <c r="AG91" i="3"/>
  <c r="AF91" i="3"/>
  <c r="AE91" i="3"/>
  <c r="AD91" i="3"/>
  <c r="AC91" i="3"/>
  <c r="AB91" i="3"/>
  <c r="AA91" i="3"/>
  <c r="Q91" i="3"/>
  <c r="P91" i="3"/>
  <c r="O91" i="3"/>
  <c r="N91" i="3"/>
  <c r="AI90" i="3"/>
  <c r="AH90" i="3"/>
  <c r="AG90" i="3"/>
  <c r="AF90" i="3"/>
  <c r="AE90" i="3"/>
  <c r="AD90" i="3"/>
  <c r="AC90" i="3"/>
  <c r="AB90" i="3"/>
  <c r="AA90" i="3"/>
  <c r="Q90" i="3"/>
  <c r="P90" i="3"/>
  <c r="O90" i="3"/>
  <c r="N90" i="3"/>
  <c r="AI89" i="3"/>
  <c r="AH89" i="3"/>
  <c r="AG89" i="3"/>
  <c r="AF89" i="3"/>
  <c r="AE89" i="3"/>
  <c r="AD89" i="3"/>
  <c r="AC89" i="3"/>
  <c r="AB89" i="3"/>
  <c r="AA89" i="3"/>
  <c r="Q89" i="3"/>
  <c r="P89" i="3"/>
  <c r="O89" i="3"/>
  <c r="N89" i="3"/>
  <c r="AI88" i="3"/>
  <c r="AH88" i="3"/>
  <c r="AG88" i="3"/>
  <c r="AF88" i="3"/>
  <c r="AE88" i="3"/>
  <c r="AD88" i="3"/>
  <c r="AC88" i="3"/>
  <c r="AB88" i="3"/>
  <c r="AA88" i="3"/>
  <c r="Q88" i="3"/>
  <c r="P88" i="3"/>
  <c r="O88" i="3"/>
  <c r="N88" i="3"/>
  <c r="AI87" i="3"/>
  <c r="AH87" i="3"/>
  <c r="AG87" i="3"/>
  <c r="AF87" i="3"/>
  <c r="AE87" i="3"/>
  <c r="AD87" i="3"/>
  <c r="AC87" i="3"/>
  <c r="AB87" i="3"/>
  <c r="AA87" i="3"/>
  <c r="Q87" i="3"/>
  <c r="P87" i="3"/>
  <c r="O87" i="3"/>
  <c r="N87" i="3"/>
  <c r="AI86" i="3"/>
  <c r="AH86" i="3"/>
  <c r="AG86" i="3"/>
  <c r="AF86" i="3"/>
  <c r="AE86" i="3"/>
  <c r="AD86" i="3"/>
  <c r="AC86" i="3"/>
  <c r="AB86" i="3"/>
  <c r="AA86" i="3"/>
  <c r="Q86" i="3"/>
  <c r="P86" i="3"/>
  <c r="O86" i="3"/>
  <c r="N86" i="3"/>
  <c r="AI85" i="3"/>
  <c r="AH85" i="3"/>
  <c r="AG85" i="3"/>
  <c r="AF85" i="3"/>
  <c r="AE85" i="3"/>
  <c r="AD85" i="3"/>
  <c r="AC85" i="3"/>
  <c r="AB85" i="3"/>
  <c r="AA85" i="3"/>
  <c r="Q85" i="3"/>
  <c r="P85" i="3"/>
  <c r="O85" i="3"/>
  <c r="N85" i="3"/>
  <c r="AI84" i="3"/>
  <c r="AH84" i="3"/>
  <c r="AG84" i="3"/>
  <c r="AF84" i="3"/>
  <c r="AE84" i="3"/>
  <c r="AD84" i="3"/>
  <c r="AC84" i="3"/>
  <c r="AB84" i="3"/>
  <c r="AA84" i="3"/>
  <c r="Q84" i="3"/>
  <c r="P84" i="3"/>
  <c r="O84" i="3"/>
  <c r="N84" i="3"/>
  <c r="AI83" i="3"/>
  <c r="AH83" i="3"/>
  <c r="AG83" i="3"/>
  <c r="AF83" i="3"/>
  <c r="AE83" i="3"/>
  <c r="AD83" i="3"/>
  <c r="AC83" i="3"/>
  <c r="AB83" i="3"/>
  <c r="AA83" i="3"/>
  <c r="Q83" i="3"/>
  <c r="P83" i="3"/>
  <c r="O83" i="3"/>
  <c r="N83" i="3"/>
  <c r="AI82" i="3"/>
  <c r="AH82" i="3"/>
  <c r="AG82" i="3"/>
  <c r="AF82" i="3"/>
  <c r="AE82" i="3"/>
  <c r="AD82" i="3"/>
  <c r="AC82" i="3"/>
  <c r="AB82" i="3"/>
  <c r="AA82" i="3"/>
  <c r="Q82" i="3"/>
  <c r="P82" i="3"/>
  <c r="O82" i="3"/>
  <c r="N82" i="3"/>
  <c r="AI81" i="3"/>
  <c r="AH81" i="3"/>
  <c r="AG81" i="3"/>
  <c r="AF81" i="3"/>
  <c r="AE81" i="3"/>
  <c r="AD81" i="3"/>
  <c r="AC81" i="3"/>
  <c r="AB81" i="3"/>
  <c r="AA81" i="3"/>
  <c r="Q81" i="3"/>
  <c r="P81" i="3"/>
  <c r="O81" i="3"/>
  <c r="N81" i="3"/>
  <c r="AI80" i="3"/>
  <c r="AH80" i="3"/>
  <c r="AG80" i="3"/>
  <c r="AF80" i="3"/>
  <c r="AE80" i="3"/>
  <c r="AD80" i="3"/>
  <c r="AC80" i="3"/>
  <c r="AB80" i="3"/>
  <c r="AA80" i="3"/>
  <c r="Q80" i="3"/>
  <c r="P80" i="3"/>
  <c r="O80" i="3"/>
  <c r="N80" i="3"/>
  <c r="AI79" i="3"/>
  <c r="AH79" i="3"/>
  <c r="AG79" i="3"/>
  <c r="AF79" i="3"/>
  <c r="AE79" i="3"/>
  <c r="AD79" i="3"/>
  <c r="AC79" i="3"/>
  <c r="AB79" i="3"/>
  <c r="AA79" i="3"/>
  <c r="Q79" i="3"/>
  <c r="P79" i="3"/>
  <c r="O79" i="3"/>
  <c r="N79" i="3"/>
  <c r="AI78" i="3"/>
  <c r="AH78" i="3"/>
  <c r="AG78" i="3"/>
  <c r="AF78" i="3"/>
  <c r="AE78" i="3"/>
  <c r="AD78" i="3"/>
  <c r="AC78" i="3"/>
  <c r="AB78" i="3"/>
  <c r="AA78" i="3"/>
  <c r="Q78" i="3"/>
  <c r="P78" i="3"/>
  <c r="O78" i="3"/>
  <c r="N78" i="3"/>
  <c r="AI77" i="3"/>
  <c r="AH77" i="3"/>
  <c r="AG77" i="3"/>
  <c r="AF77" i="3"/>
  <c r="AE77" i="3"/>
  <c r="AD77" i="3"/>
  <c r="AC77" i="3"/>
  <c r="AB77" i="3"/>
  <c r="AA77" i="3"/>
  <c r="Q77" i="3"/>
  <c r="P77" i="3"/>
  <c r="O77" i="3"/>
  <c r="N77" i="3"/>
  <c r="AI76" i="3"/>
  <c r="AH76" i="3"/>
  <c r="AG76" i="3"/>
  <c r="AF76" i="3"/>
  <c r="AE76" i="3"/>
  <c r="AD76" i="3"/>
  <c r="AC76" i="3"/>
  <c r="AB76" i="3"/>
  <c r="AA76" i="3"/>
  <c r="Q76" i="3"/>
  <c r="P76" i="3"/>
  <c r="O76" i="3"/>
  <c r="N76" i="3"/>
  <c r="AI75" i="3"/>
  <c r="AH75" i="3"/>
  <c r="AG75" i="3"/>
  <c r="AF75" i="3"/>
  <c r="AE75" i="3"/>
  <c r="AD75" i="3"/>
  <c r="AC75" i="3"/>
  <c r="AB75" i="3"/>
  <c r="AA75" i="3"/>
  <c r="Q75" i="3"/>
  <c r="P75" i="3"/>
  <c r="O75" i="3"/>
  <c r="N75" i="3"/>
  <c r="AI74" i="3"/>
  <c r="AH74" i="3"/>
  <c r="AG74" i="3"/>
  <c r="AF74" i="3"/>
  <c r="AE74" i="3"/>
  <c r="AD74" i="3"/>
  <c r="AC74" i="3"/>
  <c r="AB74" i="3"/>
  <c r="AA74" i="3"/>
  <c r="Q74" i="3"/>
  <c r="P74" i="3"/>
  <c r="O74" i="3"/>
  <c r="N74" i="3"/>
  <c r="AI73" i="3"/>
  <c r="AH73" i="3"/>
  <c r="AG73" i="3"/>
  <c r="AF73" i="3"/>
  <c r="AE73" i="3"/>
  <c r="AD73" i="3"/>
  <c r="AC73" i="3"/>
  <c r="AB73" i="3"/>
  <c r="AA73" i="3"/>
  <c r="Q73" i="3"/>
  <c r="P73" i="3"/>
  <c r="O73" i="3"/>
  <c r="N73" i="3"/>
  <c r="AI72" i="3"/>
  <c r="AH72" i="3"/>
  <c r="AG72" i="3"/>
  <c r="AF72" i="3"/>
  <c r="AE72" i="3"/>
  <c r="AD72" i="3"/>
  <c r="AC72" i="3"/>
  <c r="AB72" i="3"/>
  <c r="AA72" i="3"/>
  <c r="Q72" i="3"/>
  <c r="P72" i="3"/>
  <c r="O72" i="3"/>
  <c r="N72" i="3"/>
  <c r="AI71" i="3"/>
  <c r="AH71" i="3"/>
  <c r="AG71" i="3"/>
  <c r="AF71" i="3"/>
  <c r="AE71" i="3"/>
  <c r="AD71" i="3"/>
  <c r="AC71" i="3"/>
  <c r="AB71" i="3"/>
  <c r="AA71" i="3"/>
  <c r="Q71" i="3"/>
  <c r="P71" i="3"/>
  <c r="O71" i="3"/>
  <c r="N71" i="3"/>
  <c r="AI70" i="3"/>
  <c r="AH70" i="3"/>
  <c r="AG70" i="3"/>
  <c r="AF70" i="3"/>
  <c r="AE70" i="3"/>
  <c r="AD70" i="3"/>
  <c r="AC70" i="3"/>
  <c r="AB70" i="3"/>
  <c r="AA70" i="3"/>
  <c r="Q70" i="3"/>
  <c r="P70" i="3"/>
  <c r="O70" i="3"/>
  <c r="N70" i="3"/>
  <c r="AI69" i="3"/>
  <c r="AH69" i="3"/>
  <c r="AG69" i="3"/>
  <c r="AF69" i="3"/>
  <c r="AE69" i="3"/>
  <c r="AD69" i="3"/>
  <c r="AC69" i="3"/>
  <c r="AB69" i="3"/>
  <c r="AA69" i="3"/>
  <c r="Q69" i="3"/>
  <c r="P69" i="3"/>
  <c r="O69" i="3"/>
  <c r="N69" i="3"/>
  <c r="AI68" i="3"/>
  <c r="AH68" i="3"/>
  <c r="AG68" i="3"/>
  <c r="AF68" i="3"/>
  <c r="AE68" i="3"/>
  <c r="AD68" i="3"/>
  <c r="AC68" i="3"/>
  <c r="AB68" i="3"/>
  <c r="AA68" i="3"/>
  <c r="Q68" i="3"/>
  <c r="P68" i="3"/>
  <c r="O68" i="3"/>
  <c r="N68" i="3"/>
  <c r="AI67" i="3"/>
  <c r="AH67" i="3"/>
  <c r="AG67" i="3"/>
  <c r="AF67" i="3"/>
  <c r="AE67" i="3"/>
  <c r="AD67" i="3"/>
  <c r="AC67" i="3"/>
  <c r="AB67" i="3"/>
  <c r="AA67" i="3"/>
  <c r="Q67" i="3"/>
  <c r="P67" i="3"/>
  <c r="O67" i="3"/>
  <c r="N67" i="3"/>
  <c r="AI66" i="3"/>
  <c r="AH66" i="3"/>
  <c r="AG66" i="3"/>
  <c r="AF66" i="3"/>
  <c r="AE66" i="3"/>
  <c r="AD66" i="3"/>
  <c r="AC66" i="3"/>
  <c r="AB66" i="3"/>
  <c r="AA66" i="3"/>
  <c r="Q66" i="3"/>
  <c r="P66" i="3"/>
  <c r="O66" i="3"/>
  <c r="N66" i="3"/>
  <c r="AI65" i="3"/>
  <c r="AH65" i="3"/>
  <c r="AG65" i="3"/>
  <c r="AF65" i="3"/>
  <c r="AE65" i="3"/>
  <c r="AD65" i="3"/>
  <c r="AC65" i="3"/>
  <c r="AB65" i="3"/>
  <c r="AA65" i="3"/>
  <c r="Q65" i="3"/>
  <c r="P65" i="3"/>
  <c r="O65" i="3"/>
  <c r="N65" i="3"/>
  <c r="AI64" i="3"/>
  <c r="AH64" i="3"/>
  <c r="AG64" i="3"/>
  <c r="AF64" i="3"/>
  <c r="AE64" i="3"/>
  <c r="AD64" i="3"/>
  <c r="AC64" i="3"/>
  <c r="AB64" i="3"/>
  <c r="AA64" i="3"/>
  <c r="Q64" i="3"/>
  <c r="P64" i="3"/>
  <c r="O64" i="3"/>
  <c r="N64" i="3"/>
  <c r="AI63" i="3"/>
  <c r="AH63" i="3"/>
  <c r="AG63" i="3"/>
  <c r="AF63" i="3"/>
  <c r="AE63" i="3"/>
  <c r="AD63" i="3"/>
  <c r="AC63" i="3"/>
  <c r="AB63" i="3"/>
  <c r="AA63" i="3"/>
  <c r="Q63" i="3"/>
  <c r="P63" i="3"/>
  <c r="O63" i="3"/>
  <c r="N63" i="3"/>
  <c r="AI62" i="3"/>
  <c r="AH62" i="3"/>
  <c r="AG62" i="3"/>
  <c r="AF62" i="3"/>
  <c r="AE62" i="3"/>
  <c r="AD62" i="3"/>
  <c r="AC62" i="3"/>
  <c r="AB62" i="3"/>
  <c r="AA62" i="3"/>
  <c r="Q62" i="3"/>
  <c r="P62" i="3"/>
  <c r="O62" i="3"/>
  <c r="N62" i="3"/>
  <c r="AI61" i="3"/>
  <c r="AH61" i="3"/>
  <c r="AG61" i="3"/>
  <c r="AF61" i="3"/>
  <c r="AE61" i="3"/>
  <c r="AD61" i="3"/>
  <c r="AC61" i="3"/>
  <c r="AB61" i="3"/>
  <c r="AA61" i="3"/>
  <c r="Q61" i="3"/>
  <c r="P61" i="3"/>
  <c r="O61" i="3"/>
  <c r="N61" i="3"/>
  <c r="AI60" i="3"/>
  <c r="AH60" i="3"/>
  <c r="AG60" i="3"/>
  <c r="AF60" i="3"/>
  <c r="AE60" i="3"/>
  <c r="AD60" i="3"/>
  <c r="AC60" i="3"/>
  <c r="AB60" i="3"/>
  <c r="AA60" i="3"/>
  <c r="Q60" i="3"/>
  <c r="P60" i="3"/>
  <c r="O60" i="3"/>
  <c r="N60" i="3"/>
  <c r="AI59" i="3"/>
  <c r="AH59" i="3"/>
  <c r="AG59" i="3"/>
  <c r="AF59" i="3"/>
  <c r="AE59" i="3"/>
  <c r="AD59" i="3"/>
  <c r="AC59" i="3"/>
  <c r="AB59" i="3"/>
  <c r="AA59" i="3"/>
  <c r="Q59" i="3"/>
  <c r="P59" i="3"/>
  <c r="O59" i="3"/>
  <c r="N59" i="3"/>
  <c r="AI58" i="3"/>
  <c r="AH58" i="3"/>
  <c r="AG58" i="3"/>
  <c r="AF58" i="3"/>
  <c r="AE58" i="3"/>
  <c r="AD58" i="3"/>
  <c r="AC58" i="3"/>
  <c r="AB58" i="3"/>
  <c r="AA58" i="3"/>
  <c r="Q58" i="3"/>
  <c r="P58" i="3"/>
  <c r="O58" i="3"/>
  <c r="N58" i="3"/>
  <c r="AI57" i="3"/>
  <c r="AH57" i="3"/>
  <c r="AG57" i="3"/>
  <c r="AF57" i="3"/>
  <c r="AE57" i="3"/>
  <c r="AD57" i="3"/>
  <c r="AC57" i="3"/>
  <c r="AB57" i="3"/>
  <c r="AA57" i="3"/>
  <c r="Q57" i="3"/>
  <c r="P57" i="3"/>
  <c r="O57" i="3"/>
  <c r="N57" i="3"/>
  <c r="AI56" i="3"/>
  <c r="AH56" i="3"/>
  <c r="AG56" i="3"/>
  <c r="AF56" i="3"/>
  <c r="AE56" i="3"/>
  <c r="AD56" i="3"/>
  <c r="AC56" i="3"/>
  <c r="AB56" i="3"/>
  <c r="AA56" i="3"/>
  <c r="Q56" i="3"/>
  <c r="P56" i="3"/>
  <c r="O56" i="3"/>
  <c r="N56" i="3"/>
  <c r="AI55" i="3"/>
  <c r="AH55" i="3"/>
  <c r="AG55" i="3"/>
  <c r="AF55" i="3"/>
  <c r="AE55" i="3"/>
  <c r="AD55" i="3"/>
  <c r="AC55" i="3"/>
  <c r="AB55" i="3"/>
  <c r="AA55" i="3"/>
  <c r="Q55" i="3"/>
  <c r="P55" i="3"/>
  <c r="O55" i="3"/>
  <c r="N55" i="3"/>
  <c r="AI54" i="3"/>
  <c r="AH54" i="3"/>
  <c r="AG54" i="3"/>
  <c r="AF54" i="3"/>
  <c r="AE54" i="3"/>
  <c r="AD54" i="3"/>
  <c r="AC54" i="3"/>
  <c r="AB54" i="3"/>
  <c r="AA54" i="3"/>
  <c r="Q54" i="3"/>
  <c r="P54" i="3"/>
  <c r="O54" i="3"/>
  <c r="N54" i="3"/>
  <c r="AI53" i="3"/>
  <c r="AH53" i="3"/>
  <c r="AG53" i="3"/>
  <c r="AF53" i="3"/>
  <c r="AE53" i="3"/>
  <c r="AD53" i="3"/>
  <c r="AC53" i="3"/>
  <c r="AB53" i="3"/>
  <c r="AA53" i="3"/>
  <c r="Q53" i="3"/>
  <c r="P53" i="3"/>
  <c r="O53" i="3"/>
  <c r="N53" i="3"/>
  <c r="AI52" i="3"/>
  <c r="AH52" i="3"/>
  <c r="AG52" i="3"/>
  <c r="AF52" i="3"/>
  <c r="AE52" i="3"/>
  <c r="AD52" i="3"/>
  <c r="AC52" i="3"/>
  <c r="AB52" i="3"/>
  <c r="AA52" i="3"/>
  <c r="Q52" i="3"/>
  <c r="P52" i="3"/>
  <c r="O52" i="3"/>
  <c r="N52" i="3"/>
  <c r="AI51" i="3"/>
  <c r="AH51" i="3"/>
  <c r="AG51" i="3"/>
  <c r="AF51" i="3"/>
  <c r="AE51" i="3"/>
  <c r="AD51" i="3"/>
  <c r="AC51" i="3"/>
  <c r="AB51" i="3"/>
  <c r="AA51" i="3"/>
  <c r="Q51" i="3"/>
  <c r="P51" i="3"/>
  <c r="O51" i="3"/>
  <c r="N51" i="3"/>
  <c r="AI50" i="3"/>
  <c r="AH50" i="3"/>
  <c r="AG50" i="3"/>
  <c r="AF50" i="3"/>
  <c r="AE50" i="3"/>
  <c r="AD50" i="3"/>
  <c r="AC50" i="3"/>
  <c r="AB50" i="3"/>
  <c r="AA50" i="3"/>
  <c r="Q50" i="3"/>
  <c r="P50" i="3"/>
  <c r="O50" i="3"/>
  <c r="N50" i="3"/>
  <c r="AI49" i="3"/>
  <c r="AH49" i="3"/>
  <c r="AG49" i="3"/>
  <c r="AF49" i="3"/>
  <c r="AE49" i="3"/>
  <c r="AD49" i="3"/>
  <c r="AC49" i="3"/>
  <c r="AB49" i="3"/>
  <c r="AA49" i="3"/>
  <c r="Q49" i="3"/>
  <c r="P49" i="3"/>
  <c r="O49" i="3"/>
  <c r="N49" i="3"/>
  <c r="AI48" i="3"/>
  <c r="AH48" i="3"/>
  <c r="AG48" i="3"/>
  <c r="AF48" i="3"/>
  <c r="AE48" i="3"/>
  <c r="AD48" i="3"/>
  <c r="AC48" i="3"/>
  <c r="AB48" i="3"/>
  <c r="AA48" i="3"/>
  <c r="Q48" i="3"/>
  <c r="P48" i="3"/>
  <c r="O48" i="3"/>
  <c r="N48" i="3"/>
  <c r="AI47" i="3"/>
  <c r="AH47" i="3"/>
  <c r="AG47" i="3"/>
  <c r="AF47" i="3"/>
  <c r="AE47" i="3"/>
  <c r="AD47" i="3"/>
  <c r="AC47" i="3"/>
  <c r="AB47" i="3"/>
  <c r="AA47" i="3"/>
  <c r="Q47" i="3"/>
  <c r="P47" i="3"/>
  <c r="O47" i="3"/>
  <c r="N47" i="3"/>
  <c r="AI46" i="3"/>
  <c r="AH46" i="3"/>
  <c r="AG46" i="3"/>
  <c r="AF46" i="3"/>
  <c r="AE46" i="3"/>
  <c r="AD46" i="3"/>
  <c r="AC46" i="3"/>
  <c r="AB46" i="3"/>
  <c r="AA46" i="3"/>
  <c r="Q46" i="3"/>
  <c r="P46" i="3"/>
  <c r="O46" i="3"/>
  <c r="N46" i="3"/>
  <c r="AI45" i="3"/>
  <c r="AH45" i="3"/>
  <c r="AG45" i="3"/>
  <c r="AF45" i="3"/>
  <c r="AE45" i="3"/>
  <c r="AD45" i="3"/>
  <c r="AC45" i="3"/>
  <c r="AB45" i="3"/>
  <c r="AA45" i="3"/>
  <c r="Q45" i="3"/>
  <c r="P45" i="3"/>
  <c r="O45" i="3"/>
  <c r="N45" i="3"/>
  <c r="AI44" i="3"/>
  <c r="AH44" i="3"/>
  <c r="AG44" i="3"/>
  <c r="AF44" i="3"/>
  <c r="AE44" i="3"/>
  <c r="AD44" i="3"/>
  <c r="AC44" i="3"/>
  <c r="AB44" i="3"/>
  <c r="AA44" i="3"/>
  <c r="Q44" i="3"/>
  <c r="P44" i="3"/>
  <c r="O44" i="3"/>
  <c r="N44" i="3"/>
  <c r="AI43" i="3"/>
  <c r="AH43" i="3"/>
  <c r="AG43" i="3"/>
  <c r="AF43" i="3"/>
  <c r="AE43" i="3"/>
  <c r="AD43" i="3"/>
  <c r="AC43" i="3"/>
  <c r="AB43" i="3"/>
  <c r="AA43" i="3"/>
  <c r="Q43" i="3"/>
  <c r="P43" i="3"/>
  <c r="O43" i="3"/>
  <c r="N43" i="3"/>
  <c r="AI42" i="3"/>
  <c r="AH42" i="3"/>
  <c r="AG42" i="3"/>
  <c r="AF42" i="3"/>
  <c r="AE42" i="3"/>
  <c r="AD42" i="3"/>
  <c r="AC42" i="3"/>
  <c r="AB42" i="3"/>
  <c r="AA42" i="3"/>
  <c r="Q42" i="3"/>
  <c r="P42" i="3"/>
  <c r="O42" i="3"/>
  <c r="N42" i="3"/>
  <c r="AI41" i="3"/>
  <c r="AH41" i="3"/>
  <c r="AG41" i="3"/>
  <c r="AF41" i="3"/>
  <c r="AE41" i="3"/>
  <c r="AD41" i="3"/>
  <c r="AC41" i="3"/>
  <c r="AB41" i="3"/>
  <c r="AA41" i="3"/>
  <c r="Q41" i="3"/>
  <c r="P41" i="3"/>
  <c r="O41" i="3"/>
  <c r="N41" i="3"/>
  <c r="AI40" i="3"/>
  <c r="AH40" i="3"/>
  <c r="AG40" i="3"/>
  <c r="AF40" i="3"/>
  <c r="AE40" i="3"/>
  <c r="AD40" i="3"/>
  <c r="AC40" i="3"/>
  <c r="AB40" i="3"/>
  <c r="AA40" i="3"/>
  <c r="Q40" i="3"/>
  <c r="P40" i="3"/>
  <c r="O40" i="3"/>
  <c r="N40" i="3"/>
  <c r="AI39" i="3"/>
  <c r="AH39" i="3"/>
  <c r="AG39" i="3"/>
  <c r="AF39" i="3"/>
  <c r="AE39" i="3"/>
  <c r="AD39" i="3"/>
  <c r="AC39" i="3"/>
  <c r="AB39" i="3"/>
  <c r="AA39" i="3"/>
  <c r="Q39" i="3"/>
  <c r="P39" i="3"/>
  <c r="O39" i="3"/>
  <c r="N39" i="3"/>
  <c r="AI38" i="3"/>
  <c r="AH38" i="3"/>
  <c r="AG38" i="3"/>
  <c r="AF38" i="3"/>
  <c r="AE38" i="3"/>
  <c r="AD38" i="3"/>
  <c r="AC38" i="3"/>
  <c r="AB38" i="3"/>
  <c r="AA38" i="3"/>
  <c r="Q38" i="3"/>
  <c r="P38" i="3"/>
  <c r="O38" i="3"/>
  <c r="N38" i="3"/>
  <c r="AI37" i="3"/>
  <c r="AH37" i="3"/>
  <c r="AG37" i="3"/>
  <c r="AF37" i="3"/>
  <c r="AE37" i="3"/>
  <c r="AD37" i="3"/>
  <c r="AC37" i="3"/>
  <c r="AB37" i="3"/>
  <c r="AA37" i="3"/>
  <c r="Q37" i="3"/>
  <c r="P37" i="3"/>
  <c r="O37" i="3"/>
  <c r="N37" i="3"/>
  <c r="AI36" i="3"/>
  <c r="AH36" i="3"/>
  <c r="AG36" i="3"/>
  <c r="AF36" i="3"/>
  <c r="AE36" i="3"/>
  <c r="AD36" i="3"/>
  <c r="AC36" i="3"/>
  <c r="AB36" i="3"/>
  <c r="AA36" i="3"/>
  <c r="Q36" i="3"/>
  <c r="P36" i="3"/>
  <c r="O36" i="3"/>
  <c r="N36" i="3"/>
  <c r="AI35" i="3"/>
  <c r="AH35" i="3"/>
  <c r="AG35" i="3"/>
  <c r="AF35" i="3"/>
  <c r="AE35" i="3"/>
  <c r="AD35" i="3"/>
  <c r="AC35" i="3"/>
  <c r="AB35" i="3"/>
  <c r="AA35" i="3"/>
  <c r="Q35" i="3"/>
  <c r="P35" i="3"/>
  <c r="O35" i="3"/>
  <c r="N35" i="3"/>
  <c r="AI34" i="3"/>
  <c r="AH34" i="3"/>
  <c r="AG34" i="3"/>
  <c r="AF34" i="3"/>
  <c r="AE34" i="3"/>
  <c r="AD34" i="3"/>
  <c r="AC34" i="3"/>
  <c r="AB34" i="3"/>
  <c r="AA34" i="3"/>
  <c r="Q34" i="3"/>
  <c r="P34" i="3"/>
  <c r="O34" i="3"/>
  <c r="N34" i="3"/>
  <c r="AI33" i="3"/>
  <c r="AH33" i="3"/>
  <c r="AG33" i="3"/>
  <c r="AF33" i="3"/>
  <c r="AE33" i="3"/>
  <c r="AD33" i="3"/>
  <c r="AC33" i="3"/>
  <c r="AB33" i="3"/>
  <c r="AA33" i="3"/>
  <c r="Q33" i="3"/>
  <c r="P33" i="3"/>
  <c r="O33" i="3"/>
  <c r="N33" i="3"/>
  <c r="AI32" i="3"/>
  <c r="AH32" i="3"/>
  <c r="AG32" i="3"/>
  <c r="AF32" i="3"/>
  <c r="AE32" i="3"/>
  <c r="AD32" i="3"/>
  <c r="AC32" i="3"/>
  <c r="AB32" i="3"/>
  <c r="AA32" i="3"/>
  <c r="Q32" i="3"/>
  <c r="P32" i="3"/>
  <c r="O32" i="3"/>
  <c r="N32" i="3"/>
  <c r="AI31" i="3"/>
  <c r="AH31" i="3"/>
  <c r="AG31" i="3"/>
  <c r="AF31" i="3"/>
  <c r="AE31" i="3"/>
  <c r="AD31" i="3"/>
  <c r="AC31" i="3"/>
  <c r="AB31" i="3"/>
  <c r="AA31" i="3"/>
  <c r="Q31" i="3"/>
  <c r="P31" i="3"/>
  <c r="O31" i="3"/>
  <c r="N31" i="3"/>
  <c r="AI30" i="3"/>
  <c r="AH30" i="3"/>
  <c r="AG30" i="3"/>
  <c r="AF30" i="3"/>
  <c r="AE30" i="3"/>
  <c r="AD30" i="3"/>
  <c r="AC30" i="3"/>
  <c r="AB30" i="3"/>
  <c r="AA30" i="3"/>
  <c r="Q30" i="3"/>
  <c r="P30" i="3"/>
  <c r="O30" i="3"/>
  <c r="N30" i="3"/>
  <c r="AI29" i="3"/>
  <c r="AH29" i="3"/>
  <c r="AG29" i="3"/>
  <c r="AF29" i="3"/>
  <c r="AE29" i="3"/>
  <c r="AD29" i="3"/>
  <c r="AC29" i="3"/>
  <c r="AB29" i="3"/>
  <c r="AA29" i="3"/>
  <c r="Q29" i="3"/>
  <c r="P29" i="3"/>
  <c r="O29" i="3"/>
  <c r="N29" i="3"/>
  <c r="AI28" i="3"/>
  <c r="AH28" i="3"/>
  <c r="AG28" i="3"/>
  <c r="AF28" i="3"/>
  <c r="AE28" i="3"/>
  <c r="AD28" i="3"/>
  <c r="AC28" i="3"/>
  <c r="AB28" i="3"/>
  <c r="AA28" i="3"/>
  <c r="Q28" i="3"/>
  <c r="P28" i="3"/>
  <c r="O28" i="3"/>
  <c r="N28" i="3"/>
  <c r="AI27" i="3"/>
  <c r="AH27" i="3"/>
  <c r="AG27" i="3"/>
  <c r="AF27" i="3"/>
  <c r="AE27" i="3"/>
  <c r="AD27" i="3"/>
  <c r="AC27" i="3"/>
  <c r="AB27" i="3"/>
  <c r="AA27" i="3"/>
  <c r="Q27" i="3"/>
  <c r="P27" i="3"/>
  <c r="O27" i="3"/>
  <c r="N27" i="3"/>
  <c r="AI26" i="3"/>
  <c r="AH26" i="3"/>
  <c r="AG26" i="3"/>
  <c r="AF26" i="3"/>
  <c r="AE26" i="3"/>
  <c r="AD26" i="3"/>
  <c r="AC26" i="3"/>
  <c r="AB26" i="3"/>
  <c r="AA26" i="3"/>
  <c r="Q26" i="3"/>
  <c r="P26" i="3"/>
  <c r="O26" i="3"/>
  <c r="N26" i="3"/>
  <c r="AI25" i="3"/>
  <c r="AH25" i="3"/>
  <c r="AG25" i="3"/>
  <c r="AF25" i="3"/>
  <c r="AE25" i="3"/>
  <c r="AD25" i="3"/>
  <c r="AC25" i="3"/>
  <c r="AB25" i="3"/>
  <c r="AA25" i="3"/>
  <c r="Q25" i="3"/>
  <c r="P25" i="3"/>
  <c r="O25" i="3"/>
  <c r="N25" i="3"/>
  <c r="AI24" i="3"/>
  <c r="AH24" i="3"/>
  <c r="AG24" i="3"/>
  <c r="AF24" i="3"/>
  <c r="AE24" i="3"/>
  <c r="AD24" i="3"/>
  <c r="AC24" i="3"/>
  <c r="AB24" i="3"/>
  <c r="AA24" i="3"/>
  <c r="Q24" i="3"/>
  <c r="P24" i="3"/>
  <c r="O24" i="3"/>
  <c r="N24" i="3"/>
  <c r="AI23" i="3"/>
  <c r="AH23" i="3"/>
  <c r="AG23" i="3"/>
  <c r="AF23" i="3"/>
  <c r="AE23" i="3"/>
  <c r="AD23" i="3"/>
  <c r="AC23" i="3"/>
  <c r="AB23" i="3"/>
  <c r="AA23" i="3"/>
  <c r="Q23" i="3"/>
  <c r="P23" i="3"/>
  <c r="O23" i="3"/>
  <c r="N23" i="3"/>
  <c r="AI22" i="3"/>
  <c r="AH22" i="3"/>
  <c r="AG22" i="3"/>
  <c r="AF22" i="3"/>
  <c r="AE22" i="3"/>
  <c r="AD22" i="3"/>
  <c r="AC22" i="3"/>
  <c r="AB22" i="3"/>
  <c r="AA22" i="3"/>
  <c r="Q22" i="3"/>
  <c r="P22" i="3"/>
  <c r="O22" i="3"/>
  <c r="N22" i="3"/>
  <c r="AI21" i="3"/>
  <c r="AH21" i="3"/>
  <c r="AG21" i="3"/>
  <c r="AF21" i="3"/>
  <c r="AE21" i="3"/>
  <c r="AD21" i="3"/>
  <c r="AC21" i="3"/>
  <c r="AB21" i="3"/>
  <c r="AA21" i="3"/>
  <c r="Q21" i="3"/>
  <c r="P21" i="3"/>
  <c r="O21" i="3"/>
  <c r="N21" i="3"/>
  <c r="AI20" i="3"/>
  <c r="AH20" i="3"/>
  <c r="AG20" i="3"/>
  <c r="AF20" i="3"/>
  <c r="AE20" i="3"/>
  <c r="AD20" i="3"/>
  <c r="AC20" i="3"/>
  <c r="AB20" i="3"/>
  <c r="AA20" i="3"/>
  <c r="Q20" i="3"/>
  <c r="P20" i="3"/>
  <c r="O20" i="3"/>
  <c r="N20" i="3"/>
  <c r="AI19" i="3"/>
  <c r="AH19" i="3"/>
  <c r="AG19" i="3"/>
  <c r="AF19" i="3"/>
  <c r="AE19" i="3"/>
  <c r="AD19" i="3"/>
  <c r="AC19" i="3"/>
  <c r="AB19" i="3"/>
  <c r="AA19" i="3"/>
  <c r="Q19" i="3"/>
  <c r="P19" i="3"/>
  <c r="O19" i="3"/>
  <c r="N19" i="3"/>
  <c r="AI18" i="3"/>
  <c r="AH18" i="3"/>
  <c r="AG18" i="3"/>
  <c r="AF18" i="3"/>
  <c r="AE18" i="3"/>
  <c r="AD18" i="3"/>
  <c r="AC18" i="3"/>
  <c r="AB18" i="3"/>
  <c r="AA18" i="3"/>
  <c r="Q18" i="3"/>
  <c r="P18" i="3"/>
  <c r="O18" i="3"/>
  <c r="N18" i="3"/>
  <c r="AI17" i="3"/>
  <c r="AH17" i="3"/>
  <c r="AG17" i="3"/>
  <c r="AF17" i="3"/>
  <c r="AE17" i="3"/>
  <c r="AD17" i="3"/>
  <c r="AC17" i="3"/>
  <c r="AB17" i="3"/>
  <c r="AA17" i="3"/>
  <c r="Q17" i="3"/>
  <c r="P17" i="3"/>
  <c r="O17" i="3"/>
  <c r="N17" i="3"/>
  <c r="AI16" i="3"/>
  <c r="AH16" i="3"/>
  <c r="AG16" i="3"/>
  <c r="AF16" i="3"/>
  <c r="AE16" i="3"/>
  <c r="AD16" i="3"/>
  <c r="AC16" i="3"/>
  <c r="AB16" i="3"/>
  <c r="AA16" i="3"/>
  <c r="Q16" i="3"/>
  <c r="P16" i="3"/>
  <c r="O16" i="3"/>
  <c r="N16" i="3"/>
  <c r="AI15" i="3"/>
  <c r="AH15" i="3"/>
  <c r="AG15" i="3"/>
  <c r="AF15" i="3"/>
  <c r="AE15" i="3"/>
  <c r="AD15" i="3"/>
  <c r="AC15" i="3"/>
  <c r="AB15" i="3"/>
  <c r="AA15" i="3"/>
  <c r="Q15" i="3"/>
  <c r="P15" i="3"/>
  <c r="O15" i="3"/>
  <c r="N15" i="3"/>
  <c r="AI14" i="3"/>
  <c r="AH14" i="3"/>
  <c r="AG14" i="3"/>
  <c r="AF14" i="3"/>
  <c r="AE14" i="3"/>
  <c r="AD14" i="3"/>
  <c r="AC14" i="3"/>
  <c r="AB14" i="3"/>
  <c r="AA14" i="3"/>
  <c r="Q14" i="3"/>
  <c r="P14" i="3"/>
  <c r="O14" i="3"/>
  <c r="N14" i="3"/>
  <c r="AI13" i="3"/>
  <c r="AH13" i="3"/>
  <c r="AG13" i="3"/>
  <c r="AF13" i="3"/>
  <c r="AE13" i="3"/>
  <c r="AD13" i="3"/>
  <c r="AC13" i="3"/>
  <c r="AB13" i="3"/>
  <c r="AA13" i="3"/>
  <c r="Q13" i="3"/>
  <c r="P13" i="3"/>
  <c r="O13" i="3"/>
  <c r="N13" i="3"/>
  <c r="AI12" i="3"/>
  <c r="AH12" i="3"/>
  <c r="AG12" i="3"/>
  <c r="AF12" i="3"/>
  <c r="AE12" i="3"/>
  <c r="AD12" i="3"/>
  <c r="AC12" i="3"/>
  <c r="AB12" i="3"/>
  <c r="AA12" i="3"/>
  <c r="Q12" i="3"/>
  <c r="P12" i="3"/>
  <c r="O12" i="3"/>
  <c r="N12" i="3"/>
  <c r="AI11" i="3"/>
  <c r="AH11" i="3"/>
  <c r="AG11" i="3"/>
  <c r="AF11" i="3"/>
  <c r="AE11" i="3"/>
  <c r="AD11" i="3"/>
  <c r="AC11" i="3"/>
  <c r="AB11" i="3"/>
  <c r="AA11" i="3"/>
  <c r="Q11" i="3"/>
  <c r="P11" i="3"/>
  <c r="O11" i="3"/>
  <c r="N11" i="3"/>
  <c r="AI10" i="3"/>
  <c r="AH10" i="3"/>
  <c r="AG10" i="3"/>
  <c r="AF10" i="3"/>
  <c r="AE10" i="3"/>
  <c r="AD10" i="3"/>
  <c r="AC10" i="3"/>
  <c r="AB10" i="3"/>
  <c r="AA10" i="3"/>
  <c r="Q10" i="3"/>
  <c r="P10" i="3"/>
  <c r="O10" i="3"/>
  <c r="N10" i="3"/>
  <c r="AI9" i="3"/>
  <c r="AH9" i="3"/>
  <c r="AG9" i="3"/>
  <c r="AF9" i="3"/>
  <c r="AE9" i="3"/>
  <c r="AD9" i="3"/>
  <c r="AC9" i="3"/>
  <c r="AB9" i="3"/>
  <c r="AA9" i="3"/>
  <c r="Q9" i="3"/>
  <c r="P9" i="3"/>
  <c r="O9" i="3"/>
  <c r="N9" i="3"/>
  <c r="AI8" i="3"/>
  <c r="AH8" i="3"/>
  <c r="AG8" i="3"/>
  <c r="AF8" i="3"/>
  <c r="AE8" i="3"/>
  <c r="AD8" i="3"/>
  <c r="AC8" i="3"/>
  <c r="AB8" i="3"/>
  <c r="AA8" i="3"/>
  <c r="Q8" i="3"/>
  <c r="P8" i="3"/>
  <c r="O8" i="3"/>
  <c r="N8" i="3"/>
  <c r="AI7" i="3"/>
  <c r="AH7" i="3"/>
  <c r="AG7" i="3"/>
  <c r="AF7" i="3"/>
  <c r="AE7" i="3"/>
  <c r="AD7" i="3"/>
  <c r="AC7" i="3"/>
  <c r="AB7" i="3"/>
  <c r="AA7" i="3"/>
  <c r="Q7" i="3"/>
  <c r="P7" i="3"/>
  <c r="O7" i="3"/>
  <c r="N7" i="3"/>
  <c r="AI6" i="3"/>
  <c r="AH6" i="3"/>
  <c r="AG6" i="3"/>
  <c r="AF6" i="3"/>
  <c r="AE6" i="3"/>
  <c r="AD6" i="3"/>
  <c r="AC6" i="3"/>
  <c r="AB6" i="3"/>
  <c r="AA6" i="3"/>
  <c r="Q6" i="3"/>
  <c r="P6" i="3"/>
  <c r="O6" i="3"/>
  <c r="N6" i="3"/>
  <c r="AI5" i="3"/>
  <c r="AH5" i="3"/>
  <c r="AG5" i="3"/>
  <c r="AF5" i="3"/>
  <c r="AE5" i="3"/>
  <c r="AD5" i="3"/>
  <c r="AC5" i="3"/>
  <c r="AB5" i="3"/>
  <c r="AA5" i="3"/>
  <c r="Q5" i="3"/>
  <c r="P5" i="3"/>
  <c r="O5" i="3"/>
  <c r="N5" i="3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1" i="2"/>
  <c r="E82" i="2"/>
  <c r="E83" i="2"/>
  <c r="E84" i="2"/>
  <c r="E85" i="2"/>
  <c r="E86" i="2"/>
  <c r="E87" i="2"/>
  <c r="E88" i="2"/>
  <c r="E89" i="2"/>
  <c r="E60" i="2"/>
  <c r="D60" i="2"/>
  <c r="L1" i="1"/>
  <c r="B4" i="2"/>
  <c r="G1" i="1" s="1"/>
  <c r="A43" i="2"/>
  <c r="R3" i="3" s="1"/>
  <c r="C123" i="2"/>
  <c r="D123" i="2" s="1"/>
  <c r="F123" i="2"/>
  <c r="C46" i="2"/>
  <c r="X3" i="3" s="1"/>
  <c r="C43" i="2"/>
  <c r="T3" i="3" s="1"/>
  <c r="AI8" i="1"/>
  <c r="E3" i="4"/>
  <c r="AG8" i="1"/>
  <c r="S3" i="4"/>
  <c r="AL31" i="1"/>
  <c r="AL33" i="4"/>
  <c r="AL55" i="1"/>
  <c r="AL13" i="1"/>
  <c r="AL44" i="4"/>
  <c r="AL29" i="4"/>
  <c r="AL20" i="1"/>
  <c r="O6" i="1"/>
  <c r="O5" i="1" s="1"/>
  <c r="AL28" i="1"/>
  <c r="AL3" i="3"/>
  <c r="AL47" i="4"/>
  <c r="AL25" i="1"/>
  <c r="AL29" i="1"/>
  <c r="AL35" i="1"/>
  <c r="AL60" i="1"/>
  <c r="AL62" i="1"/>
  <c r="AL64" i="1"/>
  <c r="AI37" i="1"/>
  <c r="AN29" i="4" s="1"/>
  <c r="AL37" i="1"/>
  <c r="AI41" i="1"/>
  <c r="AN33" i="4" s="1"/>
  <c r="AI63" i="1"/>
  <c r="AN55" i="4" s="1"/>
  <c r="AL36" i="4"/>
  <c r="AI36" i="1"/>
  <c r="AN28" i="4" s="1"/>
  <c r="AL45" i="1"/>
  <c r="AA6" i="1"/>
  <c r="AA5" i="1" s="1"/>
  <c r="AY3" i="3" s="1"/>
  <c r="AL55" i="4"/>
  <c r="X6" i="1"/>
  <c r="X5" i="1" s="1"/>
  <c r="AV3" i="3" s="1"/>
  <c r="AI31" i="1"/>
  <c r="AN23" i="4" s="1"/>
  <c r="AG11" i="1"/>
  <c r="AL3" i="4" s="1"/>
  <c r="Z3" i="4"/>
  <c r="U6" i="1"/>
  <c r="AP17" i="1" l="1"/>
  <c r="AP25" i="1"/>
  <c r="AP33" i="1"/>
  <c r="AP41" i="1"/>
  <c r="AP49" i="1"/>
  <c r="AP57" i="1"/>
  <c r="AP65" i="1"/>
  <c r="AP73" i="1"/>
  <c r="AP81" i="1"/>
  <c r="AP89" i="1"/>
  <c r="AP97" i="1"/>
  <c r="AP105" i="1"/>
  <c r="AP9" i="1"/>
  <c r="AP18" i="1"/>
  <c r="AP26" i="1"/>
  <c r="AP34" i="1"/>
  <c r="AP42" i="1"/>
  <c r="AP50" i="1"/>
  <c r="AP58" i="1"/>
  <c r="AP66" i="1"/>
  <c r="AP74" i="1"/>
  <c r="AP82" i="1"/>
  <c r="AP90" i="1"/>
  <c r="AP98" i="1"/>
  <c r="AP106" i="1"/>
  <c r="AP10" i="1"/>
  <c r="AP19" i="1"/>
  <c r="AP27" i="1"/>
  <c r="AP35" i="1"/>
  <c r="AP43" i="1"/>
  <c r="AP51" i="1"/>
  <c r="AP59" i="1"/>
  <c r="AP67" i="1"/>
  <c r="AP75" i="1"/>
  <c r="AP83" i="1"/>
  <c r="AP91" i="1"/>
  <c r="AP99" i="1"/>
  <c r="AP107" i="1"/>
  <c r="AP11" i="1"/>
  <c r="AP12" i="1"/>
  <c r="AP20" i="1"/>
  <c r="AP28" i="1"/>
  <c r="AP36" i="1"/>
  <c r="AP44" i="1"/>
  <c r="AP52" i="1"/>
  <c r="AP60" i="1"/>
  <c r="AP68" i="1"/>
  <c r="AP76" i="1"/>
  <c r="AP84" i="1"/>
  <c r="AP92" i="1"/>
  <c r="AP100" i="1"/>
  <c r="AP108" i="1"/>
  <c r="AP22" i="1"/>
  <c r="AP38" i="1"/>
  <c r="AP54" i="1"/>
  <c r="AP70" i="1"/>
  <c r="AP86" i="1"/>
  <c r="AP102" i="1"/>
  <c r="AP13" i="1"/>
  <c r="AP21" i="1"/>
  <c r="AP29" i="1"/>
  <c r="AP37" i="1"/>
  <c r="AP45" i="1"/>
  <c r="AP53" i="1"/>
  <c r="AP61" i="1"/>
  <c r="AP69" i="1"/>
  <c r="AP77" i="1"/>
  <c r="AP85" i="1"/>
  <c r="AP93" i="1"/>
  <c r="AP101" i="1"/>
  <c r="AP109" i="1"/>
  <c r="AP14" i="1"/>
  <c r="AP30" i="1"/>
  <c r="AP46" i="1"/>
  <c r="AP62" i="1"/>
  <c r="AP78" i="1"/>
  <c r="AP94" i="1"/>
  <c r="AP6" i="1"/>
  <c r="AP15" i="1"/>
  <c r="AP23" i="1"/>
  <c r="AP31" i="1"/>
  <c r="AP39" i="1"/>
  <c r="AP47" i="1"/>
  <c r="AP55" i="1"/>
  <c r="AP63" i="1"/>
  <c r="AP71" i="1"/>
  <c r="AP79" i="1"/>
  <c r="AP87" i="1"/>
  <c r="AP95" i="1"/>
  <c r="AP103" i="1"/>
  <c r="AP7" i="1"/>
  <c r="AP16" i="1"/>
  <c r="AP24" i="1"/>
  <c r="AP32" i="1"/>
  <c r="AP40" i="1"/>
  <c r="AP48" i="1"/>
  <c r="AP56" i="1"/>
  <c r="AP64" i="1"/>
  <c r="AP72" i="1"/>
  <c r="AP80" i="1"/>
  <c r="AP88" i="1"/>
  <c r="AP96" i="1"/>
  <c r="AP104" i="1"/>
  <c r="AP8" i="1"/>
  <c r="AK3" i="3"/>
  <c r="A20" i="4"/>
  <c r="A28" i="4"/>
  <c r="A32" i="4"/>
  <c r="A46" i="4"/>
  <c r="A56" i="4"/>
  <c r="A74" i="4"/>
  <c r="A90" i="4"/>
  <c r="A104" i="4"/>
  <c r="A112" i="4"/>
  <c r="A120" i="4"/>
  <c r="A128" i="4"/>
  <c r="A136" i="4"/>
  <c r="A144" i="4"/>
  <c r="A152" i="4"/>
  <c r="A160" i="4"/>
  <c r="A168" i="4"/>
  <c r="A176" i="4"/>
  <c r="A184" i="4"/>
  <c r="A192" i="4"/>
  <c r="A200" i="4"/>
  <c r="A15" i="4"/>
  <c r="A35" i="4"/>
  <c r="A52" i="4"/>
  <c r="A83" i="4"/>
  <c r="A99" i="4"/>
  <c r="A22" i="4"/>
  <c r="A25" i="4"/>
  <c r="A42" i="4"/>
  <c r="A57" i="4"/>
  <c r="A76" i="4"/>
  <c r="A92" i="4"/>
  <c r="A109" i="4"/>
  <c r="A117" i="4"/>
  <c r="A125" i="4"/>
  <c r="A133" i="4"/>
  <c r="A141" i="4"/>
  <c r="A149" i="4"/>
  <c r="A157" i="4"/>
  <c r="A165" i="4"/>
  <c r="A173" i="4"/>
  <c r="A181" i="4"/>
  <c r="A189" i="4"/>
  <c r="A197" i="4"/>
  <c r="A38" i="4"/>
  <c r="A49" i="4"/>
  <c r="A69" i="4"/>
  <c r="A85" i="4"/>
  <c r="A101" i="4"/>
  <c r="A7" i="4"/>
  <c r="A58" i="4"/>
  <c r="A78" i="4"/>
  <c r="A94" i="4"/>
  <c r="A106" i="4"/>
  <c r="A114" i="4"/>
  <c r="A122" i="4"/>
  <c r="A130" i="4"/>
  <c r="A138" i="4"/>
  <c r="A146" i="4"/>
  <c r="A154" i="4"/>
  <c r="A162" i="4"/>
  <c r="A170" i="4"/>
  <c r="A178" i="4"/>
  <c r="A186" i="4"/>
  <c r="A194" i="4"/>
  <c r="A5" i="4"/>
  <c r="A10" i="4"/>
  <c r="A39" i="4"/>
  <c r="A60" i="4"/>
  <c r="A71" i="4"/>
  <c r="A87" i="4"/>
  <c r="A13" i="4"/>
  <c r="A16" i="4"/>
  <c r="A29" i="4"/>
  <c r="A33" i="4"/>
  <c r="A80" i="4"/>
  <c r="A96" i="4"/>
  <c r="A103" i="4"/>
  <c r="A111" i="4"/>
  <c r="A119" i="4"/>
  <c r="A127" i="4"/>
  <c r="A135" i="4"/>
  <c r="A143" i="4"/>
  <c r="A151" i="4"/>
  <c r="A159" i="4"/>
  <c r="A167" i="4"/>
  <c r="A175" i="4"/>
  <c r="A183" i="4"/>
  <c r="A191" i="4"/>
  <c r="A199" i="4"/>
  <c r="A11" i="4"/>
  <c r="A23" i="4"/>
  <c r="A36" i="4"/>
  <c r="A40" i="4"/>
  <c r="A61" i="4"/>
  <c r="A65" i="4"/>
  <c r="A67" i="4"/>
  <c r="A73" i="4"/>
  <c r="A89" i="4"/>
  <c r="A18" i="4"/>
  <c r="A26" i="4"/>
  <c r="A31" i="4"/>
  <c r="A34" i="4"/>
  <c r="A45" i="4"/>
  <c r="A82" i="4"/>
  <c r="A98" i="4"/>
  <c r="A108" i="4"/>
  <c r="A116" i="4"/>
  <c r="A124" i="4"/>
  <c r="A132" i="4"/>
  <c r="A140" i="4"/>
  <c r="A148" i="4"/>
  <c r="A156" i="4"/>
  <c r="A164" i="4"/>
  <c r="A172" i="4"/>
  <c r="A180" i="4"/>
  <c r="A188" i="4"/>
  <c r="A196" i="4"/>
  <c r="A21" i="4"/>
  <c r="A24" i="4"/>
  <c r="A41" i="4"/>
  <c r="A47" i="4"/>
  <c r="A50" i="4"/>
  <c r="A75" i="4"/>
  <c r="A91" i="4"/>
  <c r="A8" i="4"/>
  <c r="A27" i="4"/>
  <c r="A53" i="4"/>
  <c r="A84" i="4"/>
  <c r="A100" i="4"/>
  <c r="A105" i="4"/>
  <c r="A113" i="4"/>
  <c r="A121" i="4"/>
  <c r="A129" i="4"/>
  <c r="A137" i="4"/>
  <c r="A145" i="4"/>
  <c r="A153" i="4"/>
  <c r="A161" i="4"/>
  <c r="A169" i="4"/>
  <c r="A177" i="4"/>
  <c r="A185" i="4"/>
  <c r="A193" i="4"/>
  <c r="A14" i="4"/>
  <c r="A43" i="4"/>
  <c r="A55" i="4"/>
  <c r="A77" i="4"/>
  <c r="A93" i="4"/>
  <c r="A4" i="4"/>
  <c r="A9" i="4"/>
  <c r="A54" i="4"/>
  <c r="A59" i="4"/>
  <c r="A70" i="4"/>
  <c r="A86" i="4"/>
  <c r="A102" i="4"/>
  <c r="A110" i="4"/>
  <c r="A118" i="4"/>
  <c r="A126" i="4"/>
  <c r="A134" i="4"/>
  <c r="A142" i="4"/>
  <c r="A150" i="4"/>
  <c r="A158" i="4"/>
  <c r="A166" i="4"/>
  <c r="A174" i="4"/>
  <c r="A182" i="4"/>
  <c r="A190" i="4"/>
  <c r="A198" i="4"/>
  <c r="A12" i="4"/>
  <c r="A37" i="4"/>
  <c r="A62" i="4"/>
  <c r="A79" i="4"/>
  <c r="A95" i="4"/>
  <c r="A6" i="4"/>
  <c r="A204" i="4"/>
  <c r="A212" i="4"/>
  <c r="A220" i="4"/>
  <c r="A228" i="4"/>
  <c r="A226" i="4"/>
  <c r="A19" i="4"/>
  <c r="A107" i="4"/>
  <c r="A171" i="4"/>
  <c r="A201" i="4"/>
  <c r="A209" i="4"/>
  <c r="A217" i="4"/>
  <c r="A225" i="4"/>
  <c r="A233" i="4"/>
  <c r="A202" i="4"/>
  <c r="A218" i="4"/>
  <c r="A81" i="4"/>
  <c r="A131" i="4"/>
  <c r="A195" i="4"/>
  <c r="A206" i="4"/>
  <c r="A214" i="4"/>
  <c r="A222" i="4"/>
  <c r="A230" i="4"/>
  <c r="A64" i="4"/>
  <c r="A155" i="4"/>
  <c r="A203" i="4"/>
  <c r="A211" i="4"/>
  <c r="A219" i="4"/>
  <c r="A227" i="4"/>
  <c r="A235" i="4"/>
  <c r="A17" i="4"/>
  <c r="A48" i="4"/>
  <c r="A51" i="4"/>
  <c r="A115" i="4"/>
  <c r="A179" i="4"/>
  <c r="A66" i="4"/>
  <c r="A208" i="4"/>
  <c r="A216" i="4"/>
  <c r="A224" i="4"/>
  <c r="A232" i="4"/>
  <c r="A68" i="4"/>
  <c r="A139" i="4"/>
  <c r="A44" i="4"/>
  <c r="A205" i="4"/>
  <c r="A213" i="4"/>
  <c r="A221" i="4"/>
  <c r="A229" i="4"/>
  <c r="A210" i="4"/>
  <c r="A234" i="4"/>
  <c r="A63" i="4"/>
  <c r="A163" i="4"/>
  <c r="A97" i="4"/>
  <c r="A147" i="4"/>
  <c r="A72" i="4"/>
  <c r="A88" i="4"/>
  <c r="A123" i="4"/>
  <c r="A187" i="4"/>
  <c r="A30" i="4"/>
  <c r="A207" i="4"/>
  <c r="A215" i="4"/>
  <c r="A223" i="4"/>
  <c r="A231" i="4"/>
  <c r="B17" i="4"/>
  <c r="B30" i="4"/>
  <c r="B44" i="4"/>
  <c r="B48" i="4"/>
  <c r="B51" i="4"/>
  <c r="B63" i="4"/>
  <c r="B66" i="4"/>
  <c r="B68" i="4"/>
  <c r="B81" i="4"/>
  <c r="B97" i="4"/>
  <c r="B20" i="4"/>
  <c r="B28" i="4"/>
  <c r="B32" i="4"/>
  <c r="B46" i="4"/>
  <c r="B56" i="4"/>
  <c r="B74" i="4"/>
  <c r="B90" i="4"/>
  <c r="B104" i="4"/>
  <c r="B112" i="4"/>
  <c r="B120" i="4"/>
  <c r="B128" i="4"/>
  <c r="B136" i="4"/>
  <c r="B144" i="4"/>
  <c r="B152" i="4"/>
  <c r="B160" i="4"/>
  <c r="B168" i="4"/>
  <c r="B176" i="4"/>
  <c r="B184" i="4"/>
  <c r="B192" i="4"/>
  <c r="B200" i="4"/>
  <c r="B15" i="4"/>
  <c r="B35" i="4"/>
  <c r="B52" i="4"/>
  <c r="B83" i="4"/>
  <c r="B99" i="4"/>
  <c r="B22" i="4"/>
  <c r="B25" i="4"/>
  <c r="B42" i="4"/>
  <c r="B57" i="4"/>
  <c r="B76" i="4"/>
  <c r="B92" i="4"/>
  <c r="B109" i="4"/>
  <c r="B117" i="4"/>
  <c r="B125" i="4"/>
  <c r="B133" i="4"/>
  <c r="B141" i="4"/>
  <c r="B149" i="4"/>
  <c r="B157" i="4"/>
  <c r="B165" i="4"/>
  <c r="B173" i="4"/>
  <c r="B181" i="4"/>
  <c r="B189" i="4"/>
  <c r="B197" i="4"/>
  <c r="B38" i="4"/>
  <c r="B49" i="4"/>
  <c r="B69" i="4"/>
  <c r="B85" i="4"/>
  <c r="B101" i="4"/>
  <c r="B7" i="4"/>
  <c r="B58" i="4"/>
  <c r="B78" i="4"/>
  <c r="B94" i="4"/>
  <c r="B106" i="4"/>
  <c r="B114" i="4"/>
  <c r="B122" i="4"/>
  <c r="B130" i="4"/>
  <c r="B138" i="4"/>
  <c r="B146" i="4"/>
  <c r="B154" i="4"/>
  <c r="B162" i="4"/>
  <c r="B170" i="4"/>
  <c r="B178" i="4"/>
  <c r="B186" i="4"/>
  <c r="B194" i="4"/>
  <c r="B5" i="4"/>
  <c r="B10" i="4"/>
  <c r="B39" i="4"/>
  <c r="B60" i="4"/>
  <c r="B71" i="4"/>
  <c r="B87" i="4"/>
  <c r="B13" i="4"/>
  <c r="B16" i="4"/>
  <c r="B29" i="4"/>
  <c r="B33" i="4"/>
  <c r="B80" i="4"/>
  <c r="B96" i="4"/>
  <c r="B103" i="4"/>
  <c r="B111" i="4"/>
  <c r="B119" i="4"/>
  <c r="B127" i="4"/>
  <c r="B135" i="4"/>
  <c r="B143" i="4"/>
  <c r="B151" i="4"/>
  <c r="B159" i="4"/>
  <c r="B167" i="4"/>
  <c r="B175" i="4"/>
  <c r="B183" i="4"/>
  <c r="B191" i="4"/>
  <c r="B199" i="4"/>
  <c r="B11" i="4"/>
  <c r="B23" i="4"/>
  <c r="B36" i="4"/>
  <c r="B40" i="4"/>
  <c r="B61" i="4"/>
  <c r="B65" i="4"/>
  <c r="B67" i="4"/>
  <c r="B73" i="4"/>
  <c r="B89" i="4"/>
  <c r="B18" i="4"/>
  <c r="B26" i="4"/>
  <c r="B31" i="4"/>
  <c r="B34" i="4"/>
  <c r="B45" i="4"/>
  <c r="B82" i="4"/>
  <c r="B98" i="4"/>
  <c r="B108" i="4"/>
  <c r="B116" i="4"/>
  <c r="B124" i="4"/>
  <c r="B132" i="4"/>
  <c r="B140" i="4"/>
  <c r="B148" i="4"/>
  <c r="B156" i="4"/>
  <c r="B164" i="4"/>
  <c r="B172" i="4"/>
  <c r="B180" i="4"/>
  <c r="B188" i="4"/>
  <c r="B196" i="4"/>
  <c r="B21" i="4"/>
  <c r="B24" i="4"/>
  <c r="B41" i="4"/>
  <c r="B47" i="4"/>
  <c r="B50" i="4"/>
  <c r="B75" i="4"/>
  <c r="B91" i="4"/>
  <c r="B8" i="4"/>
  <c r="B27" i="4"/>
  <c r="B53" i="4"/>
  <c r="B84" i="4"/>
  <c r="B100" i="4"/>
  <c r="B105" i="4"/>
  <c r="B113" i="4"/>
  <c r="B121" i="4"/>
  <c r="B129" i="4"/>
  <c r="B137" i="4"/>
  <c r="B145" i="4"/>
  <c r="B153" i="4"/>
  <c r="B161" i="4"/>
  <c r="B169" i="4"/>
  <c r="B177" i="4"/>
  <c r="B185" i="4"/>
  <c r="B193" i="4"/>
  <c r="B14" i="4"/>
  <c r="B43" i="4"/>
  <c r="B55" i="4"/>
  <c r="B77" i="4"/>
  <c r="B93" i="4"/>
  <c r="B4" i="4"/>
  <c r="B9" i="4"/>
  <c r="B54" i="4"/>
  <c r="B59" i="4"/>
  <c r="B70" i="4"/>
  <c r="B86" i="4"/>
  <c r="B102" i="4"/>
  <c r="B110" i="4"/>
  <c r="B118" i="4"/>
  <c r="B126" i="4"/>
  <c r="B134" i="4"/>
  <c r="B142" i="4"/>
  <c r="B150" i="4"/>
  <c r="B158" i="4"/>
  <c r="B166" i="4"/>
  <c r="B174" i="4"/>
  <c r="B182" i="4"/>
  <c r="B190" i="4"/>
  <c r="B198" i="4"/>
  <c r="B37" i="4"/>
  <c r="B147" i="4"/>
  <c r="B6" i="4"/>
  <c r="B204" i="4"/>
  <c r="B212" i="4"/>
  <c r="B220" i="4"/>
  <c r="B228" i="4"/>
  <c r="B19" i="4"/>
  <c r="B107" i="4"/>
  <c r="B171" i="4"/>
  <c r="B207" i="4"/>
  <c r="B215" i="4"/>
  <c r="B231" i="4"/>
  <c r="B201" i="4"/>
  <c r="B209" i="4"/>
  <c r="B217" i="4"/>
  <c r="B225" i="4"/>
  <c r="B233" i="4"/>
  <c r="B131" i="4"/>
  <c r="B195" i="4"/>
  <c r="B206" i="4"/>
  <c r="B214" i="4"/>
  <c r="B222" i="4"/>
  <c r="B230" i="4"/>
  <c r="B64" i="4"/>
  <c r="B155" i="4"/>
  <c r="B12" i="4"/>
  <c r="B203" i="4"/>
  <c r="B211" i="4"/>
  <c r="B219" i="4"/>
  <c r="B227" i="4"/>
  <c r="B235" i="4"/>
  <c r="B115" i="4"/>
  <c r="B179" i="4"/>
  <c r="B208" i="4"/>
  <c r="B216" i="4"/>
  <c r="B224" i="4"/>
  <c r="B232" i="4"/>
  <c r="B139" i="4"/>
  <c r="B79" i="4"/>
  <c r="B95" i="4"/>
  <c r="B205" i="4"/>
  <c r="B213" i="4"/>
  <c r="B221" i="4"/>
  <c r="B229" i="4"/>
  <c r="B163" i="4"/>
  <c r="B223" i="4"/>
  <c r="B62" i="4"/>
  <c r="B202" i="4"/>
  <c r="B210" i="4"/>
  <c r="B218" i="4"/>
  <c r="B226" i="4"/>
  <c r="B234" i="4"/>
  <c r="B72" i="4"/>
  <c r="B88" i="4"/>
  <c r="B123" i="4"/>
  <c r="B187" i="4"/>
  <c r="C6" i="4"/>
  <c r="C19" i="4"/>
  <c r="C64" i="4"/>
  <c r="C72" i="4"/>
  <c r="C88" i="4"/>
  <c r="C107" i="4"/>
  <c r="C115" i="4"/>
  <c r="C123" i="4"/>
  <c r="C131" i="4"/>
  <c r="C139" i="4"/>
  <c r="C147" i="4"/>
  <c r="C155" i="4"/>
  <c r="C163" i="4"/>
  <c r="C171" i="4"/>
  <c r="C179" i="4"/>
  <c r="C187" i="4"/>
  <c r="C195" i="4"/>
  <c r="C17" i="4"/>
  <c r="C30" i="4"/>
  <c r="C44" i="4"/>
  <c r="C48" i="4"/>
  <c r="C51" i="4"/>
  <c r="C63" i="4"/>
  <c r="C66" i="4"/>
  <c r="C68" i="4"/>
  <c r="C81" i="4"/>
  <c r="C97" i="4"/>
  <c r="C20" i="4"/>
  <c r="C28" i="4"/>
  <c r="C32" i="4"/>
  <c r="C46" i="4"/>
  <c r="C56" i="4"/>
  <c r="C74" i="4"/>
  <c r="C90" i="4"/>
  <c r="C104" i="4"/>
  <c r="C112" i="4"/>
  <c r="C120" i="4"/>
  <c r="C128" i="4"/>
  <c r="C136" i="4"/>
  <c r="C144" i="4"/>
  <c r="C152" i="4"/>
  <c r="C160" i="4"/>
  <c r="C168" i="4"/>
  <c r="C176" i="4"/>
  <c r="C184" i="4"/>
  <c r="C192" i="4"/>
  <c r="C15" i="4"/>
  <c r="C35" i="4"/>
  <c r="C52" i="4"/>
  <c r="C83" i="4"/>
  <c r="C99" i="4"/>
  <c r="C22" i="4"/>
  <c r="C25" i="4"/>
  <c r="C42" i="4"/>
  <c r="C57" i="4"/>
  <c r="C76" i="4"/>
  <c r="C92" i="4"/>
  <c r="C109" i="4"/>
  <c r="C117" i="4"/>
  <c r="C125" i="4"/>
  <c r="C133" i="4"/>
  <c r="C141" i="4"/>
  <c r="C149" i="4"/>
  <c r="C157" i="4"/>
  <c r="C165" i="4"/>
  <c r="C173" i="4"/>
  <c r="C181" i="4"/>
  <c r="C189" i="4"/>
  <c r="C197" i="4"/>
  <c r="C38" i="4"/>
  <c r="C49" i="4"/>
  <c r="C69" i="4"/>
  <c r="C85" i="4"/>
  <c r="C101" i="4"/>
  <c r="C7" i="4"/>
  <c r="C58" i="4"/>
  <c r="C78" i="4"/>
  <c r="C94" i="4"/>
  <c r="C106" i="4"/>
  <c r="C114" i="4"/>
  <c r="C122" i="4"/>
  <c r="C130" i="4"/>
  <c r="C138" i="4"/>
  <c r="C146" i="4"/>
  <c r="C154" i="4"/>
  <c r="C162" i="4"/>
  <c r="C170" i="4"/>
  <c r="C178" i="4"/>
  <c r="C186" i="4"/>
  <c r="C194" i="4"/>
  <c r="C5" i="4"/>
  <c r="C10" i="4"/>
  <c r="C39" i="4"/>
  <c r="C60" i="4"/>
  <c r="C71" i="4"/>
  <c r="C87" i="4"/>
  <c r="C13" i="4"/>
  <c r="C16" i="4"/>
  <c r="C29" i="4"/>
  <c r="C33" i="4"/>
  <c r="C80" i="4"/>
  <c r="C96" i="4"/>
  <c r="C103" i="4"/>
  <c r="C111" i="4"/>
  <c r="C119" i="4"/>
  <c r="C127" i="4"/>
  <c r="C135" i="4"/>
  <c r="C143" i="4"/>
  <c r="C151" i="4"/>
  <c r="C159" i="4"/>
  <c r="C167" i="4"/>
  <c r="C175" i="4"/>
  <c r="C183" i="4"/>
  <c r="C191" i="4"/>
  <c r="C199" i="4"/>
  <c r="C11" i="4"/>
  <c r="C23" i="4"/>
  <c r="C36" i="4"/>
  <c r="C40" i="4"/>
  <c r="C61" i="4"/>
  <c r="C65" i="4"/>
  <c r="C67" i="4"/>
  <c r="C73" i="4"/>
  <c r="C89" i="4"/>
  <c r="C18" i="4"/>
  <c r="C26" i="4"/>
  <c r="C31" i="4"/>
  <c r="C34" i="4"/>
  <c r="C45" i="4"/>
  <c r="C82" i="4"/>
  <c r="C98" i="4"/>
  <c r="C108" i="4"/>
  <c r="C116" i="4"/>
  <c r="C124" i="4"/>
  <c r="C132" i="4"/>
  <c r="C140" i="4"/>
  <c r="C148" i="4"/>
  <c r="C156" i="4"/>
  <c r="C164" i="4"/>
  <c r="C172" i="4"/>
  <c r="C180" i="4"/>
  <c r="C188" i="4"/>
  <c r="C196" i="4"/>
  <c r="C21" i="4"/>
  <c r="C24" i="4"/>
  <c r="C41" i="4"/>
  <c r="C47" i="4"/>
  <c r="C50" i="4"/>
  <c r="C75" i="4"/>
  <c r="C91" i="4"/>
  <c r="C8" i="4"/>
  <c r="C27" i="4"/>
  <c r="C53" i="4"/>
  <c r="C84" i="4"/>
  <c r="C100" i="4"/>
  <c r="C105" i="4"/>
  <c r="C113" i="4"/>
  <c r="C121" i="4"/>
  <c r="C129" i="4"/>
  <c r="C137" i="4"/>
  <c r="C145" i="4"/>
  <c r="C153" i="4"/>
  <c r="C161" i="4"/>
  <c r="C169" i="4"/>
  <c r="C177" i="4"/>
  <c r="C185" i="4"/>
  <c r="C193" i="4"/>
  <c r="C14" i="4"/>
  <c r="C43" i="4"/>
  <c r="C55" i="4"/>
  <c r="C77" i="4"/>
  <c r="C93" i="4"/>
  <c r="C9" i="4"/>
  <c r="C12" i="4"/>
  <c r="C207" i="4"/>
  <c r="C215" i="4"/>
  <c r="C223" i="4"/>
  <c r="C231" i="4"/>
  <c r="C37" i="4"/>
  <c r="C134" i="4"/>
  <c r="C198" i="4"/>
  <c r="C204" i="4"/>
  <c r="C212" i="4"/>
  <c r="C220" i="4"/>
  <c r="C228" i="4"/>
  <c r="C174" i="4"/>
  <c r="C158" i="4"/>
  <c r="C95" i="4"/>
  <c r="C229" i="4"/>
  <c r="C201" i="4"/>
  <c r="C209" i="4"/>
  <c r="C217" i="4"/>
  <c r="C225" i="4"/>
  <c r="C233" i="4"/>
  <c r="C213" i="4"/>
  <c r="C221" i="4"/>
  <c r="C218" i="4"/>
  <c r="C118" i="4"/>
  <c r="C182" i="4"/>
  <c r="C206" i="4"/>
  <c r="C214" i="4"/>
  <c r="C222" i="4"/>
  <c r="C230" i="4"/>
  <c r="C79" i="4"/>
  <c r="C142" i="4"/>
  <c r="C205" i="4"/>
  <c r="C203" i="4"/>
  <c r="C211" i="4"/>
  <c r="C219" i="4"/>
  <c r="C227" i="4"/>
  <c r="C235" i="4"/>
  <c r="C70" i="4"/>
  <c r="C86" i="4"/>
  <c r="C102" i="4"/>
  <c r="C166" i="4"/>
  <c r="C4" i="4"/>
  <c r="C208" i="4"/>
  <c r="C216" i="4"/>
  <c r="C224" i="4"/>
  <c r="C232" i="4"/>
  <c r="C54" i="4"/>
  <c r="C126" i="4"/>
  <c r="C190" i="4"/>
  <c r="C200" i="4"/>
  <c r="C110" i="4"/>
  <c r="C150" i="4"/>
  <c r="C59" i="4"/>
  <c r="C62" i="4"/>
  <c r="C202" i="4"/>
  <c r="C210" i="4"/>
  <c r="C226" i="4"/>
  <c r="C234" i="4"/>
  <c r="D12" i="4"/>
  <c r="D37" i="4"/>
  <c r="D62" i="4"/>
  <c r="D79" i="4"/>
  <c r="D95" i="4"/>
  <c r="D6" i="4"/>
  <c r="D19" i="4"/>
  <c r="D64" i="4"/>
  <c r="D72" i="4"/>
  <c r="D88" i="4"/>
  <c r="D107" i="4"/>
  <c r="D115" i="4"/>
  <c r="D123" i="4"/>
  <c r="D131" i="4"/>
  <c r="D139" i="4"/>
  <c r="D147" i="4"/>
  <c r="D155" i="4"/>
  <c r="D163" i="4"/>
  <c r="D171" i="4"/>
  <c r="D179" i="4"/>
  <c r="D187" i="4"/>
  <c r="D195" i="4"/>
  <c r="D17" i="4"/>
  <c r="D30" i="4"/>
  <c r="D44" i="4"/>
  <c r="D48" i="4"/>
  <c r="D51" i="4"/>
  <c r="D63" i="4"/>
  <c r="D66" i="4"/>
  <c r="D68" i="4"/>
  <c r="D81" i="4"/>
  <c r="D97" i="4"/>
  <c r="D20" i="4"/>
  <c r="D28" i="4"/>
  <c r="D32" i="4"/>
  <c r="D46" i="4"/>
  <c r="D56" i="4"/>
  <c r="D74" i="4"/>
  <c r="D90" i="4"/>
  <c r="D104" i="4"/>
  <c r="D112" i="4"/>
  <c r="D120" i="4"/>
  <c r="D128" i="4"/>
  <c r="D136" i="4"/>
  <c r="D144" i="4"/>
  <c r="D152" i="4"/>
  <c r="D160" i="4"/>
  <c r="D168" i="4"/>
  <c r="D176" i="4"/>
  <c r="D184" i="4"/>
  <c r="D192" i="4"/>
  <c r="D15" i="4"/>
  <c r="D35" i="4"/>
  <c r="D52" i="4"/>
  <c r="D83" i="4"/>
  <c r="D99" i="4"/>
  <c r="D22" i="4"/>
  <c r="D25" i="4"/>
  <c r="D42" i="4"/>
  <c r="D57" i="4"/>
  <c r="D76" i="4"/>
  <c r="D92" i="4"/>
  <c r="D109" i="4"/>
  <c r="D117" i="4"/>
  <c r="D125" i="4"/>
  <c r="D133" i="4"/>
  <c r="D141" i="4"/>
  <c r="D149" i="4"/>
  <c r="D157" i="4"/>
  <c r="D165" i="4"/>
  <c r="D173" i="4"/>
  <c r="D181" i="4"/>
  <c r="D189" i="4"/>
  <c r="D197" i="4"/>
  <c r="D38" i="4"/>
  <c r="D49" i="4"/>
  <c r="D69" i="4"/>
  <c r="D85" i="4"/>
  <c r="D101" i="4"/>
  <c r="D7" i="4"/>
  <c r="D58" i="4"/>
  <c r="D78" i="4"/>
  <c r="D94" i="4"/>
  <c r="D106" i="4"/>
  <c r="D114" i="4"/>
  <c r="D122" i="4"/>
  <c r="D130" i="4"/>
  <c r="D138" i="4"/>
  <c r="D146" i="4"/>
  <c r="D154" i="4"/>
  <c r="D162" i="4"/>
  <c r="D170" i="4"/>
  <c r="D178" i="4"/>
  <c r="D186" i="4"/>
  <c r="D194" i="4"/>
  <c r="D5" i="4"/>
  <c r="D10" i="4"/>
  <c r="D39" i="4"/>
  <c r="D60" i="4"/>
  <c r="D71" i="4"/>
  <c r="D87" i="4"/>
  <c r="D13" i="4"/>
  <c r="D16" i="4"/>
  <c r="D29" i="4"/>
  <c r="D33" i="4"/>
  <c r="D80" i="4"/>
  <c r="D96" i="4"/>
  <c r="D103" i="4"/>
  <c r="D111" i="4"/>
  <c r="D119" i="4"/>
  <c r="D127" i="4"/>
  <c r="D135" i="4"/>
  <c r="D143" i="4"/>
  <c r="D151" i="4"/>
  <c r="D159" i="4"/>
  <c r="D167" i="4"/>
  <c r="D175" i="4"/>
  <c r="D183" i="4"/>
  <c r="D191" i="4"/>
  <c r="D199" i="4"/>
  <c r="D11" i="4"/>
  <c r="D23" i="4"/>
  <c r="D36" i="4"/>
  <c r="D40" i="4"/>
  <c r="D61" i="4"/>
  <c r="D65" i="4"/>
  <c r="D67" i="4"/>
  <c r="D73" i="4"/>
  <c r="D89" i="4"/>
  <c r="D18" i="4"/>
  <c r="D26" i="4"/>
  <c r="D31" i="4"/>
  <c r="D34" i="4"/>
  <c r="D45" i="4"/>
  <c r="D82" i="4"/>
  <c r="D98" i="4"/>
  <c r="D108" i="4"/>
  <c r="D116" i="4"/>
  <c r="D124" i="4"/>
  <c r="D132" i="4"/>
  <c r="D140" i="4"/>
  <c r="D148" i="4"/>
  <c r="D156" i="4"/>
  <c r="D164" i="4"/>
  <c r="D172" i="4"/>
  <c r="D180" i="4"/>
  <c r="D188" i="4"/>
  <c r="D196" i="4"/>
  <c r="D21" i="4"/>
  <c r="D24" i="4"/>
  <c r="D41" i="4"/>
  <c r="D47" i="4"/>
  <c r="D50" i="4"/>
  <c r="D75" i="4"/>
  <c r="D91" i="4"/>
  <c r="D8" i="4"/>
  <c r="D27" i="4"/>
  <c r="D53" i="4"/>
  <c r="D84" i="4"/>
  <c r="D100" i="4"/>
  <c r="D105" i="4"/>
  <c r="D113" i="4"/>
  <c r="D121" i="4"/>
  <c r="D129" i="4"/>
  <c r="D137" i="4"/>
  <c r="D145" i="4"/>
  <c r="D153" i="4"/>
  <c r="D161" i="4"/>
  <c r="D169" i="4"/>
  <c r="D177" i="4"/>
  <c r="D185" i="4"/>
  <c r="D193" i="4"/>
  <c r="D110" i="4"/>
  <c r="D174" i="4"/>
  <c r="D200" i="4"/>
  <c r="D9" i="4"/>
  <c r="D207" i="4"/>
  <c r="D215" i="4"/>
  <c r="D223" i="4"/>
  <c r="D231" i="4"/>
  <c r="D134" i="4"/>
  <c r="D198" i="4"/>
  <c r="D202" i="4"/>
  <c r="D218" i="4"/>
  <c r="D226" i="4"/>
  <c r="D204" i="4"/>
  <c r="D212" i="4"/>
  <c r="D220" i="4"/>
  <c r="D228" i="4"/>
  <c r="D158" i="4"/>
  <c r="D190" i="4"/>
  <c r="D234" i="4"/>
  <c r="D201" i="4"/>
  <c r="D209" i="4"/>
  <c r="D217" i="4"/>
  <c r="D225" i="4"/>
  <c r="D233" i="4"/>
  <c r="D55" i="4"/>
  <c r="D118" i="4"/>
  <c r="D182" i="4"/>
  <c r="D126" i="4"/>
  <c r="D14" i="4"/>
  <c r="D59" i="4"/>
  <c r="D77" i="4"/>
  <c r="D93" i="4"/>
  <c r="D206" i="4"/>
  <c r="D214" i="4"/>
  <c r="D222" i="4"/>
  <c r="D230" i="4"/>
  <c r="D142" i="4"/>
  <c r="D203" i="4"/>
  <c r="D211" i="4"/>
  <c r="D219" i="4"/>
  <c r="D227" i="4"/>
  <c r="D235" i="4"/>
  <c r="D43" i="4"/>
  <c r="D70" i="4"/>
  <c r="D86" i="4"/>
  <c r="D102" i="4"/>
  <c r="D166" i="4"/>
  <c r="D54" i="4"/>
  <c r="D210" i="4"/>
  <c r="D208" i="4"/>
  <c r="D216" i="4"/>
  <c r="D224" i="4"/>
  <c r="D232" i="4"/>
  <c r="D4" i="4"/>
  <c r="D205" i="4"/>
  <c r="D213" i="4"/>
  <c r="D221" i="4"/>
  <c r="D229" i="4"/>
  <c r="D150" i="4"/>
  <c r="E4" i="4"/>
  <c r="E9" i="4"/>
  <c r="E54" i="4"/>
  <c r="E59" i="4"/>
  <c r="E70" i="4"/>
  <c r="E86" i="4"/>
  <c r="E102" i="4"/>
  <c r="E110" i="4"/>
  <c r="E118" i="4"/>
  <c r="E126" i="4"/>
  <c r="E134" i="4"/>
  <c r="E142" i="4"/>
  <c r="E150" i="4"/>
  <c r="E158" i="4"/>
  <c r="E166" i="4"/>
  <c r="E174" i="4"/>
  <c r="E182" i="4"/>
  <c r="E190" i="4"/>
  <c r="E198" i="4"/>
  <c r="E12" i="4"/>
  <c r="E37" i="4"/>
  <c r="E62" i="4"/>
  <c r="E79" i="4"/>
  <c r="E95" i="4"/>
  <c r="E6" i="4"/>
  <c r="E19" i="4"/>
  <c r="E64" i="4"/>
  <c r="E72" i="4"/>
  <c r="E88" i="4"/>
  <c r="E107" i="4"/>
  <c r="E115" i="4"/>
  <c r="E123" i="4"/>
  <c r="E131" i="4"/>
  <c r="E139" i="4"/>
  <c r="E147" i="4"/>
  <c r="E155" i="4"/>
  <c r="E163" i="4"/>
  <c r="E171" i="4"/>
  <c r="E179" i="4"/>
  <c r="E187" i="4"/>
  <c r="E195" i="4"/>
  <c r="E17" i="4"/>
  <c r="E30" i="4"/>
  <c r="E44" i="4"/>
  <c r="E48" i="4"/>
  <c r="E51" i="4"/>
  <c r="E63" i="4"/>
  <c r="E66" i="4"/>
  <c r="E68" i="4"/>
  <c r="E81" i="4"/>
  <c r="E97" i="4"/>
  <c r="E20" i="4"/>
  <c r="E28" i="4"/>
  <c r="E32" i="4"/>
  <c r="E46" i="4"/>
  <c r="E56" i="4"/>
  <c r="E74" i="4"/>
  <c r="E90" i="4"/>
  <c r="E104" i="4"/>
  <c r="E112" i="4"/>
  <c r="E120" i="4"/>
  <c r="E128" i="4"/>
  <c r="E136" i="4"/>
  <c r="E144" i="4"/>
  <c r="E152" i="4"/>
  <c r="E160" i="4"/>
  <c r="E168" i="4"/>
  <c r="E176" i="4"/>
  <c r="E184" i="4"/>
  <c r="E192" i="4"/>
  <c r="E15" i="4"/>
  <c r="E35" i="4"/>
  <c r="E52" i="4"/>
  <c r="E83" i="4"/>
  <c r="E99" i="4"/>
  <c r="E22" i="4"/>
  <c r="E25" i="4"/>
  <c r="E42" i="4"/>
  <c r="E57" i="4"/>
  <c r="E76" i="4"/>
  <c r="E92" i="4"/>
  <c r="E109" i="4"/>
  <c r="E117" i="4"/>
  <c r="E125" i="4"/>
  <c r="E133" i="4"/>
  <c r="E141" i="4"/>
  <c r="E149" i="4"/>
  <c r="E157" i="4"/>
  <c r="E165" i="4"/>
  <c r="E173" i="4"/>
  <c r="E181" i="4"/>
  <c r="E189" i="4"/>
  <c r="E197" i="4"/>
  <c r="E38" i="4"/>
  <c r="E49" i="4"/>
  <c r="E69" i="4"/>
  <c r="E85" i="4"/>
  <c r="E101" i="4"/>
  <c r="E7" i="4"/>
  <c r="E58" i="4"/>
  <c r="E78" i="4"/>
  <c r="E94" i="4"/>
  <c r="E106" i="4"/>
  <c r="E114" i="4"/>
  <c r="E122" i="4"/>
  <c r="E130" i="4"/>
  <c r="E138" i="4"/>
  <c r="E146" i="4"/>
  <c r="E154" i="4"/>
  <c r="E162" i="4"/>
  <c r="E170" i="4"/>
  <c r="E178" i="4"/>
  <c r="E186" i="4"/>
  <c r="E194" i="4"/>
  <c r="E5" i="4"/>
  <c r="E10" i="4"/>
  <c r="E39" i="4"/>
  <c r="E60" i="4"/>
  <c r="E71" i="4"/>
  <c r="E87" i="4"/>
  <c r="E13" i="4"/>
  <c r="E16" i="4"/>
  <c r="E29" i="4"/>
  <c r="E33" i="4"/>
  <c r="E80" i="4"/>
  <c r="E96" i="4"/>
  <c r="E103" i="4"/>
  <c r="E111" i="4"/>
  <c r="E119" i="4"/>
  <c r="E127" i="4"/>
  <c r="E135" i="4"/>
  <c r="E143" i="4"/>
  <c r="E151" i="4"/>
  <c r="E159" i="4"/>
  <c r="E167" i="4"/>
  <c r="E175" i="4"/>
  <c r="E183" i="4"/>
  <c r="E191" i="4"/>
  <c r="E199" i="4"/>
  <c r="E11" i="4"/>
  <c r="E23" i="4"/>
  <c r="E36" i="4"/>
  <c r="E40" i="4"/>
  <c r="E61" i="4"/>
  <c r="E65" i="4"/>
  <c r="E67" i="4"/>
  <c r="E73" i="4"/>
  <c r="E89" i="4"/>
  <c r="E18" i="4"/>
  <c r="E26" i="4"/>
  <c r="E31" i="4"/>
  <c r="E34" i="4"/>
  <c r="E45" i="4"/>
  <c r="E82" i="4"/>
  <c r="E98" i="4"/>
  <c r="E108" i="4"/>
  <c r="E116" i="4"/>
  <c r="E124" i="4"/>
  <c r="E132" i="4"/>
  <c r="E140" i="4"/>
  <c r="E148" i="4"/>
  <c r="E156" i="4"/>
  <c r="E164" i="4"/>
  <c r="E172" i="4"/>
  <c r="E180" i="4"/>
  <c r="E188" i="4"/>
  <c r="E196" i="4"/>
  <c r="E21" i="4"/>
  <c r="E24" i="4"/>
  <c r="E41" i="4"/>
  <c r="E47" i="4"/>
  <c r="E50" i="4"/>
  <c r="E75" i="4"/>
  <c r="E91" i="4"/>
  <c r="E14" i="4"/>
  <c r="E202" i="4"/>
  <c r="E210" i="4"/>
  <c r="E218" i="4"/>
  <c r="E226" i="4"/>
  <c r="E234" i="4"/>
  <c r="E161" i="4"/>
  <c r="E8" i="4"/>
  <c r="E207" i="4"/>
  <c r="E215" i="4"/>
  <c r="E223" i="4"/>
  <c r="E231" i="4"/>
  <c r="E208" i="4"/>
  <c r="E232" i="4"/>
  <c r="E229" i="4"/>
  <c r="E121" i="4"/>
  <c r="E185" i="4"/>
  <c r="E204" i="4"/>
  <c r="E212" i="4"/>
  <c r="E220" i="4"/>
  <c r="E228" i="4"/>
  <c r="E235" i="4"/>
  <c r="E224" i="4"/>
  <c r="E84" i="4"/>
  <c r="E100" i="4"/>
  <c r="E145" i="4"/>
  <c r="E201" i="4"/>
  <c r="E209" i="4"/>
  <c r="E217" i="4"/>
  <c r="E225" i="4"/>
  <c r="E233" i="4"/>
  <c r="E221" i="4"/>
  <c r="E137" i="4"/>
  <c r="E55" i="4"/>
  <c r="E105" i="4"/>
  <c r="E169" i="4"/>
  <c r="E77" i="4"/>
  <c r="E93" i="4"/>
  <c r="E206" i="4"/>
  <c r="E214" i="4"/>
  <c r="E222" i="4"/>
  <c r="E230" i="4"/>
  <c r="E129" i="4"/>
  <c r="E193" i="4"/>
  <c r="E203" i="4"/>
  <c r="E211" i="4"/>
  <c r="E219" i="4"/>
  <c r="E227" i="4"/>
  <c r="E27" i="4"/>
  <c r="E43" i="4"/>
  <c r="E153" i="4"/>
  <c r="E216" i="4"/>
  <c r="E53" i="4"/>
  <c r="E113" i="4"/>
  <c r="E177" i="4"/>
  <c r="E200" i="4"/>
  <c r="E205" i="4"/>
  <c r="E213" i="4"/>
  <c r="F14" i="4"/>
  <c r="F43" i="4"/>
  <c r="F55" i="4"/>
  <c r="F77" i="4"/>
  <c r="F93" i="4"/>
  <c r="F4" i="4"/>
  <c r="F9" i="4"/>
  <c r="F54" i="4"/>
  <c r="F59" i="4"/>
  <c r="F70" i="4"/>
  <c r="F86" i="4"/>
  <c r="F102" i="4"/>
  <c r="F110" i="4"/>
  <c r="F118" i="4"/>
  <c r="F126" i="4"/>
  <c r="F134" i="4"/>
  <c r="F142" i="4"/>
  <c r="F150" i="4"/>
  <c r="F158" i="4"/>
  <c r="F166" i="4"/>
  <c r="F174" i="4"/>
  <c r="F182" i="4"/>
  <c r="F190" i="4"/>
  <c r="F198" i="4"/>
  <c r="F12" i="4"/>
  <c r="F37" i="4"/>
  <c r="F62" i="4"/>
  <c r="F79" i="4"/>
  <c r="F95" i="4"/>
  <c r="F6" i="4"/>
  <c r="F19" i="4"/>
  <c r="F64" i="4"/>
  <c r="F72" i="4"/>
  <c r="F88" i="4"/>
  <c r="F107" i="4"/>
  <c r="F115" i="4"/>
  <c r="F123" i="4"/>
  <c r="F131" i="4"/>
  <c r="F139" i="4"/>
  <c r="F147" i="4"/>
  <c r="F155" i="4"/>
  <c r="F163" i="4"/>
  <c r="F171" i="4"/>
  <c r="F179" i="4"/>
  <c r="F187" i="4"/>
  <c r="F195" i="4"/>
  <c r="F17" i="4"/>
  <c r="F30" i="4"/>
  <c r="F44" i="4"/>
  <c r="F48" i="4"/>
  <c r="F51" i="4"/>
  <c r="F63" i="4"/>
  <c r="F66" i="4"/>
  <c r="F68" i="4"/>
  <c r="F81" i="4"/>
  <c r="F97" i="4"/>
  <c r="F20" i="4"/>
  <c r="F28" i="4"/>
  <c r="F32" i="4"/>
  <c r="F46" i="4"/>
  <c r="F56" i="4"/>
  <c r="F74" i="4"/>
  <c r="F90" i="4"/>
  <c r="F104" i="4"/>
  <c r="F112" i="4"/>
  <c r="F120" i="4"/>
  <c r="F128" i="4"/>
  <c r="F136" i="4"/>
  <c r="F144" i="4"/>
  <c r="F152" i="4"/>
  <c r="F160" i="4"/>
  <c r="F168" i="4"/>
  <c r="F176" i="4"/>
  <c r="F184" i="4"/>
  <c r="F192" i="4"/>
  <c r="F200" i="4"/>
  <c r="F15" i="4"/>
  <c r="F35" i="4"/>
  <c r="F52" i="4"/>
  <c r="F83" i="4"/>
  <c r="F99" i="4"/>
  <c r="F22" i="4"/>
  <c r="F25" i="4"/>
  <c r="F42" i="4"/>
  <c r="F57" i="4"/>
  <c r="F76" i="4"/>
  <c r="F92" i="4"/>
  <c r="F109" i="4"/>
  <c r="F117" i="4"/>
  <c r="F125" i="4"/>
  <c r="F133" i="4"/>
  <c r="F141" i="4"/>
  <c r="F149" i="4"/>
  <c r="F157" i="4"/>
  <c r="F165" i="4"/>
  <c r="F173" i="4"/>
  <c r="F181" i="4"/>
  <c r="F189" i="4"/>
  <c r="F197" i="4"/>
  <c r="F38" i="4"/>
  <c r="F49" i="4"/>
  <c r="F69" i="4"/>
  <c r="F85" i="4"/>
  <c r="F101" i="4"/>
  <c r="F7" i="4"/>
  <c r="F58" i="4"/>
  <c r="F78" i="4"/>
  <c r="F94" i="4"/>
  <c r="F106" i="4"/>
  <c r="F114" i="4"/>
  <c r="F122" i="4"/>
  <c r="F130" i="4"/>
  <c r="F138" i="4"/>
  <c r="F146" i="4"/>
  <c r="F154" i="4"/>
  <c r="F162" i="4"/>
  <c r="F170" i="4"/>
  <c r="F178" i="4"/>
  <c r="F186" i="4"/>
  <c r="F194" i="4"/>
  <c r="F5" i="4"/>
  <c r="F10" i="4"/>
  <c r="F39" i="4"/>
  <c r="F60" i="4"/>
  <c r="F71" i="4"/>
  <c r="F87" i="4"/>
  <c r="F13" i="4"/>
  <c r="F16" i="4"/>
  <c r="F29" i="4"/>
  <c r="F33" i="4"/>
  <c r="F80" i="4"/>
  <c r="F96" i="4"/>
  <c r="F103" i="4"/>
  <c r="F111" i="4"/>
  <c r="F119" i="4"/>
  <c r="F127" i="4"/>
  <c r="F135" i="4"/>
  <c r="F143" i="4"/>
  <c r="F151" i="4"/>
  <c r="F159" i="4"/>
  <c r="F167" i="4"/>
  <c r="F175" i="4"/>
  <c r="F183" i="4"/>
  <c r="F191" i="4"/>
  <c r="F199" i="4"/>
  <c r="F11" i="4"/>
  <c r="F23" i="4"/>
  <c r="F36" i="4"/>
  <c r="F40" i="4"/>
  <c r="F61" i="4"/>
  <c r="F65" i="4"/>
  <c r="F67" i="4"/>
  <c r="F73" i="4"/>
  <c r="F89" i="4"/>
  <c r="F18" i="4"/>
  <c r="F26" i="4"/>
  <c r="F31" i="4"/>
  <c r="F34" i="4"/>
  <c r="F45" i="4"/>
  <c r="F82" i="4"/>
  <c r="F98" i="4"/>
  <c r="F108" i="4"/>
  <c r="F116" i="4"/>
  <c r="F124" i="4"/>
  <c r="F132" i="4"/>
  <c r="F140" i="4"/>
  <c r="F148" i="4"/>
  <c r="F156" i="4"/>
  <c r="F164" i="4"/>
  <c r="F172" i="4"/>
  <c r="F180" i="4"/>
  <c r="F188" i="4"/>
  <c r="F196" i="4"/>
  <c r="F21" i="4"/>
  <c r="F137" i="4"/>
  <c r="F202" i="4"/>
  <c r="F210" i="4"/>
  <c r="F218" i="4"/>
  <c r="F226" i="4"/>
  <c r="F234" i="4"/>
  <c r="F161" i="4"/>
  <c r="F27" i="4"/>
  <c r="F8" i="4"/>
  <c r="F75" i="4"/>
  <c r="F91" i="4"/>
  <c r="F207" i="4"/>
  <c r="F215" i="4"/>
  <c r="F223" i="4"/>
  <c r="F231" i="4"/>
  <c r="F153" i="4"/>
  <c r="F121" i="4"/>
  <c r="F185" i="4"/>
  <c r="F24" i="4"/>
  <c r="F213" i="4"/>
  <c r="F204" i="4"/>
  <c r="F212" i="4"/>
  <c r="F220" i="4"/>
  <c r="F228" i="4"/>
  <c r="F41" i="4"/>
  <c r="F84" i="4"/>
  <c r="F100" i="4"/>
  <c r="F145" i="4"/>
  <c r="F201" i="4"/>
  <c r="F209" i="4"/>
  <c r="F217" i="4"/>
  <c r="F225" i="4"/>
  <c r="F233" i="4"/>
  <c r="F105" i="4"/>
  <c r="F169" i="4"/>
  <c r="F206" i="4"/>
  <c r="F214" i="4"/>
  <c r="F222" i="4"/>
  <c r="F230" i="4"/>
  <c r="F129" i="4"/>
  <c r="F193" i="4"/>
  <c r="F229" i="4"/>
  <c r="F203" i="4"/>
  <c r="F211" i="4"/>
  <c r="F219" i="4"/>
  <c r="F227" i="4"/>
  <c r="F235" i="4"/>
  <c r="F205" i="4"/>
  <c r="F221" i="4"/>
  <c r="F208" i="4"/>
  <c r="F216" i="4"/>
  <c r="F224" i="4"/>
  <c r="F232" i="4"/>
  <c r="F47" i="4"/>
  <c r="F50" i="4"/>
  <c r="F53" i="4"/>
  <c r="F113" i="4"/>
  <c r="F177" i="4"/>
  <c r="AR3" i="3"/>
  <c r="AN3" i="3"/>
  <c r="AL24" i="1"/>
  <c r="AL15" i="1"/>
  <c r="F59" i="2"/>
  <c r="AL18" i="1"/>
  <c r="D80" i="2"/>
  <c r="D59" i="2" s="1"/>
  <c r="E80" i="2"/>
  <c r="E59" i="2" s="1"/>
  <c r="D3" i="4"/>
  <c r="C3" i="4"/>
  <c r="AL14" i="1"/>
  <c r="AO3" i="3"/>
  <c r="Q5" i="1"/>
  <c r="AB5" i="1"/>
  <c r="AZ3" i="3" s="1"/>
  <c r="E123" i="2"/>
  <c r="D44" i="2"/>
  <c r="V3" i="3" s="1"/>
  <c r="B3" i="4"/>
  <c r="AL58" i="1"/>
  <c r="F3" i="4"/>
  <c r="C54" i="2"/>
  <c r="AG3" i="3" s="1"/>
  <c r="AG7" i="1"/>
  <c r="D45" i="2"/>
  <c r="W3" i="3" s="1"/>
  <c r="C51" i="2"/>
  <c r="AC3" i="3" s="1"/>
  <c r="A51" i="2"/>
  <c r="AA3" i="3" s="1"/>
  <c r="AL24" i="4"/>
  <c r="AI50" i="1"/>
  <c r="AN42" i="4" s="1"/>
  <c r="AI14" i="1"/>
  <c r="AN6" i="4" s="1"/>
  <c r="AI54" i="1"/>
  <c r="AN46" i="4" s="1"/>
  <c r="S3" i="3"/>
  <c r="D43" i="2"/>
  <c r="AL57" i="1"/>
  <c r="AL38" i="1"/>
  <c r="N6" i="1"/>
  <c r="AP3" i="3"/>
  <c r="AM3" i="3"/>
  <c r="A3" i="4"/>
  <c r="U5" i="1"/>
  <c r="AS3" i="3" s="1"/>
  <c r="AJ3" i="3"/>
  <c r="AM19" i="1" l="1"/>
  <c r="AM27" i="1"/>
  <c r="AM35" i="1"/>
  <c r="AM43" i="1"/>
  <c r="AM51" i="1"/>
  <c r="AM59" i="1"/>
  <c r="AM67" i="1"/>
  <c r="AM75" i="1"/>
  <c r="AM83" i="1"/>
  <c r="AM91" i="1"/>
  <c r="AM99" i="1"/>
  <c r="AM107" i="1"/>
  <c r="AO17" i="1"/>
  <c r="AO25" i="1"/>
  <c r="AO33" i="1"/>
  <c r="AO41" i="1"/>
  <c r="AO49" i="1"/>
  <c r="AO57" i="1"/>
  <c r="AO65" i="1"/>
  <c r="AO73" i="1"/>
  <c r="AO81" i="1"/>
  <c r="AO89" i="1"/>
  <c r="AO97" i="1"/>
  <c r="AO105" i="1"/>
  <c r="AO9" i="1"/>
  <c r="AM36" i="1"/>
  <c r="AM60" i="1"/>
  <c r="AM84" i="1"/>
  <c r="AM100" i="1"/>
  <c r="AO18" i="1"/>
  <c r="AO34" i="1"/>
  <c r="AO50" i="1"/>
  <c r="AO66" i="1"/>
  <c r="AO90" i="1"/>
  <c r="AO106" i="1"/>
  <c r="AO20" i="1"/>
  <c r="AO16" i="1"/>
  <c r="AM68" i="1"/>
  <c r="AO74" i="1"/>
  <c r="AO36" i="1"/>
  <c r="AO64" i="1"/>
  <c r="AM13" i="1"/>
  <c r="AM21" i="1"/>
  <c r="AM29" i="1"/>
  <c r="AM37" i="1"/>
  <c r="AM45" i="1"/>
  <c r="AM53" i="1"/>
  <c r="AM61" i="1"/>
  <c r="AM69" i="1"/>
  <c r="AM77" i="1"/>
  <c r="AM85" i="1"/>
  <c r="AM93" i="1"/>
  <c r="AM101" i="1"/>
  <c r="AM109" i="1"/>
  <c r="AO19" i="1"/>
  <c r="AO27" i="1"/>
  <c r="AO35" i="1"/>
  <c r="AO43" i="1"/>
  <c r="AO51" i="1"/>
  <c r="AO59" i="1"/>
  <c r="AO67" i="1"/>
  <c r="AO75" i="1"/>
  <c r="AO83" i="1"/>
  <c r="AO91" i="1"/>
  <c r="AO99" i="1"/>
  <c r="AO107" i="1"/>
  <c r="AO11" i="1"/>
  <c r="AM14" i="1"/>
  <c r="AM22" i="1"/>
  <c r="AM30" i="1"/>
  <c r="AM38" i="1"/>
  <c r="AM46" i="1"/>
  <c r="AM54" i="1"/>
  <c r="AM62" i="1"/>
  <c r="AM70" i="1"/>
  <c r="AM78" i="1"/>
  <c r="AM86" i="1"/>
  <c r="AM94" i="1"/>
  <c r="AM102" i="1"/>
  <c r="AO12" i="1"/>
  <c r="AO28" i="1"/>
  <c r="AO44" i="1"/>
  <c r="AO60" i="1"/>
  <c r="AO68" i="1"/>
  <c r="AO76" i="1"/>
  <c r="AO84" i="1"/>
  <c r="AO92" i="1"/>
  <c r="AO100" i="1"/>
  <c r="AO108" i="1"/>
  <c r="AM74" i="1"/>
  <c r="AO32" i="1"/>
  <c r="AO88" i="1"/>
  <c r="AM34" i="1"/>
  <c r="AM15" i="1"/>
  <c r="AM23" i="1"/>
  <c r="AM31" i="1"/>
  <c r="AM39" i="1"/>
  <c r="AM47" i="1"/>
  <c r="AM55" i="1"/>
  <c r="AM63" i="1"/>
  <c r="AM71" i="1"/>
  <c r="AM79" i="1"/>
  <c r="AM87" i="1"/>
  <c r="AM95" i="1"/>
  <c r="AM103" i="1"/>
  <c r="AO13" i="1"/>
  <c r="AO21" i="1"/>
  <c r="AO29" i="1"/>
  <c r="AO37" i="1"/>
  <c r="AO45" i="1"/>
  <c r="AO53" i="1"/>
  <c r="AO61" i="1"/>
  <c r="AO69" i="1"/>
  <c r="AO77" i="1"/>
  <c r="AO85" i="1"/>
  <c r="AO93" i="1"/>
  <c r="AO101" i="1"/>
  <c r="AO109" i="1"/>
  <c r="AM82" i="1"/>
  <c r="AO40" i="1"/>
  <c r="AO96" i="1"/>
  <c r="AM42" i="1"/>
  <c r="AM16" i="1"/>
  <c r="AM24" i="1"/>
  <c r="AM32" i="1"/>
  <c r="AM40" i="1"/>
  <c r="AM48" i="1"/>
  <c r="AM56" i="1"/>
  <c r="AM64" i="1"/>
  <c r="AM72" i="1"/>
  <c r="AM80" i="1"/>
  <c r="AM88" i="1"/>
  <c r="AM96" i="1"/>
  <c r="AM104" i="1"/>
  <c r="AO14" i="1"/>
  <c r="AO22" i="1"/>
  <c r="AO30" i="1"/>
  <c r="AO38" i="1"/>
  <c r="AO46" i="1"/>
  <c r="AO54" i="1"/>
  <c r="AO62" i="1"/>
  <c r="AO70" i="1"/>
  <c r="AO78" i="1"/>
  <c r="AO86" i="1"/>
  <c r="AO94" i="1"/>
  <c r="AO102" i="1"/>
  <c r="AO6" i="1"/>
  <c r="AO48" i="1"/>
  <c r="AM17" i="1"/>
  <c r="AM25" i="1"/>
  <c r="AM33" i="1"/>
  <c r="AM41" i="1"/>
  <c r="AM49" i="1"/>
  <c r="AM57" i="1"/>
  <c r="AM65" i="1"/>
  <c r="AM73" i="1"/>
  <c r="AM81" i="1"/>
  <c r="AM89" i="1"/>
  <c r="AM97" i="1"/>
  <c r="AM105" i="1"/>
  <c r="AO15" i="1"/>
  <c r="AO23" i="1"/>
  <c r="AO31" i="1"/>
  <c r="AO39" i="1"/>
  <c r="AO47" i="1"/>
  <c r="AO55" i="1"/>
  <c r="AO63" i="1"/>
  <c r="AO71" i="1"/>
  <c r="AO79" i="1"/>
  <c r="AO87" i="1"/>
  <c r="AO95" i="1"/>
  <c r="AO103" i="1"/>
  <c r="AO7" i="1"/>
  <c r="AM18" i="1"/>
  <c r="AM58" i="1"/>
  <c r="AM90" i="1"/>
  <c r="AM106" i="1"/>
  <c r="AO56" i="1"/>
  <c r="AO80" i="1"/>
  <c r="AO8" i="1"/>
  <c r="AM12" i="1"/>
  <c r="AM20" i="1"/>
  <c r="AM28" i="1"/>
  <c r="AM44" i="1"/>
  <c r="AM52" i="1"/>
  <c r="AM76" i="1"/>
  <c r="AM92" i="1"/>
  <c r="AM108" i="1"/>
  <c r="AO26" i="1"/>
  <c r="AO42" i="1"/>
  <c r="AO58" i="1"/>
  <c r="AO82" i="1"/>
  <c r="AO98" i="1"/>
  <c r="AO10" i="1"/>
  <c r="AO52" i="1"/>
  <c r="AM26" i="1"/>
  <c r="AM50" i="1"/>
  <c r="AM66" i="1"/>
  <c r="AM98" i="1"/>
  <c r="AO24" i="1"/>
  <c r="AO72" i="1"/>
  <c r="AO104" i="1"/>
  <c r="AM11" i="1"/>
  <c r="M3" i="3"/>
  <c r="AL36" i="1"/>
  <c r="AL6" i="1" s="1"/>
  <c r="D52" i="2"/>
  <c r="AE3" i="3" s="1"/>
  <c r="D53" i="2"/>
  <c r="AF3" i="3" s="1"/>
  <c r="AK6" i="1"/>
  <c r="AK5" i="1" s="1"/>
  <c r="BC3" i="3" s="1"/>
  <c r="U3" i="3"/>
  <c r="B33" i="2"/>
  <c r="Q3" i="3" s="1"/>
  <c r="D51" i="2"/>
  <c r="AD3" i="3" s="1"/>
  <c r="N5" i="1"/>
  <c r="B32" i="2"/>
  <c r="P3" i="3" s="1"/>
  <c r="AL5" i="1" l="1"/>
  <c r="B30" i="2"/>
  <c r="O3" i="3" s="1"/>
  <c r="B29" i="2"/>
  <c r="N3" i="3" s="1"/>
  <c r="B26" i="2"/>
  <c r="L3" i="3" s="1"/>
  <c r="BB3" i="3"/>
</calcChain>
</file>

<file path=xl/sharedStrings.xml><?xml version="1.0" encoding="utf-8"?>
<sst xmlns="http://schemas.openxmlformats.org/spreadsheetml/2006/main" count="362" uniqueCount="134">
  <si>
    <t xml:space="preserve">Axa </t>
  </si>
  <si>
    <t>Obiectiv specific</t>
  </si>
  <si>
    <t>SMIS proiect</t>
  </si>
  <si>
    <t>Beneficiar</t>
  </si>
  <si>
    <t xml:space="preserve">Proiect </t>
  </si>
  <si>
    <t>Proiect FAZAT/NEFAZAT</t>
  </si>
  <si>
    <t>Data semnare CF</t>
  </si>
  <si>
    <t>Data finalizare implementare</t>
  </si>
  <si>
    <t>Nr contracte de achizitie</t>
  </si>
  <si>
    <t>din care nesemnate</t>
  </si>
  <si>
    <t>Curs inforeuro proiect</t>
  </si>
  <si>
    <t>Progres fizic</t>
  </si>
  <si>
    <t>Progres financiar</t>
  </si>
  <si>
    <t>Progres rambursari</t>
  </si>
  <si>
    <t>Valoare totala proiect</t>
  </si>
  <si>
    <t>Valoare eligibila (FG+NFG)</t>
  </si>
  <si>
    <t>Valoarea eligibila FG</t>
  </si>
  <si>
    <t>EU</t>
  </si>
  <si>
    <t>BS</t>
  </si>
  <si>
    <t>BL</t>
  </si>
  <si>
    <t>Valoare NFG</t>
  </si>
  <si>
    <t>Valoare neeligibila</t>
  </si>
  <si>
    <t>TVA</t>
  </si>
  <si>
    <t>Plati efectuate de Beneficiar (LEI)</t>
  </si>
  <si>
    <t>Valoare ceruta la rambursare de Beneficiar (LEI)</t>
  </si>
  <si>
    <t xml:space="preserve">Valoare rambursata de AM (EU+BS) (LEI)
</t>
  </si>
  <si>
    <t>Plati efectuate de Beneficiar (EURO)</t>
  </si>
  <si>
    <t>Valoare ceruta la rambursare de Beneficiar (EURO)</t>
  </si>
  <si>
    <t xml:space="preserve">Valoare rambursata de AM (EU+BS) (EURO)
</t>
  </si>
  <si>
    <t>Economii achizitii publice POIM</t>
  </si>
  <si>
    <t xml:space="preserve">Date contact Beneficiari </t>
  </si>
  <si>
    <t>Proiect</t>
  </si>
  <si>
    <t>Faza II</t>
  </si>
  <si>
    <t>LEI</t>
  </si>
  <si>
    <t>EURO</t>
  </si>
  <si>
    <t>Faza I</t>
  </si>
  <si>
    <t>Lei</t>
  </si>
  <si>
    <t>Euro</t>
  </si>
  <si>
    <t>Nume, telefon, mail</t>
  </si>
  <si>
    <t>CONTRACT/ COMPONENTA</t>
  </si>
  <si>
    <t>Stare contract fazare</t>
  </si>
  <si>
    <t>Tip contract</t>
  </si>
  <si>
    <t>Stare atribuire contract</t>
  </si>
  <si>
    <t>Tip procedura achizitie</t>
  </si>
  <si>
    <t>Numar anunt SEAP</t>
  </si>
  <si>
    <t>Data publicare anunt SEAP</t>
  </si>
  <si>
    <t>Numar contract</t>
  </si>
  <si>
    <t>Data semnare contract</t>
  </si>
  <si>
    <t>Denumire Contractor</t>
  </si>
  <si>
    <t>Data Ordin de Incepere</t>
  </si>
  <si>
    <t>Data finalizare contract (conform contract/ultimul AA)</t>
  </si>
  <si>
    <t>Valoare estimata publicata/
care va fi publicata (lei fara TVA)</t>
  </si>
  <si>
    <t>Valoare contractata/valoare totala pt avize, studii, cheltuieli UIP (lei fara TVA)</t>
  </si>
  <si>
    <t>Din care valoare neeligibila 
(lei fara TVA)</t>
  </si>
  <si>
    <t>Plăţi efectuate de Beneficiar  
către contractori (lei fara TVA)</t>
  </si>
  <si>
    <t>Valoare ceruta la rambursare de Beneficiar (lei)</t>
  </si>
  <si>
    <t>Valoare rambursata de AM (EU+BS) (lei)</t>
  </si>
  <si>
    <t>Stadiu fizic (%)</t>
  </si>
  <si>
    <t>Timp scurs din perioada de executie a contractului (%)</t>
  </si>
  <si>
    <t>Stadiu financiar (%)</t>
  </si>
  <si>
    <t>Stadiu rambursari (%)</t>
  </si>
  <si>
    <t>Total contract</t>
  </si>
  <si>
    <t>FIŞA DE MONITORIZARE A PROIECTULUI - raportare saptamanala</t>
  </si>
  <si>
    <t>Data finalizare saptamana raportare:</t>
  </si>
  <si>
    <t xml:space="preserve">Perioada de raportare: </t>
  </si>
  <si>
    <t>1. Date proiect (pentru proiectele fazate se vor mentiona informatiile aferente FAZEI II, daca nu e specificat: total proiect si faza II)</t>
  </si>
  <si>
    <t>Denumirea Beneficiarului:</t>
  </si>
  <si>
    <t xml:space="preserve">Denumirea Proiectului: </t>
  </si>
  <si>
    <t>FAZAT/NEFAZAT:</t>
  </si>
  <si>
    <t xml:space="preserve">Date contact UIP - minim 2 pesoane de contact (nume, telefon, mail): </t>
  </si>
  <si>
    <t>Codul proiectului SMIS:</t>
  </si>
  <si>
    <t>Curs Inforeuro:</t>
  </si>
  <si>
    <t>Data semnării de către CE a deciziei de aprobare/Ordinului de finantare:</t>
  </si>
  <si>
    <t>Data semnării Contractului de Finanţare:</t>
  </si>
  <si>
    <t>Data finalizării proiectului:</t>
  </si>
  <si>
    <t xml:space="preserve">Total contracte PROIECT/FAZA II - doar contracte incluse in Faza II (conform AF): </t>
  </si>
  <si>
    <t>- din care contracte neeligibile:</t>
  </si>
  <si>
    <t xml:space="preserve">- contracte semnate: </t>
  </si>
  <si>
    <t>- contracte în procedura de atribure:</t>
  </si>
  <si>
    <t>- contracte cu procedura nelansata:</t>
  </si>
  <si>
    <t>- contracte reziliate:</t>
  </si>
  <si>
    <t>Progres fizic total proiect</t>
  </si>
  <si>
    <t>Progres fizic Faza II</t>
  </si>
  <si>
    <t>Progres financiar proiect</t>
  </si>
  <si>
    <t>Progres financiar faza II</t>
  </si>
  <si>
    <t>Progres rambursari proiect NEFAZAT</t>
  </si>
  <si>
    <t>Progres rambursari proiect FAZAT</t>
  </si>
  <si>
    <t>Valoarea totală a proiectului</t>
  </si>
  <si>
    <t>Valoarea eligibila totala</t>
  </si>
  <si>
    <t>Valoarea eligibila POIM (Funding Gap)</t>
  </si>
  <si>
    <t>Procent</t>
  </si>
  <si>
    <t>Buget de stat</t>
  </si>
  <si>
    <t>Funding Gap:</t>
  </si>
  <si>
    <t>Buget local</t>
  </si>
  <si>
    <t>EU:</t>
  </si>
  <si>
    <t>Non Funding Gap</t>
  </si>
  <si>
    <t>BS:</t>
  </si>
  <si>
    <t xml:space="preserve">Valoarea neeligibila </t>
  </si>
  <si>
    <t>BL:</t>
  </si>
  <si>
    <t>Non Funding Gap:</t>
  </si>
  <si>
    <t xml:space="preserve">EURO </t>
  </si>
  <si>
    <t>Nr/Data (sau data estimata pentru previziuni - MAI JOS PREVIZIUNILE)</t>
  </si>
  <si>
    <t>Valoare CR/CP
EU+BS+BL</t>
  </si>
  <si>
    <t>din care rambursabil (EU+BS)</t>
  </si>
  <si>
    <t>din care EU</t>
  </si>
  <si>
    <t xml:space="preserve">Valoare rambursata de AM -EU+BS </t>
  </si>
  <si>
    <t>TOTAL CR/CP</t>
  </si>
  <si>
    <t>NA</t>
  </si>
  <si>
    <t xml:space="preserve">Cereri de rambursare/plata DEPUSE LA ZI la DRI (nr/data):    </t>
  </si>
  <si>
    <t>Total estimat CR/CP</t>
  </si>
  <si>
    <t>- Pentru lucrări se consideră stadiul lucrărilor executate şi acceptate de dirigintele de şantier. 
- Pentru bunuri se consideră valoarea bunurilor livrate şi receptionate. 
- Pentru servicii, valoarea estimată/valoarea livrabilelor conform graficului din contract.</t>
  </si>
  <si>
    <t>Pentru Proiectele unde valoarea TVA este inclusa in valoarea Contractului de Finantare (TVA eligibil) se vor mentiona valorile inclusiv TVA</t>
  </si>
  <si>
    <t>Pentru FAZA II/proiecte nefazate se va mentiona doar suma aferenta EU+BS+BL</t>
  </si>
  <si>
    <t>Nr crt</t>
  </si>
  <si>
    <t xml:space="preserve">CONTRACT/ COMPONENTA
</t>
  </si>
  <si>
    <t>Data publicare procedura/anunt SEAP</t>
  </si>
  <si>
    <t xml:space="preserve">Valoare ceruta la rambursare de Beneficiar </t>
  </si>
  <si>
    <t>Valoare rambursata de AM (EU+BS)</t>
  </si>
  <si>
    <t>Economii achizitii publice Proiect</t>
  </si>
  <si>
    <t>PONDERE progres fizic - total proiect (%)</t>
  </si>
  <si>
    <t>PONDERE progres fizic - faza II (%)</t>
  </si>
  <si>
    <t>- inclusiv contractele neeligibile
- inclusiv contractele finalizate sau aferente fazei 1 pentru proiectele fazate 
- pt loturi se foloseste linie separata/LOT - valoarea estimata se trece ODATA, daca este aferenta loturilor insumate</t>
  </si>
  <si>
    <t>TOTAL PROIECT - EURO</t>
  </si>
  <si>
    <t>TOTAL PROIECT - LEI</t>
  </si>
  <si>
    <t>Cheltuieli cu salariile UIP</t>
  </si>
  <si>
    <t>Cheltuieli diverse şi neprevăzute (daca nu sunt incluse in valoarea contractelor de achizitie)</t>
  </si>
  <si>
    <t>Economii achizitii publice PDD</t>
  </si>
  <si>
    <t>Prioritate:</t>
  </si>
  <si>
    <t>Obiectiv specific:</t>
  </si>
  <si>
    <t>Acțiune:</t>
  </si>
  <si>
    <t>Pondere progres financiar total proiect</t>
  </si>
  <si>
    <t>Pondere progres financiar faza II</t>
  </si>
  <si>
    <t>Alte cheltuieli eligibile (studii, documentatii atribuire si organizare achizitii, achiziti bunuri UIP)</t>
  </si>
  <si>
    <t>Avize/acorduri/autorizatii si cote legale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</si>
</sst>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l_e_i_-;\-* #,##0.00\ _l_e_i_-;_-* &quot;-&quot;??\ _l_e_i_-;_-@_-"/>
    <numFmt numFmtId="165" formatCode="_-* #,##0\ _l_e_i_-;\-* #,##0\ _l_e_i_-;_-* &quot;-&quot;??\ _l_e_i_-;_-@_-"/>
    <numFmt numFmtId="166" formatCode="0.0000%"/>
    <numFmt numFmtId="167" formatCode="#,##0.00\ &quot;lei&quot;"/>
    <numFmt numFmtId="168" formatCode="#,##0.0000\ &quot;lei&quot;"/>
    <numFmt numFmtId="169" formatCode="#,##0.00\ [$EUR]"/>
    <numFmt numFmtId="170" formatCode="dddd\ dd\ mmmm\ yy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B5F3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10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wrapText="1"/>
    </xf>
    <xf numFmtId="10" fontId="0" fillId="3" borderId="1" xfId="0" applyNumberForma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0" borderId="1" xfId="0" quotePrefix="1" applyFont="1" applyBorder="1" applyAlignment="1">
      <alignment horizontal="right" wrapText="1"/>
    </xf>
    <xf numFmtId="0" fontId="4" fillId="2" borderId="1" xfId="1" applyNumberFormat="1" applyFont="1" applyBorder="1" applyAlignment="1">
      <alignment vertical="center" wrapText="1"/>
    </xf>
    <xf numFmtId="14" fontId="4" fillId="2" borderId="1" xfId="1" applyNumberFormat="1" applyFont="1" applyBorder="1" applyAlignment="1">
      <alignment vertical="center" wrapText="1"/>
    </xf>
    <xf numFmtId="10" fontId="1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4" fillId="2" borderId="3" xfId="1" applyNumberFormat="1" applyFont="1" applyBorder="1" applyAlignment="1">
      <alignment horizontal="left" vertical="center" wrapText="1"/>
    </xf>
    <xf numFmtId="165" fontId="0" fillId="0" borderId="0" xfId="2" applyNumberFormat="1" applyFont="1" applyAlignment="1">
      <alignment wrapText="1"/>
    </xf>
    <xf numFmtId="10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14" fontId="0" fillId="0" borderId="0" xfId="0" applyNumberFormat="1" applyAlignment="1">
      <alignment wrapText="1"/>
    </xf>
    <xf numFmtId="10" fontId="1" fillId="0" borderId="1" xfId="0" applyNumberFormat="1" applyFont="1" applyBorder="1" applyAlignment="1">
      <alignment wrapText="1"/>
    </xf>
    <xf numFmtId="165" fontId="1" fillId="3" borderId="1" xfId="2" applyNumberFormat="1" applyFont="1" applyFill="1" applyBorder="1" applyAlignment="1">
      <alignment horizontal="left" vertical="center" wrapText="1"/>
    </xf>
    <xf numFmtId="10" fontId="4" fillId="2" borderId="4" xfId="1" applyNumberFormat="1" applyFont="1" applyBorder="1" applyAlignment="1">
      <alignment horizontal="center" vertical="center" wrapText="1"/>
    </xf>
    <xf numFmtId="164" fontId="0" fillId="0" borderId="0" xfId="2" applyFont="1" applyAlignment="1">
      <alignment wrapText="1"/>
    </xf>
    <xf numFmtId="164" fontId="4" fillId="2" borderId="1" xfId="2" applyFont="1" applyFill="1" applyBorder="1" applyAlignment="1">
      <alignment vertical="center" wrapText="1"/>
    </xf>
    <xf numFmtId="167" fontId="1" fillId="6" borderId="1" xfId="2" applyNumberFormat="1" applyFont="1" applyFill="1" applyBorder="1" applyAlignment="1">
      <alignment horizontal="left" vertical="center" wrapText="1"/>
    </xf>
    <xf numFmtId="167" fontId="1" fillId="11" borderId="1" xfId="2" applyNumberFormat="1" applyFont="1" applyFill="1" applyBorder="1" applyAlignment="1">
      <alignment horizontal="left" vertical="center" wrapText="1"/>
    </xf>
    <xf numFmtId="167" fontId="1" fillId="12" borderId="1" xfId="2" applyNumberFormat="1" applyFont="1" applyFill="1" applyBorder="1" applyAlignment="1">
      <alignment horizontal="left" vertical="center" wrapText="1"/>
    </xf>
    <xf numFmtId="169" fontId="1" fillId="6" borderId="1" xfId="2" applyNumberFormat="1" applyFont="1" applyFill="1" applyBorder="1" applyAlignment="1">
      <alignment horizontal="left" vertical="center" wrapText="1"/>
    </xf>
    <xf numFmtId="169" fontId="1" fillId="11" borderId="1" xfId="2" applyNumberFormat="1" applyFont="1" applyFill="1" applyBorder="1" applyAlignment="1">
      <alignment horizontal="left" vertical="center" wrapText="1"/>
    </xf>
    <xf numFmtId="169" fontId="1" fillId="12" borderId="1" xfId="2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wrapText="1"/>
    </xf>
    <xf numFmtId="167" fontId="1" fillId="0" borderId="1" xfId="2" applyNumberFormat="1" applyFont="1" applyFill="1" applyBorder="1" applyAlignment="1">
      <alignment wrapText="1"/>
    </xf>
    <xf numFmtId="169" fontId="1" fillId="0" borderId="1" xfId="2" applyNumberFormat="1" applyFont="1" applyFill="1" applyBorder="1" applyAlignment="1">
      <alignment wrapText="1"/>
    </xf>
    <xf numFmtId="167" fontId="1" fillId="3" borderId="1" xfId="2" applyNumberFormat="1" applyFont="1" applyFill="1" applyBorder="1" applyAlignment="1">
      <alignment wrapText="1"/>
    </xf>
    <xf numFmtId="167" fontId="0" fillId="0" borderId="1" xfId="2" applyNumberFormat="1" applyFont="1" applyBorder="1" applyAlignment="1">
      <alignment wrapText="1"/>
    </xf>
    <xf numFmtId="167" fontId="0" fillId="0" borderId="1" xfId="2" applyNumberFormat="1" applyFont="1" applyFill="1" applyBorder="1" applyAlignment="1">
      <alignment wrapText="1"/>
    </xf>
    <xf numFmtId="0" fontId="4" fillId="6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14" fontId="0" fillId="3" borderId="1" xfId="0" applyNumberFormat="1" applyFill="1" applyBorder="1" applyAlignment="1">
      <alignment horizontal="left" vertical="top" wrapText="1"/>
    </xf>
    <xf numFmtId="164" fontId="0" fillId="3" borderId="1" xfId="2" applyFont="1" applyFill="1" applyBorder="1" applyAlignment="1">
      <alignment horizontal="left" vertical="top" wrapText="1"/>
    </xf>
    <xf numFmtId="10" fontId="0" fillId="3" borderId="1" xfId="0" applyNumberForma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0" fontId="5" fillId="0" borderId="8" xfId="0" applyNumberFormat="1" applyFont="1" applyBorder="1" applyAlignment="1">
      <alignment wrapText="1"/>
    </xf>
    <xf numFmtId="170" fontId="1" fillId="3" borderId="1" xfId="2" applyNumberFormat="1" applyFont="1" applyFill="1" applyBorder="1" applyAlignment="1">
      <alignment horizontal="left" vertical="center" wrapText="1"/>
    </xf>
    <xf numFmtId="167" fontId="0" fillId="0" borderId="1" xfId="2" applyNumberFormat="1" applyFont="1" applyFill="1" applyBorder="1" applyAlignment="1">
      <alignment horizontal="center" vertical="center" wrapText="1"/>
    </xf>
    <xf numFmtId="166" fontId="1" fillId="6" borderId="1" xfId="2" applyNumberFormat="1" applyFont="1" applyFill="1" applyBorder="1" applyAlignment="1" applyProtection="1">
      <alignment horizontal="left" wrapText="1"/>
      <protection locked="0"/>
    </xf>
    <xf numFmtId="167" fontId="0" fillId="3" borderId="1" xfId="2" applyNumberFormat="1" applyFont="1" applyFill="1" applyBorder="1" applyAlignment="1" applyProtection="1">
      <alignment wrapText="1"/>
      <protection locked="0"/>
    </xf>
    <xf numFmtId="167" fontId="0" fillId="0" borderId="1" xfId="2" applyNumberFormat="1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14" fontId="0" fillId="0" borderId="1" xfId="0" applyNumberFormat="1" applyBorder="1" applyAlignment="1" applyProtection="1">
      <alignment wrapText="1"/>
      <protection locked="0"/>
    </xf>
    <xf numFmtId="10" fontId="0" fillId="0" borderId="1" xfId="0" applyNumberFormat="1" applyBorder="1" applyAlignment="1" applyProtection="1">
      <alignment wrapText="1"/>
      <protection locked="0"/>
    </xf>
    <xf numFmtId="0" fontId="4" fillId="0" borderId="2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0" fillId="3" borderId="1" xfId="2" applyNumberFormat="1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169" fontId="1" fillId="9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9" fontId="0" fillId="0" borderId="0" xfId="0" applyNumberFormat="1" applyAlignment="1">
      <alignment wrapText="1"/>
    </xf>
    <xf numFmtId="0" fontId="0" fillId="3" borderId="1" xfId="0" quotePrefix="1" applyFill="1" applyBorder="1" applyAlignment="1">
      <alignment horizontal="left" vertical="top" wrapText="1"/>
    </xf>
    <xf numFmtId="167" fontId="1" fillId="9" borderId="1" xfId="0" applyNumberFormat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4" fillId="2" borderId="3" xfId="1" applyNumberFormat="1" applyFont="1" applyBorder="1" applyAlignment="1">
      <alignment vertical="center" wrapText="1"/>
    </xf>
    <xf numFmtId="10" fontId="1" fillId="4" borderId="1" xfId="0" applyNumberFormat="1" applyFont="1" applyFill="1" applyBorder="1" applyAlignment="1">
      <alignment horizontal="center" vertical="center" wrapText="1"/>
    </xf>
    <xf numFmtId="167" fontId="1" fillId="4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9" fontId="1" fillId="4" borderId="1" xfId="0" applyNumberFormat="1" applyFont="1" applyFill="1" applyBorder="1" applyAlignment="1">
      <alignment horizontal="center" vertical="center" wrapText="1"/>
    </xf>
    <xf numFmtId="10" fontId="4" fillId="9" borderId="1" xfId="1" applyNumberFormat="1" applyFont="1" applyFill="1" applyBorder="1" applyAlignment="1">
      <alignment horizontal="center" vertical="center" wrapText="1"/>
    </xf>
    <xf numFmtId="167" fontId="0" fillId="14" borderId="1" xfId="0" applyNumberFormat="1" applyFill="1" applyBorder="1" applyAlignment="1">
      <alignment horizontal="left" vertical="top" wrapText="1"/>
    </xf>
    <xf numFmtId="10" fontId="0" fillId="14" borderId="1" xfId="0" applyNumberFormat="1" applyFill="1" applyBorder="1" applyAlignment="1">
      <alignment horizontal="left" vertical="top" wrapText="1"/>
    </xf>
    <xf numFmtId="167" fontId="1" fillId="14" borderId="1" xfId="0" applyNumberFormat="1" applyFont="1" applyFill="1" applyBorder="1" applyAlignment="1">
      <alignment wrapText="1"/>
    </xf>
    <xf numFmtId="10" fontId="1" fillId="14" borderId="1" xfId="0" applyNumberFormat="1" applyFont="1" applyFill="1" applyBorder="1" applyAlignment="1">
      <alignment wrapText="1"/>
    </xf>
    <xf numFmtId="10" fontId="4" fillId="14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0" xfId="0" applyNumberFormat="1"/>
    <xf numFmtId="167" fontId="0" fillId="3" borderId="1" xfId="2" applyNumberFormat="1" applyFont="1" applyFill="1" applyBorder="1" applyAlignment="1">
      <alignment horizontal="left" vertical="top" wrapText="1"/>
    </xf>
    <xf numFmtId="167" fontId="0" fillId="0" borderId="0" xfId="0" applyNumberFormat="1"/>
    <xf numFmtId="10" fontId="0" fillId="0" borderId="0" xfId="0" applyNumberFormat="1"/>
    <xf numFmtId="1" fontId="0" fillId="0" borderId="1" xfId="0" applyNumberFormat="1" applyBorder="1"/>
    <xf numFmtId="168" fontId="0" fillId="0" borderId="1" xfId="0" applyNumberFormat="1" applyBorder="1"/>
    <xf numFmtId="10" fontId="0" fillId="0" borderId="1" xfId="0" applyNumberFormat="1" applyBorder="1"/>
    <xf numFmtId="167" fontId="0" fillId="0" borderId="1" xfId="0" applyNumberFormat="1" applyBorder="1"/>
    <xf numFmtId="169" fontId="0" fillId="0" borderId="1" xfId="0" applyNumberFormat="1" applyBorder="1"/>
    <xf numFmtId="10" fontId="1" fillId="4" borderId="1" xfId="0" applyNumberFormat="1" applyFont="1" applyFill="1" applyBorder="1" applyAlignment="1">
      <alignment wrapText="1"/>
    </xf>
    <xf numFmtId="10" fontId="0" fillId="4" borderId="1" xfId="0" applyNumberFormat="1" applyFill="1" applyBorder="1" applyAlignment="1">
      <alignment wrapText="1"/>
    </xf>
    <xf numFmtId="167" fontId="0" fillId="4" borderId="1" xfId="0" applyNumberFormat="1" applyFill="1" applyBorder="1" applyAlignment="1">
      <alignment wrapText="1"/>
    </xf>
    <xf numFmtId="10" fontId="4" fillId="14" borderId="2" xfId="0" applyNumberFormat="1" applyFont="1" applyFill="1" applyBorder="1" applyAlignment="1">
      <alignment horizontal="center" vertical="center" wrapText="1"/>
    </xf>
    <xf numFmtId="0" fontId="6" fillId="3" borderId="3" xfId="0" quotePrefix="1" applyFont="1" applyFill="1" applyBorder="1" applyAlignment="1">
      <alignment horizontal="left" vertical="top" wrapText="1"/>
    </xf>
    <xf numFmtId="167" fontId="1" fillId="3" borderId="1" xfId="0" applyNumberFormat="1" applyFont="1" applyFill="1" applyBorder="1" applyAlignment="1">
      <alignment wrapText="1"/>
    </xf>
    <xf numFmtId="167" fontId="0" fillId="3" borderId="1" xfId="0" applyNumberFormat="1" applyFill="1" applyBorder="1" applyAlignment="1">
      <alignment wrapText="1"/>
    </xf>
    <xf numFmtId="14" fontId="0" fillId="0" borderId="1" xfId="0" applyNumberFormat="1" applyBorder="1"/>
    <xf numFmtId="0" fontId="7" fillId="0" borderId="0" xfId="0" applyFont="1"/>
    <xf numFmtId="14" fontId="0" fillId="3" borderId="1" xfId="2" applyNumberFormat="1" applyFont="1" applyFill="1" applyBorder="1" applyAlignment="1" applyProtection="1">
      <alignment wrapText="1"/>
      <protection locked="0"/>
    </xf>
    <xf numFmtId="16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7" fontId="1" fillId="9" borderId="2" xfId="0" applyNumberFormat="1" applyFont="1" applyFill="1" applyBorder="1" applyAlignment="1">
      <alignment horizontal="center" vertical="top" wrapText="1"/>
    </xf>
    <xf numFmtId="167" fontId="1" fillId="9" borderId="3" xfId="0" applyNumberFormat="1" applyFont="1" applyFill="1" applyBorder="1" applyAlignment="1">
      <alignment horizontal="center" vertical="top" wrapText="1"/>
    </xf>
    <xf numFmtId="169" fontId="1" fillId="9" borderId="1" xfId="0" applyNumberFormat="1" applyFont="1" applyFill="1" applyBorder="1" applyAlignment="1">
      <alignment horizontal="center" vertical="top" wrapText="1"/>
    </xf>
    <xf numFmtId="14" fontId="1" fillId="9" borderId="1" xfId="0" applyNumberFormat="1" applyFont="1" applyFill="1" applyBorder="1" applyAlignment="1">
      <alignment horizontal="center" vertical="center" wrapText="1"/>
    </xf>
    <xf numFmtId="168" fontId="1" fillId="9" borderId="1" xfId="0" applyNumberFormat="1" applyFont="1" applyFill="1" applyBorder="1" applyAlignment="1">
      <alignment horizontal="center" vertical="center" wrapText="1"/>
    </xf>
    <xf numFmtId="10" fontId="1" fillId="9" borderId="1" xfId="0" applyNumberFormat="1" applyFont="1" applyFill="1" applyBorder="1" applyAlignment="1">
      <alignment horizontal="center" vertical="center" wrapText="1"/>
    </xf>
    <xf numFmtId="167" fontId="1" fillId="9" borderId="1" xfId="0" applyNumberFormat="1" applyFont="1" applyFill="1" applyBorder="1" applyAlignment="1">
      <alignment horizontal="center" vertical="center" wrapText="1"/>
    </xf>
    <xf numFmtId="167" fontId="1" fillId="9" borderId="1" xfId="0" applyNumberFormat="1" applyFont="1" applyFill="1" applyBorder="1" applyAlignment="1">
      <alignment horizontal="center" vertical="top" wrapText="1"/>
    </xf>
    <xf numFmtId="167" fontId="1" fillId="4" borderId="1" xfId="0" applyNumberFormat="1" applyFont="1" applyFill="1" applyBorder="1" applyAlignment="1">
      <alignment horizontal="center" vertical="center" wrapText="1"/>
    </xf>
    <xf numFmtId="169" fontId="1" fillId="4" borderId="1" xfId="0" applyNumberFormat="1" applyFont="1" applyFill="1" applyBorder="1" applyAlignment="1">
      <alignment horizontal="center" vertical="center" wrapText="1"/>
    </xf>
    <xf numFmtId="0" fontId="4" fillId="9" borderId="1" xfId="1" applyNumberFormat="1" applyFont="1" applyFill="1" applyBorder="1" applyAlignment="1">
      <alignment horizontal="center" vertical="center" wrapText="1"/>
    </xf>
    <xf numFmtId="167" fontId="4" fillId="9" borderId="1" xfId="2" applyNumberFormat="1" applyFont="1" applyFill="1" applyBorder="1" applyAlignment="1">
      <alignment horizontal="center" vertical="center" wrapText="1"/>
    </xf>
    <xf numFmtId="10" fontId="4" fillId="9" borderId="1" xfId="1" applyNumberFormat="1" applyFont="1" applyFill="1" applyBorder="1" applyAlignment="1">
      <alignment horizontal="center" vertical="center" wrapText="1"/>
    </xf>
    <xf numFmtId="14" fontId="4" fillId="9" borderId="1" xfId="1" applyNumberFormat="1" applyFont="1" applyFill="1" applyBorder="1" applyAlignment="1">
      <alignment horizontal="center" vertical="center" wrapText="1"/>
    </xf>
    <xf numFmtId="167" fontId="4" fillId="9" borderId="1" xfId="1" applyNumberFormat="1" applyFont="1" applyFill="1" applyBorder="1" applyAlignment="1">
      <alignment horizontal="center" vertical="center" wrapText="1"/>
    </xf>
    <xf numFmtId="167" fontId="1" fillId="4" borderId="2" xfId="2" applyNumberFormat="1" applyFont="1" applyFill="1" applyBorder="1" applyAlignment="1" applyProtection="1">
      <alignment horizontal="left" vertical="center" wrapText="1"/>
      <protection locked="0"/>
    </xf>
    <xf numFmtId="167" fontId="1" fillId="4" borderId="4" xfId="2" applyNumberFormat="1" applyFont="1" applyFill="1" applyBorder="1" applyAlignment="1" applyProtection="1">
      <alignment horizontal="left" vertical="center" wrapText="1"/>
      <protection locked="0"/>
    </xf>
    <xf numFmtId="167" fontId="1" fillId="4" borderId="3" xfId="2" applyNumberFormat="1" applyFont="1" applyFill="1" applyBorder="1" applyAlignment="1" applyProtection="1">
      <alignment horizontal="left" vertical="center" wrapText="1"/>
      <protection locked="0"/>
    </xf>
    <xf numFmtId="167" fontId="1" fillId="5" borderId="5" xfId="2" applyNumberFormat="1" applyFont="1" applyFill="1" applyBorder="1" applyAlignment="1">
      <alignment horizontal="center" vertical="center" wrapText="1"/>
    </xf>
    <xf numFmtId="167" fontId="1" fillId="5" borderId="7" xfId="2" applyNumberFormat="1" applyFont="1" applyFill="1" applyBorder="1" applyAlignment="1">
      <alignment horizontal="center" vertical="center" wrapText="1"/>
    </xf>
    <xf numFmtId="167" fontId="1" fillId="5" borderId="6" xfId="2" applyNumberFormat="1" applyFont="1" applyFill="1" applyBorder="1" applyAlignment="1">
      <alignment horizontal="center" vertical="center" wrapText="1"/>
    </xf>
    <xf numFmtId="169" fontId="1" fillId="4" borderId="2" xfId="2" applyNumberFormat="1" applyFont="1" applyFill="1" applyBorder="1" applyAlignment="1">
      <alignment horizontal="left" vertical="center" wrapText="1"/>
    </xf>
    <xf numFmtId="169" fontId="1" fillId="4" borderId="4" xfId="2" applyNumberFormat="1" applyFont="1" applyFill="1" applyBorder="1" applyAlignment="1">
      <alignment horizontal="left" vertical="center" wrapText="1"/>
    </xf>
    <xf numFmtId="169" fontId="1" fillId="4" borderId="3" xfId="2" applyNumberFormat="1" applyFont="1" applyFill="1" applyBorder="1" applyAlignment="1">
      <alignment horizontal="left" vertical="center" wrapText="1"/>
    </xf>
    <xf numFmtId="169" fontId="1" fillId="5" borderId="5" xfId="2" applyNumberFormat="1" applyFont="1" applyFill="1" applyBorder="1" applyAlignment="1">
      <alignment horizontal="center" vertical="center" wrapText="1"/>
    </xf>
    <xf numFmtId="169" fontId="1" fillId="5" borderId="7" xfId="2" applyNumberFormat="1" applyFont="1" applyFill="1" applyBorder="1" applyAlignment="1">
      <alignment horizontal="center" vertical="center" wrapText="1"/>
    </xf>
    <xf numFmtId="169" fontId="1" fillId="5" borderId="6" xfId="2" applyNumberFormat="1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69" fontId="1" fillId="6" borderId="1" xfId="2" applyNumberFormat="1" applyFont="1" applyFill="1" applyBorder="1" applyAlignment="1">
      <alignment horizontal="left" vertical="center" wrapText="1"/>
    </xf>
    <xf numFmtId="169" fontId="1" fillId="9" borderId="1" xfId="2" applyNumberFormat="1" applyFont="1" applyFill="1" applyBorder="1" applyAlignment="1">
      <alignment horizontal="left" vertical="center" wrapText="1"/>
    </xf>
    <xf numFmtId="169" fontId="1" fillId="10" borderId="1" xfId="2" applyNumberFormat="1" applyFont="1" applyFill="1" applyBorder="1" applyAlignment="1">
      <alignment horizontal="left" vertical="center" wrapText="1"/>
    </xf>
    <xf numFmtId="169" fontId="1" fillId="8" borderId="1" xfId="2" applyNumberFormat="1" applyFont="1" applyFill="1" applyBorder="1" applyAlignment="1">
      <alignment horizontal="left" vertical="center" wrapText="1"/>
    </xf>
    <xf numFmtId="167" fontId="1" fillId="6" borderId="1" xfId="2" applyNumberFormat="1" applyFont="1" applyFill="1" applyBorder="1" applyAlignment="1" applyProtection="1">
      <alignment horizontal="left" vertical="center" wrapText="1"/>
      <protection locked="0"/>
    </xf>
    <xf numFmtId="167" fontId="1" fillId="9" borderId="1" xfId="2" applyNumberFormat="1" applyFont="1" applyFill="1" applyBorder="1" applyAlignment="1">
      <alignment horizontal="left" vertical="center" wrapText="1"/>
    </xf>
    <xf numFmtId="167" fontId="1" fillId="10" borderId="1" xfId="2" applyNumberFormat="1" applyFont="1" applyFill="1" applyBorder="1" applyAlignment="1">
      <alignment horizontal="left" vertical="center" wrapText="1"/>
    </xf>
    <xf numFmtId="167" fontId="1" fillId="8" borderId="1" xfId="2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10" fontId="4" fillId="7" borderId="2" xfId="0" applyNumberFormat="1" applyFont="1" applyFill="1" applyBorder="1" applyAlignment="1">
      <alignment horizontal="left" vertical="center" wrapText="1"/>
    </xf>
    <xf numFmtId="10" fontId="4" fillId="7" borderId="4" xfId="0" applyNumberFormat="1" applyFont="1" applyFill="1" applyBorder="1" applyAlignment="1">
      <alignment horizontal="left" vertical="center" wrapText="1"/>
    </xf>
    <xf numFmtId="10" fontId="4" fillId="7" borderId="3" xfId="0" applyNumberFormat="1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1" fontId="1" fillId="3" borderId="2" xfId="0" applyNumberFormat="1" applyFont="1" applyFill="1" applyBorder="1" applyAlignment="1" applyProtection="1">
      <alignment horizontal="left" vertical="center" wrapText="1"/>
      <protection locked="0"/>
    </xf>
    <xf numFmtId="1" fontId="1" fillId="3" borderId="4" xfId="0" applyNumberFormat="1" applyFont="1" applyFill="1" applyBorder="1" applyAlignment="1" applyProtection="1">
      <alignment horizontal="left" vertical="center" wrapText="1"/>
      <protection locked="0"/>
    </xf>
    <xf numFmtId="1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168" fontId="1" fillId="3" borderId="2" xfId="2" applyNumberFormat="1" applyFont="1" applyFill="1" applyBorder="1" applyAlignment="1" applyProtection="1">
      <alignment horizontal="left" vertical="center" wrapText="1"/>
      <protection locked="0"/>
    </xf>
    <xf numFmtId="168" fontId="1" fillId="3" borderId="4" xfId="2" applyNumberFormat="1" applyFont="1" applyFill="1" applyBorder="1" applyAlignment="1" applyProtection="1">
      <alignment horizontal="left" vertical="center" wrapText="1"/>
      <protection locked="0"/>
    </xf>
    <xf numFmtId="168" fontId="1" fillId="3" borderId="3" xfId="2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1" applyFont="1" applyBorder="1" applyAlignment="1">
      <alignment horizontal="center" vertical="center" wrapText="1"/>
    </xf>
    <xf numFmtId="0" fontId="4" fillId="2" borderId="10" xfId="1" applyFont="1" applyBorder="1" applyAlignment="1">
      <alignment horizontal="center" vertical="center" wrapText="1"/>
    </xf>
    <xf numFmtId="0" fontId="4" fillId="2" borderId="12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4" fillId="2" borderId="11" xfId="1" applyFont="1" applyBorder="1" applyAlignment="1">
      <alignment horizontal="center" vertical="center" wrapText="1"/>
    </xf>
    <xf numFmtId="0" fontId="4" fillId="2" borderId="13" xfId="1" applyFont="1" applyBorder="1" applyAlignment="1">
      <alignment horizontal="center" vertical="center" wrapText="1"/>
    </xf>
    <xf numFmtId="170" fontId="1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170" fontId="1" fillId="0" borderId="12" xfId="2" applyNumberFormat="1" applyFont="1" applyFill="1" applyBorder="1" applyAlignment="1" applyProtection="1">
      <alignment horizontal="center" vertical="center" wrapText="1"/>
      <protection locked="0"/>
    </xf>
    <xf numFmtId="170" fontId="1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 applyProtection="1">
      <alignment horizontal="left" vertical="center" wrapText="1"/>
      <protection locked="0"/>
    </xf>
    <xf numFmtId="14" fontId="1" fillId="3" borderId="4" xfId="0" applyNumberFormat="1" applyFont="1" applyFill="1" applyBorder="1" applyAlignment="1" applyProtection="1">
      <alignment horizontal="left" vertical="center" wrapText="1"/>
      <protection locked="0"/>
    </xf>
    <xf numFmtId="14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164" fontId="4" fillId="2" borderId="2" xfId="2" applyFont="1" applyFill="1" applyBorder="1" applyAlignment="1">
      <alignment horizontal="center" vertical="center" wrapText="1"/>
    </xf>
    <xf numFmtId="164" fontId="4" fillId="2" borderId="4" xfId="2" applyFont="1" applyFill="1" applyBorder="1" applyAlignment="1">
      <alignment horizontal="center" vertical="center" wrapText="1"/>
    </xf>
    <xf numFmtId="164" fontId="4" fillId="2" borderId="3" xfId="2" applyFont="1" applyFill="1" applyBorder="1" applyAlignment="1">
      <alignment horizontal="center" vertical="center" wrapText="1"/>
    </xf>
    <xf numFmtId="10" fontId="4" fillId="2" borderId="2" xfId="1" applyNumberFormat="1" applyFont="1" applyBorder="1" applyAlignment="1">
      <alignment horizontal="center" vertical="center" wrapText="1"/>
    </xf>
    <xf numFmtId="10" fontId="4" fillId="2" borderId="3" xfId="1" applyNumberFormat="1" applyFont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164" fontId="5" fillId="0" borderId="8" xfId="2" applyFont="1" applyBorder="1" applyAlignment="1">
      <alignment horizontal="center" vertical="center" wrapText="1"/>
    </xf>
    <xf numFmtId="164" fontId="1" fillId="0" borderId="8" xfId="2" applyFont="1" applyBorder="1" applyAlignment="1">
      <alignment horizontal="center" vertical="center" wrapText="1"/>
    </xf>
    <xf numFmtId="10" fontId="5" fillId="0" borderId="0" xfId="0" quotePrefix="1" applyNumberFormat="1" applyFont="1" applyAlignment="1">
      <alignment horizontal="center" vertical="top" wrapText="1"/>
    </xf>
    <xf numFmtId="10" fontId="5" fillId="0" borderId="8" xfId="0" quotePrefix="1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3" borderId="2" xfId="0" quotePrefix="1" applyFont="1" applyFill="1" applyBorder="1" applyAlignment="1">
      <alignment horizontal="left" vertical="top" wrapText="1"/>
    </xf>
    <xf numFmtId="0" fontId="6" fillId="3" borderId="4" xfId="0" quotePrefix="1" applyFont="1" applyFill="1" applyBorder="1" applyAlignment="1">
      <alignment horizontal="left" vertical="top" wrapText="1"/>
    </xf>
    <xf numFmtId="0" fontId="6" fillId="3" borderId="3" xfId="0" quotePrefix="1" applyFont="1" applyFill="1" applyBorder="1" applyAlignment="1">
      <alignment horizontal="left" vertical="top" wrapText="1"/>
    </xf>
  </cellXfs>
  <cellStyles count="4">
    <cellStyle name="Accent1" xfId="1" builtinId="29"/>
    <cellStyle name="Comma" xfId="2" builtinId="3"/>
    <cellStyle name="Normal" xfId="0" builtinId="0"/>
    <cellStyle name="Normal 2" xfId="3" xr:uid="{F39F440B-060B-45D9-970D-DEBE85A3F285}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B5F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000"/>
  <sheetViews>
    <sheetView zoomScaleNormal="100" workbookViewId="0">
      <selection activeCell="H1" sqref="H1:H2"/>
    </sheetView>
  </sheetViews>
  <sheetFormatPr defaultColWidth="9.140625" defaultRowHeight="15" x14ac:dyDescent="0.25"/>
  <cols>
    <col min="1" max="1" width="8.42578125" style="1" bestFit="1" customWidth="1"/>
    <col min="2" max="3" width="9.140625" style="1"/>
    <col min="4" max="4" width="21.5703125" style="1" customWidth="1"/>
    <col min="5" max="5" width="18.140625" style="1" customWidth="1"/>
    <col min="6" max="6" width="15.5703125" style="1" customWidth="1"/>
    <col min="7" max="7" width="12.42578125" style="26" customWidth="1"/>
    <col min="8" max="8" width="13.85546875" style="26" customWidth="1"/>
    <col min="9" max="10" width="13.85546875" style="1" customWidth="1"/>
    <col min="11" max="11" width="13.85546875" style="65" customWidth="1"/>
    <col min="12" max="13" width="11.7109375" style="24" customWidth="1"/>
    <col min="14" max="14" width="14.7109375" style="24" customWidth="1"/>
    <col min="15" max="17" width="11.7109375" style="24" customWidth="1"/>
    <col min="18" max="18" width="18.28515625" style="66" bestFit="1" customWidth="1"/>
    <col min="19" max="19" width="16.85546875" style="66" customWidth="1"/>
    <col min="20" max="22" width="16.5703125" style="66" bestFit="1" customWidth="1"/>
    <col min="23" max="23" width="15.5703125" style="66" bestFit="1" customWidth="1"/>
    <col min="24" max="24" width="16.140625" style="66" customWidth="1"/>
    <col min="25" max="26" width="14.140625" style="66" customWidth="1"/>
    <col min="27" max="27" width="14.140625" style="67" customWidth="1"/>
    <col min="28" max="28" width="19.28515625" style="67" customWidth="1"/>
    <col min="29" max="35" width="14.140625" style="67" customWidth="1"/>
    <col min="36" max="37" width="10.28515625" style="66" customWidth="1"/>
    <col min="38" max="38" width="12.7109375" style="66" customWidth="1"/>
    <col min="39" max="40" width="13.7109375" style="66" customWidth="1"/>
    <col min="41" max="43" width="14.140625" style="66" customWidth="1"/>
    <col min="44" max="44" width="14.42578125" style="66" customWidth="1"/>
    <col min="45" max="45" width="14.85546875" style="67" bestFit="1" customWidth="1"/>
    <col min="46" max="46" width="14.85546875" style="67" customWidth="1"/>
    <col min="47" max="48" width="14.85546875" style="67" bestFit="1" customWidth="1"/>
    <col min="49" max="49" width="14.85546875" style="67" customWidth="1"/>
    <col min="50" max="51" width="14.85546875" style="67" bestFit="1" customWidth="1"/>
    <col min="52" max="52" width="14.85546875" style="67" customWidth="1"/>
    <col min="53" max="53" width="14.85546875" style="67" bestFit="1" customWidth="1"/>
    <col min="54" max="54" width="14.42578125" style="66" customWidth="1"/>
    <col min="55" max="55" width="16" style="66" customWidth="1"/>
    <col min="56" max="56" width="44.5703125" style="1" customWidth="1"/>
    <col min="57" max="16384" width="9.140625" style="1"/>
  </cols>
  <sheetData>
    <row r="1" spans="1:56" ht="30" x14ac:dyDescent="0.25">
      <c r="A1" s="103" t="s">
        <v>0</v>
      </c>
      <c r="B1" s="103" t="s">
        <v>1</v>
      </c>
      <c r="C1" s="103" t="s">
        <v>2</v>
      </c>
      <c r="D1" s="103" t="s">
        <v>3</v>
      </c>
      <c r="E1" s="103" t="s">
        <v>4</v>
      </c>
      <c r="F1" s="103" t="s">
        <v>5</v>
      </c>
      <c r="G1" s="107" t="s">
        <v>6</v>
      </c>
      <c r="H1" s="107" t="s">
        <v>7</v>
      </c>
      <c r="I1" s="103" t="s">
        <v>8</v>
      </c>
      <c r="J1" s="103" t="s">
        <v>9</v>
      </c>
      <c r="K1" s="108" t="s">
        <v>10</v>
      </c>
      <c r="L1" s="109" t="s">
        <v>11</v>
      </c>
      <c r="M1" s="109"/>
      <c r="N1" s="109" t="s">
        <v>12</v>
      </c>
      <c r="O1" s="109"/>
      <c r="P1" s="109" t="s">
        <v>13</v>
      </c>
      <c r="Q1" s="109"/>
      <c r="R1" s="69" t="s">
        <v>14</v>
      </c>
      <c r="S1" s="69" t="s">
        <v>15</v>
      </c>
      <c r="T1" s="69" t="s">
        <v>16</v>
      </c>
      <c r="U1" s="69" t="s">
        <v>17</v>
      </c>
      <c r="V1" s="69" t="s">
        <v>18</v>
      </c>
      <c r="W1" s="69" t="s">
        <v>19</v>
      </c>
      <c r="X1" s="69" t="s">
        <v>20</v>
      </c>
      <c r="Y1" s="69" t="s">
        <v>21</v>
      </c>
      <c r="Z1" s="69" t="s">
        <v>22</v>
      </c>
      <c r="AA1" s="64" t="s">
        <v>14</v>
      </c>
      <c r="AB1" s="64" t="s">
        <v>15</v>
      </c>
      <c r="AC1" s="64" t="s">
        <v>16</v>
      </c>
      <c r="AD1" s="64" t="s">
        <v>17</v>
      </c>
      <c r="AE1" s="64" t="s">
        <v>18</v>
      </c>
      <c r="AF1" s="64" t="s">
        <v>19</v>
      </c>
      <c r="AG1" s="64" t="s">
        <v>20</v>
      </c>
      <c r="AH1" s="64" t="s">
        <v>21</v>
      </c>
      <c r="AI1" s="64" t="s">
        <v>22</v>
      </c>
      <c r="AJ1" s="110" t="s">
        <v>23</v>
      </c>
      <c r="AK1" s="110"/>
      <c r="AL1" s="110"/>
      <c r="AM1" s="110" t="s">
        <v>24</v>
      </c>
      <c r="AN1" s="110"/>
      <c r="AO1" s="110"/>
      <c r="AP1" s="111" t="s">
        <v>25</v>
      </c>
      <c r="AQ1" s="111"/>
      <c r="AR1" s="111"/>
      <c r="AS1" s="102" t="s">
        <v>26</v>
      </c>
      <c r="AT1" s="102"/>
      <c r="AU1" s="102"/>
      <c r="AV1" s="102" t="s">
        <v>27</v>
      </c>
      <c r="AW1" s="102"/>
      <c r="AX1" s="102"/>
      <c r="AY1" s="106" t="s">
        <v>28</v>
      </c>
      <c r="AZ1" s="106"/>
      <c r="BA1" s="106"/>
      <c r="BB1" s="104" t="s">
        <v>29</v>
      </c>
      <c r="BC1" s="105"/>
      <c r="BD1" s="74" t="s">
        <v>30</v>
      </c>
    </row>
    <row r="2" spans="1:56" ht="15" customHeight="1" x14ac:dyDescent="0.25">
      <c r="A2" s="103"/>
      <c r="B2" s="103"/>
      <c r="C2" s="103"/>
      <c r="D2" s="103"/>
      <c r="E2" s="103"/>
      <c r="F2" s="103"/>
      <c r="G2" s="107"/>
      <c r="H2" s="107"/>
      <c r="I2" s="103"/>
      <c r="J2" s="103"/>
      <c r="K2" s="108"/>
      <c r="L2" s="72" t="s">
        <v>31</v>
      </c>
      <c r="M2" s="72" t="s">
        <v>32</v>
      </c>
      <c r="N2" s="72" t="s">
        <v>31</v>
      </c>
      <c r="O2" s="72" t="s">
        <v>32</v>
      </c>
      <c r="P2" s="72" t="s">
        <v>31</v>
      </c>
      <c r="Q2" s="72" t="s">
        <v>32</v>
      </c>
      <c r="R2" s="112" t="s">
        <v>33</v>
      </c>
      <c r="S2" s="112"/>
      <c r="T2" s="112"/>
      <c r="U2" s="112"/>
      <c r="V2" s="112"/>
      <c r="W2" s="112"/>
      <c r="X2" s="112"/>
      <c r="Y2" s="112"/>
      <c r="Z2" s="112"/>
      <c r="AA2" s="113" t="s">
        <v>34</v>
      </c>
      <c r="AB2" s="113"/>
      <c r="AC2" s="113"/>
      <c r="AD2" s="113"/>
      <c r="AE2" s="113"/>
      <c r="AF2" s="113"/>
      <c r="AG2" s="113"/>
      <c r="AH2" s="113"/>
      <c r="AI2" s="113"/>
      <c r="AJ2" s="73" t="s">
        <v>31</v>
      </c>
      <c r="AK2" s="73" t="s">
        <v>35</v>
      </c>
      <c r="AL2" s="73" t="s">
        <v>32</v>
      </c>
      <c r="AM2" s="73" t="s">
        <v>31</v>
      </c>
      <c r="AN2" s="73" t="s">
        <v>35</v>
      </c>
      <c r="AO2" s="73" t="s">
        <v>32</v>
      </c>
      <c r="AP2" s="73" t="s">
        <v>31</v>
      </c>
      <c r="AQ2" s="73" t="s">
        <v>35</v>
      </c>
      <c r="AR2" s="73" t="s">
        <v>32</v>
      </c>
      <c r="AS2" s="75" t="s">
        <v>31</v>
      </c>
      <c r="AT2" s="75" t="s">
        <v>35</v>
      </c>
      <c r="AU2" s="75" t="s">
        <v>32</v>
      </c>
      <c r="AV2" s="75" t="s">
        <v>31</v>
      </c>
      <c r="AW2" s="75" t="s">
        <v>35</v>
      </c>
      <c r="AX2" s="75" t="s">
        <v>32</v>
      </c>
      <c r="AY2" s="75" t="s">
        <v>31</v>
      </c>
      <c r="AZ2" s="75" t="s">
        <v>35</v>
      </c>
      <c r="BA2" s="75" t="s">
        <v>32</v>
      </c>
      <c r="BB2" s="73" t="s">
        <v>36</v>
      </c>
      <c r="BC2" s="73" t="s">
        <v>37</v>
      </c>
      <c r="BD2" s="63" t="s">
        <v>38</v>
      </c>
    </row>
    <row r="3" spans="1:56" ht="30.75" customHeight="1" x14ac:dyDescent="0.25">
      <c r="A3" s="82" t="str">
        <f>IF(ISBLANK('Date proiect'!B9),"",'Date proiect'!B9)</f>
        <v/>
      </c>
      <c r="B3" s="82" t="str">
        <f>IF(ISBLANK('Date proiect'!B10),"",'Date proiect'!B10)</f>
        <v/>
      </c>
      <c r="C3" s="82" t="str">
        <f>IF(ISBLANK('Date proiect'!B14),"",'Date proiect'!B14)</f>
        <v/>
      </c>
      <c r="D3" s="82" t="str">
        <f>IF(ISBLANK('Date proiect'!B7),"",'Date proiect'!B7)</f>
        <v/>
      </c>
      <c r="E3" s="82" t="str">
        <f>IF(ISBLANK('Date proiect'!B8),"",'Date proiect'!B8)</f>
        <v/>
      </c>
      <c r="F3" s="82" t="str">
        <f>IF(ISBLANK('Date proiect'!B12),"",'Date proiect'!B12)</f>
        <v/>
      </c>
      <c r="G3" s="99" t="str">
        <f>IF(ISBLANK('Date proiect'!B17),"",'Date proiect'!B17)</f>
        <v/>
      </c>
      <c r="H3" s="99" t="str">
        <f>IF(ISBLANK('Date proiect'!B18),"",'Date proiect'!B18)</f>
        <v/>
      </c>
      <c r="I3" s="87" t="str">
        <f>IF(ISBLANK('Date proiect'!B19),"",'Date proiect'!B19)</f>
        <v/>
      </c>
      <c r="J3" s="87">
        <f>'Date proiect'!B19-'Date proiect'!B21</f>
        <v>0</v>
      </c>
      <c r="K3" s="88" t="str">
        <f>IF(ISBLANK('Date proiect'!B15),"",'Date proiect'!B15)</f>
        <v/>
      </c>
      <c r="L3" s="89">
        <f>'Date proiect'!B26</f>
        <v>0</v>
      </c>
      <c r="M3" s="89" t="str">
        <f>'Date proiect'!B27</f>
        <v>NA</v>
      </c>
      <c r="N3" s="89" t="str">
        <f>'Date proiect'!B29</f>
        <v>Completati valoarea contractelor de achizitie!</v>
      </c>
      <c r="O3" s="89" t="str">
        <f>'Date proiect'!B30</f>
        <v>NA</v>
      </c>
      <c r="P3" s="89" t="str">
        <f>'Date proiect'!B32</f>
        <v>NA</v>
      </c>
      <c r="Q3" s="89" t="str">
        <f>'Date proiect'!B33</f>
        <v>NA</v>
      </c>
      <c r="R3" s="90">
        <f>'Date proiect'!A43</f>
        <v>0</v>
      </c>
      <c r="S3" s="90">
        <f>'Date proiect'!C43+'Date proiect'!C46</f>
        <v>0</v>
      </c>
      <c r="T3" s="90">
        <f>'Date proiect'!C43</f>
        <v>0</v>
      </c>
      <c r="U3" s="90">
        <f>'Date proiect'!D43</f>
        <v>0</v>
      </c>
      <c r="V3" s="90">
        <f>'Date proiect'!D44</f>
        <v>0</v>
      </c>
      <c r="W3" s="90">
        <f>'Date proiect'!D45</f>
        <v>0</v>
      </c>
      <c r="X3" s="90">
        <f>'Date proiect'!C46</f>
        <v>0</v>
      </c>
      <c r="Y3" s="90">
        <f>'Date proiect'!B47</f>
        <v>0</v>
      </c>
      <c r="Z3" s="90">
        <f>'Date proiect'!B48</f>
        <v>0</v>
      </c>
      <c r="AA3" s="91" t="str">
        <f>'Date proiect'!A51</f>
        <v>Curs Inforeuro?</v>
      </c>
      <c r="AB3" s="91" t="str">
        <f>'Date proiect'!B51</f>
        <v>Curs Inforeuro?</v>
      </c>
      <c r="AC3" s="91" t="str">
        <f>'Date proiect'!C51</f>
        <v>Curs Inforeuro?</v>
      </c>
      <c r="AD3" s="91" t="str">
        <f>'Date proiect'!D51</f>
        <v>Curs Inforeuro?</v>
      </c>
      <c r="AE3" s="91" t="str">
        <f>'Date proiect'!D52</f>
        <v>Curs Inforeuro?</v>
      </c>
      <c r="AF3" s="91" t="str">
        <f>'Date proiect'!D53</f>
        <v>Curs Inforeuro?</v>
      </c>
      <c r="AG3" s="91" t="str">
        <f>'Date proiect'!C54</f>
        <v>Curs Inforeuro?</v>
      </c>
      <c r="AH3" s="91" t="str">
        <f>'Date proiect'!B55</f>
        <v>Curs Inforeuro?</v>
      </c>
      <c r="AI3" s="91" t="str">
        <f>'Date proiect'!B56</f>
        <v>Curs Inforeuro?</v>
      </c>
      <c r="AJ3" s="90">
        <f>'Date contracte'!U6</f>
        <v>0</v>
      </c>
      <c r="AK3" s="90">
        <f>'Date contracte'!V6</f>
        <v>0</v>
      </c>
      <c r="AL3" s="90">
        <f>'Date contracte'!W6</f>
        <v>0</v>
      </c>
      <c r="AM3" s="90">
        <f>'Date contracte'!X6</f>
        <v>0</v>
      </c>
      <c r="AN3" s="90">
        <f>'Date contracte'!Y6</f>
        <v>0</v>
      </c>
      <c r="AO3" s="90">
        <f>'Date contracte'!Z6</f>
        <v>0</v>
      </c>
      <c r="AP3" s="90">
        <f>'Date contracte'!AA6</f>
        <v>0</v>
      </c>
      <c r="AQ3" s="90">
        <f>'Date contracte'!AB6</f>
        <v>0</v>
      </c>
      <c r="AR3" s="90">
        <f>'Date contracte'!AC6</f>
        <v>0</v>
      </c>
      <c r="AS3" s="91" t="str">
        <f>'Date contracte'!U5</f>
        <v>Curs Inforeuro?</v>
      </c>
      <c r="AT3" s="91" t="str">
        <f>'Date contracte'!V5</f>
        <v>Curs Inforeuro?</v>
      </c>
      <c r="AU3" s="91" t="str">
        <f>'Date contracte'!W5</f>
        <v>Curs Inforeuro?</v>
      </c>
      <c r="AV3" s="91" t="str">
        <f>'Date contracte'!X5</f>
        <v>Curs Inforeuro?</v>
      </c>
      <c r="AW3" s="91" t="str">
        <f>'Date contracte'!Y5</f>
        <v>Curs Inforeuro?</v>
      </c>
      <c r="AX3" s="91" t="str">
        <f>'Date contracte'!Z5</f>
        <v>Curs Inforeuro?</v>
      </c>
      <c r="AY3" s="91" t="str">
        <f>'Date contracte'!AA5</f>
        <v>Curs Inforeuro?</v>
      </c>
      <c r="AZ3" s="91" t="str">
        <f>'Date contracte'!AB5</f>
        <v>Curs Inforeuro?</v>
      </c>
      <c r="BA3" s="91" t="str">
        <f>'Date contracte'!AC5</f>
        <v>Curs Inforeuro?</v>
      </c>
      <c r="BB3" s="90">
        <f>'Date contracte'!AK6</f>
        <v>0</v>
      </c>
      <c r="BC3" s="91" t="str">
        <f>'Date contracte'!AK5</f>
        <v>Curs Inforeuro?</v>
      </c>
      <c r="BD3" s="82">
        <f>'Date proiect'!B13</f>
        <v>0</v>
      </c>
    </row>
    <row r="5" spans="1:56" x14ac:dyDescent="0.25">
      <c r="N5" s="24" t="str">
        <f t="shared" ref="N5:N67" si="0">IF(ISBLANK($C5),"",IF($F5="nefazat",AJ5/$R5,"NA"))</f>
        <v/>
      </c>
      <c r="O5" s="24" t="str">
        <f t="shared" ref="O5:O67" si="1">IF(ISBLANK($C5),"",IF($F5="fazat",AL5/$R5,"NA"))</f>
        <v/>
      </c>
      <c r="P5" s="24" t="str">
        <f t="shared" ref="P5:P67" si="2">IF(ISBLANK($C5),"",IF($F5="NEFAZAT",AP5/($U5+$V5),"NA"))</f>
        <v/>
      </c>
      <c r="Q5" s="24" t="str">
        <f t="shared" ref="Q5:Q67" si="3">IF(ISBLANK($C5),"",IF($F5="FAZAT",AR5/($U5+$V5),"NA"))</f>
        <v/>
      </c>
      <c r="AA5" s="67" t="str">
        <f t="shared" ref="AA5:AI45" si="4">IF(ISBLANK($C5),"",R5/$K5)</f>
        <v/>
      </c>
      <c r="AB5" s="67" t="str">
        <f t="shared" ref="AB5:AB18" si="5">IF(ISBLANK($C5),"",S5/$K5)</f>
        <v/>
      </c>
      <c r="AC5" s="67" t="str">
        <f t="shared" ref="AC5:AC18" si="6">IF(ISBLANK($C5),"",T5/$K5)</f>
        <v/>
      </c>
      <c r="AD5" s="67" t="str">
        <f t="shared" ref="AD5:AD18" si="7">IF(ISBLANK($C5),"",U5/$K5)</f>
        <v/>
      </c>
      <c r="AE5" s="67" t="str">
        <f t="shared" ref="AE5:AE18" si="8">IF(ISBLANK($C5),"",V5/$K5)</f>
        <v/>
      </c>
      <c r="AF5" s="67" t="str">
        <f t="shared" ref="AF5:AF18" si="9">IF(ISBLANK($C5),"",W5/$K5)</f>
        <v/>
      </c>
      <c r="AG5" s="67" t="str">
        <f t="shared" ref="AG5:AG18" si="10">IF(ISBLANK($C5),"",X5/$K5)</f>
        <v/>
      </c>
      <c r="AH5" s="67" t="str">
        <f t="shared" ref="AH5:AH18" si="11">IF(ISBLANK($C5),"",Y5/$K5)</f>
        <v/>
      </c>
      <c r="AI5" s="67" t="str">
        <f t="shared" ref="AI5:AI18" si="12">IF(ISBLANK($C5),"",Z5/$K5)</f>
        <v/>
      </c>
    </row>
    <row r="6" spans="1:56" x14ac:dyDescent="0.25">
      <c r="N6" s="24" t="str">
        <f t="shared" si="0"/>
        <v/>
      </c>
      <c r="O6" s="24" t="str">
        <f t="shared" si="1"/>
        <v/>
      </c>
      <c r="P6" s="24" t="str">
        <f t="shared" si="2"/>
        <v/>
      </c>
      <c r="Q6" s="24" t="str">
        <f t="shared" si="3"/>
        <v/>
      </c>
      <c r="AA6" s="67" t="str">
        <f t="shared" si="4"/>
        <v/>
      </c>
      <c r="AB6" s="67" t="str">
        <f t="shared" si="5"/>
        <v/>
      </c>
      <c r="AC6" s="67" t="str">
        <f t="shared" si="6"/>
        <v/>
      </c>
      <c r="AD6" s="67" t="str">
        <f t="shared" si="7"/>
        <v/>
      </c>
      <c r="AE6" s="67" t="str">
        <f t="shared" si="8"/>
        <v/>
      </c>
      <c r="AF6" s="67" t="str">
        <f t="shared" si="9"/>
        <v/>
      </c>
      <c r="AG6" s="67" t="str">
        <f t="shared" si="10"/>
        <v/>
      </c>
      <c r="AH6" s="67" t="str">
        <f t="shared" si="11"/>
        <v/>
      </c>
      <c r="AI6" s="67" t="str">
        <f t="shared" si="12"/>
        <v/>
      </c>
    </row>
    <row r="7" spans="1:56" x14ac:dyDescent="0.25">
      <c r="N7" s="24" t="str">
        <f t="shared" si="0"/>
        <v/>
      </c>
      <c r="O7" s="24" t="str">
        <f t="shared" si="1"/>
        <v/>
      </c>
      <c r="P7" s="24" t="str">
        <f t="shared" si="2"/>
        <v/>
      </c>
      <c r="Q7" s="24" t="str">
        <f t="shared" si="3"/>
        <v/>
      </c>
      <c r="AA7" s="67" t="str">
        <f t="shared" si="4"/>
        <v/>
      </c>
      <c r="AB7" s="67" t="str">
        <f t="shared" si="5"/>
        <v/>
      </c>
      <c r="AC7" s="67" t="str">
        <f t="shared" si="6"/>
        <v/>
      </c>
      <c r="AD7" s="67" t="str">
        <f t="shared" si="7"/>
        <v/>
      </c>
      <c r="AE7" s="67" t="str">
        <f t="shared" si="8"/>
        <v/>
      </c>
      <c r="AF7" s="67" t="str">
        <f t="shared" si="9"/>
        <v/>
      </c>
      <c r="AG7" s="67" t="str">
        <f t="shared" si="10"/>
        <v/>
      </c>
      <c r="AH7" s="67" t="str">
        <f t="shared" si="11"/>
        <v/>
      </c>
      <c r="AI7" s="67" t="str">
        <f t="shared" si="12"/>
        <v/>
      </c>
    </row>
    <row r="8" spans="1:56" x14ac:dyDescent="0.25">
      <c r="N8" s="24" t="str">
        <f t="shared" si="0"/>
        <v/>
      </c>
      <c r="O8" s="24" t="str">
        <f t="shared" si="1"/>
        <v/>
      </c>
      <c r="P8" s="24" t="str">
        <f t="shared" si="2"/>
        <v/>
      </c>
      <c r="Q8" s="24" t="str">
        <f t="shared" si="3"/>
        <v/>
      </c>
      <c r="AA8" s="67" t="str">
        <f t="shared" si="4"/>
        <v/>
      </c>
      <c r="AB8" s="67" t="str">
        <f t="shared" si="5"/>
        <v/>
      </c>
      <c r="AC8" s="67" t="str">
        <f t="shared" si="6"/>
        <v/>
      </c>
      <c r="AD8" s="67" t="str">
        <f t="shared" si="7"/>
        <v/>
      </c>
      <c r="AE8" s="67" t="str">
        <f t="shared" si="8"/>
        <v/>
      </c>
      <c r="AF8" s="67" t="str">
        <f t="shared" si="9"/>
        <v/>
      </c>
      <c r="AG8" s="67" t="str">
        <f t="shared" si="10"/>
        <v/>
      </c>
      <c r="AH8" s="67" t="str">
        <f t="shared" si="11"/>
        <v/>
      </c>
      <c r="AI8" s="67" t="str">
        <f t="shared" si="12"/>
        <v/>
      </c>
    </row>
    <row r="9" spans="1:56" x14ac:dyDescent="0.25">
      <c r="N9" s="24" t="str">
        <f t="shared" si="0"/>
        <v/>
      </c>
      <c r="O9" s="24" t="str">
        <f t="shared" si="1"/>
        <v/>
      </c>
      <c r="P9" s="24" t="str">
        <f t="shared" si="2"/>
        <v/>
      </c>
      <c r="Q9" s="24" t="str">
        <f t="shared" si="3"/>
        <v/>
      </c>
      <c r="AA9" s="67" t="str">
        <f t="shared" si="4"/>
        <v/>
      </c>
      <c r="AB9" s="67" t="str">
        <f t="shared" si="5"/>
        <v/>
      </c>
      <c r="AC9" s="67" t="str">
        <f t="shared" si="6"/>
        <v/>
      </c>
      <c r="AD9" s="67" t="str">
        <f t="shared" si="7"/>
        <v/>
      </c>
      <c r="AE9" s="67" t="str">
        <f t="shared" si="8"/>
        <v/>
      </c>
      <c r="AF9" s="67" t="str">
        <f t="shared" si="9"/>
        <v/>
      </c>
      <c r="AG9" s="67" t="str">
        <f t="shared" si="10"/>
        <v/>
      </c>
      <c r="AH9" s="67" t="str">
        <f t="shared" si="11"/>
        <v/>
      </c>
      <c r="AI9" s="67" t="str">
        <f t="shared" si="12"/>
        <v/>
      </c>
    </row>
    <row r="10" spans="1:56" x14ac:dyDescent="0.25">
      <c r="N10" s="24" t="str">
        <f t="shared" si="0"/>
        <v/>
      </c>
      <c r="O10" s="24" t="str">
        <f t="shared" si="1"/>
        <v/>
      </c>
      <c r="P10" s="24" t="str">
        <f t="shared" si="2"/>
        <v/>
      </c>
      <c r="Q10" s="24" t="str">
        <f t="shared" si="3"/>
        <v/>
      </c>
      <c r="AA10" s="67" t="str">
        <f t="shared" si="4"/>
        <v/>
      </c>
      <c r="AB10" s="67" t="str">
        <f t="shared" si="5"/>
        <v/>
      </c>
      <c r="AC10" s="67" t="str">
        <f t="shared" si="6"/>
        <v/>
      </c>
      <c r="AD10" s="67" t="str">
        <f t="shared" si="7"/>
        <v/>
      </c>
      <c r="AE10" s="67" t="str">
        <f t="shared" si="8"/>
        <v/>
      </c>
      <c r="AF10" s="67" t="str">
        <f t="shared" si="9"/>
        <v/>
      </c>
      <c r="AG10" s="67" t="str">
        <f t="shared" si="10"/>
        <v/>
      </c>
      <c r="AH10" s="67" t="str">
        <f t="shared" si="11"/>
        <v/>
      </c>
      <c r="AI10" s="67" t="str">
        <f t="shared" si="12"/>
        <v/>
      </c>
    </row>
    <row r="11" spans="1:56" x14ac:dyDescent="0.25">
      <c r="N11" s="24" t="str">
        <f t="shared" si="0"/>
        <v/>
      </c>
      <c r="O11" s="24" t="str">
        <f t="shared" si="1"/>
        <v/>
      </c>
      <c r="P11" s="24" t="str">
        <f t="shared" si="2"/>
        <v/>
      </c>
      <c r="Q11" s="24" t="str">
        <f t="shared" si="3"/>
        <v/>
      </c>
      <c r="AA11" s="67" t="str">
        <f t="shared" si="4"/>
        <v/>
      </c>
      <c r="AB11" s="67" t="str">
        <f t="shared" si="5"/>
        <v/>
      </c>
      <c r="AC11" s="67" t="str">
        <f t="shared" si="6"/>
        <v/>
      </c>
      <c r="AD11" s="67" t="str">
        <f t="shared" si="7"/>
        <v/>
      </c>
      <c r="AE11" s="67" t="str">
        <f t="shared" si="8"/>
        <v/>
      </c>
      <c r="AF11" s="67" t="str">
        <f t="shared" si="9"/>
        <v/>
      </c>
      <c r="AG11" s="67" t="str">
        <f t="shared" si="10"/>
        <v/>
      </c>
      <c r="AH11" s="67" t="str">
        <f t="shared" si="11"/>
        <v/>
      </c>
      <c r="AI11" s="67" t="str">
        <f t="shared" si="12"/>
        <v/>
      </c>
    </row>
    <row r="12" spans="1:56" x14ac:dyDescent="0.25">
      <c r="N12" s="24" t="str">
        <f t="shared" si="0"/>
        <v/>
      </c>
      <c r="O12" s="24" t="str">
        <f t="shared" si="1"/>
        <v/>
      </c>
      <c r="P12" s="24" t="str">
        <f t="shared" si="2"/>
        <v/>
      </c>
      <c r="Q12" s="24" t="str">
        <f t="shared" si="3"/>
        <v/>
      </c>
      <c r="AA12" s="67" t="str">
        <f t="shared" si="4"/>
        <v/>
      </c>
      <c r="AB12" s="67" t="str">
        <f t="shared" si="5"/>
        <v/>
      </c>
      <c r="AC12" s="67" t="str">
        <f t="shared" si="6"/>
        <v/>
      </c>
      <c r="AD12" s="67" t="str">
        <f t="shared" si="7"/>
        <v/>
      </c>
      <c r="AE12" s="67" t="str">
        <f t="shared" si="8"/>
        <v/>
      </c>
      <c r="AF12" s="67" t="str">
        <f t="shared" si="9"/>
        <v/>
      </c>
      <c r="AG12" s="67" t="str">
        <f t="shared" si="10"/>
        <v/>
      </c>
      <c r="AH12" s="67" t="str">
        <f t="shared" si="11"/>
        <v/>
      </c>
      <c r="AI12" s="67" t="str">
        <f t="shared" si="12"/>
        <v/>
      </c>
    </row>
    <row r="13" spans="1:56" x14ac:dyDescent="0.25">
      <c r="N13" s="24" t="str">
        <f t="shared" si="0"/>
        <v/>
      </c>
      <c r="O13" s="24" t="str">
        <f t="shared" si="1"/>
        <v/>
      </c>
      <c r="P13" s="24" t="str">
        <f t="shared" si="2"/>
        <v/>
      </c>
      <c r="Q13" s="24" t="str">
        <f t="shared" si="3"/>
        <v/>
      </c>
      <c r="AA13" s="67" t="str">
        <f t="shared" si="4"/>
        <v/>
      </c>
      <c r="AB13" s="67" t="str">
        <f t="shared" si="5"/>
        <v/>
      </c>
      <c r="AC13" s="67" t="str">
        <f t="shared" si="6"/>
        <v/>
      </c>
      <c r="AD13" s="67" t="str">
        <f t="shared" si="7"/>
        <v/>
      </c>
      <c r="AE13" s="67" t="str">
        <f t="shared" si="8"/>
        <v/>
      </c>
      <c r="AF13" s="67" t="str">
        <f t="shared" si="9"/>
        <v/>
      </c>
      <c r="AG13" s="67" t="str">
        <f t="shared" si="10"/>
        <v/>
      </c>
      <c r="AH13" s="67" t="str">
        <f t="shared" si="11"/>
        <v/>
      </c>
      <c r="AI13" s="67" t="str">
        <f t="shared" si="12"/>
        <v/>
      </c>
    </row>
    <row r="14" spans="1:56" x14ac:dyDescent="0.25">
      <c r="N14" s="24" t="str">
        <f t="shared" si="0"/>
        <v/>
      </c>
      <c r="O14" s="24" t="str">
        <f t="shared" si="1"/>
        <v/>
      </c>
      <c r="P14" s="24" t="str">
        <f t="shared" si="2"/>
        <v/>
      </c>
      <c r="Q14" s="24" t="str">
        <f t="shared" si="3"/>
        <v/>
      </c>
      <c r="AA14" s="67" t="str">
        <f t="shared" si="4"/>
        <v/>
      </c>
      <c r="AB14" s="67" t="str">
        <f t="shared" si="5"/>
        <v/>
      </c>
      <c r="AC14" s="67" t="str">
        <f t="shared" si="6"/>
        <v/>
      </c>
      <c r="AD14" s="67" t="str">
        <f t="shared" si="7"/>
        <v/>
      </c>
      <c r="AE14" s="67" t="str">
        <f t="shared" si="8"/>
        <v/>
      </c>
      <c r="AF14" s="67" t="str">
        <f t="shared" si="9"/>
        <v/>
      </c>
      <c r="AG14" s="67" t="str">
        <f t="shared" si="10"/>
        <v/>
      </c>
      <c r="AH14" s="67" t="str">
        <f t="shared" si="11"/>
        <v/>
      </c>
      <c r="AI14" s="67" t="str">
        <f t="shared" si="12"/>
        <v/>
      </c>
    </row>
    <row r="15" spans="1:56" x14ac:dyDescent="0.25">
      <c r="N15" s="24" t="str">
        <f t="shared" si="0"/>
        <v/>
      </c>
      <c r="O15" s="24" t="str">
        <f t="shared" si="1"/>
        <v/>
      </c>
      <c r="P15" s="24" t="str">
        <f t="shared" si="2"/>
        <v/>
      </c>
      <c r="Q15" s="24" t="str">
        <f t="shared" si="3"/>
        <v/>
      </c>
      <c r="AA15" s="67" t="str">
        <f t="shared" si="4"/>
        <v/>
      </c>
      <c r="AB15" s="67" t="str">
        <f t="shared" si="5"/>
        <v/>
      </c>
      <c r="AC15" s="67" t="str">
        <f t="shared" si="6"/>
        <v/>
      </c>
      <c r="AD15" s="67" t="str">
        <f t="shared" si="7"/>
        <v/>
      </c>
      <c r="AE15" s="67" t="str">
        <f t="shared" si="8"/>
        <v/>
      </c>
      <c r="AF15" s="67" t="str">
        <f t="shared" si="9"/>
        <v/>
      </c>
      <c r="AG15" s="67" t="str">
        <f t="shared" si="10"/>
        <v/>
      </c>
      <c r="AH15" s="67" t="str">
        <f t="shared" si="11"/>
        <v/>
      </c>
      <c r="AI15" s="67" t="str">
        <f t="shared" si="12"/>
        <v/>
      </c>
    </row>
    <row r="16" spans="1:56" x14ac:dyDescent="0.25">
      <c r="N16" s="24" t="str">
        <f t="shared" si="0"/>
        <v/>
      </c>
      <c r="O16" s="24" t="str">
        <f t="shared" si="1"/>
        <v/>
      </c>
      <c r="P16" s="24" t="str">
        <f t="shared" si="2"/>
        <v/>
      </c>
      <c r="Q16" s="24" t="str">
        <f t="shared" si="3"/>
        <v/>
      </c>
      <c r="AA16" s="67" t="str">
        <f t="shared" si="4"/>
        <v/>
      </c>
      <c r="AB16" s="67" t="str">
        <f t="shared" si="5"/>
        <v/>
      </c>
      <c r="AC16" s="67" t="str">
        <f t="shared" si="6"/>
        <v/>
      </c>
      <c r="AD16" s="67" t="str">
        <f t="shared" si="7"/>
        <v/>
      </c>
      <c r="AE16" s="67" t="str">
        <f t="shared" si="8"/>
        <v/>
      </c>
      <c r="AF16" s="67" t="str">
        <f t="shared" si="9"/>
        <v/>
      </c>
      <c r="AG16" s="67" t="str">
        <f t="shared" si="10"/>
        <v/>
      </c>
      <c r="AH16" s="67" t="str">
        <f t="shared" si="11"/>
        <v/>
      </c>
      <c r="AI16" s="67" t="str">
        <f t="shared" si="12"/>
        <v/>
      </c>
    </row>
    <row r="17" spans="7:55" x14ac:dyDescent="0.25">
      <c r="G17" s="1"/>
      <c r="H17" s="1"/>
      <c r="K17" s="1"/>
      <c r="L17" s="1"/>
      <c r="M17" s="1"/>
      <c r="N17" s="24" t="str">
        <f t="shared" si="0"/>
        <v/>
      </c>
      <c r="O17" s="24" t="str">
        <f t="shared" si="1"/>
        <v/>
      </c>
      <c r="P17" s="24" t="str">
        <f t="shared" si="2"/>
        <v/>
      </c>
      <c r="Q17" s="24" t="str">
        <f t="shared" si="3"/>
        <v/>
      </c>
      <c r="AA17" s="67" t="str">
        <f t="shared" si="4"/>
        <v/>
      </c>
      <c r="AB17" s="67" t="str">
        <f t="shared" si="5"/>
        <v/>
      </c>
      <c r="AC17" s="67" t="str">
        <f t="shared" si="6"/>
        <v/>
      </c>
      <c r="AD17" s="67" t="str">
        <f t="shared" si="7"/>
        <v/>
      </c>
      <c r="AE17" s="67" t="str">
        <f t="shared" si="8"/>
        <v/>
      </c>
      <c r="AF17" s="67" t="str">
        <f t="shared" si="9"/>
        <v/>
      </c>
      <c r="AG17" s="67" t="str">
        <f t="shared" si="10"/>
        <v/>
      </c>
      <c r="AH17" s="67" t="str">
        <f t="shared" si="11"/>
        <v/>
      </c>
      <c r="AI17" s="67" t="str">
        <f t="shared" si="12"/>
        <v/>
      </c>
      <c r="AJ17" s="1"/>
      <c r="AK17" s="1"/>
      <c r="AL17" s="1"/>
      <c r="AM17" s="1"/>
      <c r="AN17" s="1"/>
      <c r="AO17" s="1"/>
      <c r="AP17" s="1"/>
      <c r="AQ17" s="1"/>
      <c r="AR17" s="1"/>
      <c r="BB17" s="1"/>
      <c r="BC17" s="1"/>
    </row>
    <row r="18" spans="7:55" x14ac:dyDescent="0.25">
      <c r="G18" s="1"/>
      <c r="H18" s="1"/>
      <c r="K18" s="1"/>
      <c r="L18" s="1"/>
      <c r="M18" s="1"/>
      <c r="N18" s="24" t="str">
        <f t="shared" si="0"/>
        <v/>
      </c>
      <c r="O18" s="24" t="str">
        <f t="shared" si="1"/>
        <v/>
      </c>
      <c r="P18" s="24" t="str">
        <f t="shared" si="2"/>
        <v/>
      </c>
      <c r="Q18" s="24" t="str">
        <f t="shared" si="3"/>
        <v/>
      </c>
      <c r="AA18" s="67" t="str">
        <f t="shared" si="4"/>
        <v/>
      </c>
      <c r="AB18" s="67" t="str">
        <f t="shared" si="5"/>
        <v/>
      </c>
      <c r="AC18" s="67" t="str">
        <f t="shared" si="6"/>
        <v/>
      </c>
      <c r="AD18" s="67" t="str">
        <f t="shared" si="7"/>
        <v/>
      </c>
      <c r="AE18" s="67" t="str">
        <f t="shared" si="8"/>
        <v/>
      </c>
      <c r="AF18" s="67" t="str">
        <f t="shared" si="9"/>
        <v/>
      </c>
      <c r="AG18" s="67" t="str">
        <f t="shared" si="10"/>
        <v/>
      </c>
      <c r="AH18" s="67" t="str">
        <f t="shared" si="11"/>
        <v/>
      </c>
      <c r="AI18" s="67" t="str">
        <f t="shared" si="12"/>
        <v/>
      </c>
      <c r="AJ18" s="1"/>
      <c r="AK18" s="1"/>
      <c r="AL18" s="1"/>
      <c r="AM18" s="1"/>
      <c r="AN18" s="1"/>
      <c r="AO18" s="1"/>
      <c r="AP18" s="1"/>
      <c r="AQ18" s="1"/>
      <c r="AR18" s="1"/>
      <c r="BB18" s="1"/>
      <c r="BC18" s="1"/>
    </row>
    <row r="19" spans="7:55" x14ac:dyDescent="0.25">
      <c r="G19" s="1"/>
      <c r="H19" s="1"/>
      <c r="K19" s="1"/>
      <c r="L19" s="1"/>
      <c r="M19" s="1"/>
      <c r="N19" s="24" t="str">
        <f t="shared" si="0"/>
        <v/>
      </c>
      <c r="O19" s="24" t="str">
        <f t="shared" si="1"/>
        <v/>
      </c>
      <c r="P19" s="24" t="str">
        <f t="shared" si="2"/>
        <v/>
      </c>
      <c r="Q19" s="24" t="str">
        <f t="shared" si="3"/>
        <v/>
      </c>
      <c r="AA19" s="67" t="str">
        <f t="shared" si="4"/>
        <v/>
      </c>
      <c r="AB19" s="67" t="str">
        <f t="shared" si="4"/>
        <v/>
      </c>
      <c r="AC19" s="67" t="str">
        <f t="shared" si="4"/>
        <v/>
      </c>
      <c r="AD19" s="67" t="str">
        <f t="shared" si="4"/>
        <v/>
      </c>
      <c r="AE19" s="67" t="str">
        <f t="shared" si="4"/>
        <v/>
      </c>
      <c r="AF19" s="67" t="str">
        <f t="shared" si="4"/>
        <v/>
      </c>
      <c r="AG19" s="67" t="str">
        <f t="shared" si="4"/>
        <v/>
      </c>
      <c r="AH19" s="67" t="str">
        <f t="shared" si="4"/>
        <v/>
      </c>
      <c r="AI19" s="67" t="str">
        <f t="shared" si="4"/>
        <v/>
      </c>
      <c r="AJ19" s="1"/>
      <c r="AK19" s="1"/>
      <c r="AL19" s="1"/>
      <c r="AM19" s="1"/>
      <c r="AN19" s="1"/>
      <c r="AO19" s="1"/>
      <c r="AP19" s="1"/>
      <c r="AQ19" s="1"/>
      <c r="AR19" s="1"/>
      <c r="BB19" s="1"/>
      <c r="BC19" s="1"/>
    </row>
    <row r="20" spans="7:55" x14ac:dyDescent="0.25">
      <c r="G20" s="1"/>
      <c r="H20" s="1"/>
      <c r="K20" s="1"/>
      <c r="L20" s="1"/>
      <c r="M20" s="1"/>
      <c r="N20" s="24" t="str">
        <f t="shared" si="0"/>
        <v/>
      </c>
      <c r="O20" s="24" t="str">
        <f t="shared" si="1"/>
        <v/>
      </c>
      <c r="P20" s="24" t="str">
        <f t="shared" si="2"/>
        <v/>
      </c>
      <c r="Q20" s="24" t="str">
        <f t="shared" si="3"/>
        <v/>
      </c>
      <c r="AA20" s="67" t="str">
        <f t="shared" si="4"/>
        <v/>
      </c>
      <c r="AB20" s="67" t="str">
        <f t="shared" si="4"/>
        <v/>
      </c>
      <c r="AC20" s="67" t="str">
        <f t="shared" si="4"/>
        <v/>
      </c>
      <c r="AD20" s="67" t="str">
        <f t="shared" si="4"/>
        <v/>
      </c>
      <c r="AE20" s="67" t="str">
        <f t="shared" si="4"/>
        <v/>
      </c>
      <c r="AF20" s="67" t="str">
        <f t="shared" si="4"/>
        <v/>
      </c>
      <c r="AG20" s="67" t="str">
        <f t="shared" si="4"/>
        <v/>
      </c>
      <c r="AH20" s="67" t="str">
        <f t="shared" si="4"/>
        <v/>
      </c>
      <c r="AI20" s="67" t="str">
        <f t="shared" si="4"/>
        <v/>
      </c>
      <c r="AJ20" s="1"/>
      <c r="AK20" s="1"/>
      <c r="AL20" s="1"/>
      <c r="AM20" s="1"/>
      <c r="AN20" s="1"/>
      <c r="AO20" s="1"/>
      <c r="AP20" s="1"/>
      <c r="AQ20" s="1"/>
      <c r="AR20" s="1"/>
      <c r="BB20" s="1"/>
      <c r="BC20" s="1"/>
    </row>
    <row r="21" spans="7:55" x14ac:dyDescent="0.25">
      <c r="G21" s="1"/>
      <c r="H21" s="1"/>
      <c r="K21" s="1"/>
      <c r="L21" s="1"/>
      <c r="M21" s="1"/>
      <c r="N21" s="24" t="str">
        <f t="shared" si="0"/>
        <v/>
      </c>
      <c r="O21" s="24" t="str">
        <f t="shared" si="1"/>
        <v/>
      </c>
      <c r="P21" s="24" t="str">
        <f t="shared" si="2"/>
        <v/>
      </c>
      <c r="Q21" s="24" t="str">
        <f t="shared" si="3"/>
        <v/>
      </c>
      <c r="AA21" s="67" t="str">
        <f t="shared" si="4"/>
        <v/>
      </c>
      <c r="AB21" s="67" t="str">
        <f t="shared" si="4"/>
        <v/>
      </c>
      <c r="AC21" s="67" t="str">
        <f t="shared" si="4"/>
        <v/>
      </c>
      <c r="AD21" s="67" t="str">
        <f t="shared" si="4"/>
        <v/>
      </c>
      <c r="AE21" s="67" t="str">
        <f t="shared" si="4"/>
        <v/>
      </c>
      <c r="AF21" s="67" t="str">
        <f t="shared" si="4"/>
        <v/>
      </c>
      <c r="AG21" s="67" t="str">
        <f t="shared" si="4"/>
        <v/>
      </c>
      <c r="AH21" s="67" t="str">
        <f t="shared" si="4"/>
        <v/>
      </c>
      <c r="AI21" s="67" t="str">
        <f t="shared" si="4"/>
        <v/>
      </c>
      <c r="AJ21" s="1"/>
      <c r="AK21" s="1"/>
      <c r="AL21" s="1"/>
      <c r="AM21" s="1"/>
      <c r="AN21" s="1"/>
      <c r="AO21" s="1"/>
      <c r="AP21" s="1"/>
      <c r="AQ21" s="1"/>
      <c r="AR21" s="1"/>
      <c r="BB21" s="1"/>
      <c r="BC21" s="1"/>
    </row>
    <row r="22" spans="7:55" x14ac:dyDescent="0.25">
      <c r="G22" s="1"/>
      <c r="H22" s="1"/>
      <c r="K22" s="1"/>
      <c r="L22" s="1"/>
      <c r="M22" s="1"/>
      <c r="N22" s="24" t="str">
        <f t="shared" si="0"/>
        <v/>
      </c>
      <c r="O22" s="24" t="str">
        <f t="shared" si="1"/>
        <v/>
      </c>
      <c r="P22" s="24" t="str">
        <f t="shared" si="2"/>
        <v/>
      </c>
      <c r="Q22" s="24" t="str">
        <f t="shared" si="3"/>
        <v/>
      </c>
      <c r="AA22" s="67" t="str">
        <f t="shared" si="4"/>
        <v/>
      </c>
      <c r="AB22" s="67" t="str">
        <f t="shared" si="4"/>
        <v/>
      </c>
      <c r="AC22" s="67" t="str">
        <f t="shared" si="4"/>
        <v/>
      </c>
      <c r="AD22" s="67" t="str">
        <f t="shared" si="4"/>
        <v/>
      </c>
      <c r="AE22" s="67" t="str">
        <f t="shared" si="4"/>
        <v/>
      </c>
      <c r="AF22" s="67" t="str">
        <f t="shared" si="4"/>
        <v/>
      </c>
      <c r="AG22" s="67" t="str">
        <f t="shared" si="4"/>
        <v/>
      </c>
      <c r="AH22" s="67" t="str">
        <f t="shared" si="4"/>
        <v/>
      </c>
      <c r="AI22" s="67" t="str">
        <f t="shared" si="4"/>
        <v/>
      </c>
      <c r="AJ22" s="1"/>
      <c r="AK22" s="1"/>
      <c r="AL22" s="1"/>
      <c r="AM22" s="1"/>
      <c r="AN22" s="1"/>
      <c r="AO22" s="1"/>
      <c r="AP22" s="1"/>
      <c r="AQ22" s="1"/>
      <c r="AR22" s="1"/>
      <c r="BB22" s="1"/>
      <c r="BC22" s="1"/>
    </row>
    <row r="23" spans="7:55" x14ac:dyDescent="0.25">
      <c r="G23" s="1"/>
      <c r="H23" s="1"/>
      <c r="K23" s="1"/>
      <c r="L23" s="1"/>
      <c r="M23" s="1"/>
      <c r="N23" s="24" t="str">
        <f t="shared" si="0"/>
        <v/>
      </c>
      <c r="O23" s="24" t="str">
        <f t="shared" si="1"/>
        <v/>
      </c>
      <c r="P23" s="24" t="str">
        <f t="shared" si="2"/>
        <v/>
      </c>
      <c r="Q23" s="24" t="str">
        <f t="shared" si="3"/>
        <v/>
      </c>
      <c r="AA23" s="67" t="str">
        <f t="shared" si="4"/>
        <v/>
      </c>
      <c r="AB23" s="67" t="str">
        <f t="shared" si="4"/>
        <v/>
      </c>
      <c r="AC23" s="67" t="str">
        <f t="shared" si="4"/>
        <v/>
      </c>
      <c r="AD23" s="67" t="str">
        <f t="shared" si="4"/>
        <v/>
      </c>
      <c r="AE23" s="67" t="str">
        <f t="shared" si="4"/>
        <v/>
      </c>
      <c r="AF23" s="67" t="str">
        <f t="shared" si="4"/>
        <v/>
      </c>
      <c r="AG23" s="67" t="str">
        <f t="shared" si="4"/>
        <v/>
      </c>
      <c r="AH23" s="67" t="str">
        <f t="shared" si="4"/>
        <v/>
      </c>
      <c r="AI23" s="67" t="str">
        <f t="shared" si="4"/>
        <v/>
      </c>
      <c r="AJ23" s="1"/>
      <c r="AK23" s="1"/>
      <c r="AL23" s="1"/>
      <c r="AM23" s="1"/>
      <c r="AN23" s="1"/>
      <c r="AO23" s="1"/>
      <c r="AP23" s="1"/>
      <c r="AQ23" s="1"/>
      <c r="AR23" s="1"/>
      <c r="BB23" s="1"/>
      <c r="BC23" s="1"/>
    </row>
    <row r="24" spans="7:55" x14ac:dyDescent="0.25">
      <c r="G24" s="1"/>
      <c r="H24" s="1"/>
      <c r="K24" s="1"/>
      <c r="L24" s="1"/>
      <c r="M24" s="1"/>
      <c r="N24" s="24" t="str">
        <f t="shared" si="0"/>
        <v/>
      </c>
      <c r="O24" s="24" t="str">
        <f t="shared" si="1"/>
        <v/>
      </c>
      <c r="P24" s="24" t="str">
        <f t="shared" si="2"/>
        <v/>
      </c>
      <c r="Q24" s="24" t="str">
        <f t="shared" si="3"/>
        <v/>
      </c>
      <c r="AA24" s="67" t="str">
        <f t="shared" si="4"/>
        <v/>
      </c>
      <c r="AB24" s="67" t="str">
        <f t="shared" si="4"/>
        <v/>
      </c>
      <c r="AC24" s="67" t="str">
        <f t="shared" si="4"/>
        <v/>
      </c>
      <c r="AD24" s="67" t="str">
        <f t="shared" si="4"/>
        <v/>
      </c>
      <c r="AE24" s="67" t="str">
        <f t="shared" si="4"/>
        <v/>
      </c>
      <c r="AF24" s="67" t="str">
        <f t="shared" si="4"/>
        <v/>
      </c>
      <c r="AG24" s="67" t="str">
        <f t="shared" si="4"/>
        <v/>
      </c>
      <c r="AH24" s="67" t="str">
        <f t="shared" si="4"/>
        <v/>
      </c>
      <c r="AI24" s="67" t="str">
        <f t="shared" si="4"/>
        <v/>
      </c>
      <c r="AJ24" s="1"/>
      <c r="AK24" s="1"/>
      <c r="AL24" s="1"/>
      <c r="AM24" s="1"/>
      <c r="AN24" s="1"/>
      <c r="AO24" s="1"/>
      <c r="AP24" s="1"/>
      <c r="AQ24" s="1"/>
      <c r="AR24" s="1"/>
      <c r="BB24" s="1"/>
      <c r="BC24" s="1"/>
    </row>
    <row r="25" spans="7:55" x14ac:dyDescent="0.25">
      <c r="G25" s="1"/>
      <c r="H25" s="1"/>
      <c r="K25" s="1"/>
      <c r="L25" s="1"/>
      <c r="M25" s="1"/>
      <c r="N25" s="24" t="str">
        <f t="shared" si="0"/>
        <v/>
      </c>
      <c r="O25" s="24" t="str">
        <f t="shared" si="1"/>
        <v/>
      </c>
      <c r="P25" s="24" t="str">
        <f t="shared" si="2"/>
        <v/>
      </c>
      <c r="Q25" s="24" t="str">
        <f t="shared" si="3"/>
        <v/>
      </c>
      <c r="AA25" s="67" t="str">
        <f t="shared" si="4"/>
        <v/>
      </c>
      <c r="AB25" s="67" t="str">
        <f t="shared" si="4"/>
        <v/>
      </c>
      <c r="AC25" s="67" t="str">
        <f t="shared" si="4"/>
        <v/>
      </c>
      <c r="AD25" s="67" t="str">
        <f t="shared" si="4"/>
        <v/>
      </c>
      <c r="AE25" s="67" t="str">
        <f t="shared" si="4"/>
        <v/>
      </c>
      <c r="AF25" s="67" t="str">
        <f t="shared" si="4"/>
        <v/>
      </c>
      <c r="AG25" s="67" t="str">
        <f t="shared" si="4"/>
        <v/>
      </c>
      <c r="AH25" s="67" t="str">
        <f t="shared" si="4"/>
        <v/>
      </c>
      <c r="AI25" s="67" t="str">
        <f t="shared" si="4"/>
        <v/>
      </c>
      <c r="AJ25" s="1"/>
      <c r="AK25" s="1"/>
      <c r="AL25" s="1"/>
      <c r="AM25" s="1"/>
      <c r="AN25" s="1"/>
      <c r="AO25" s="1"/>
      <c r="AP25" s="1"/>
      <c r="AQ25" s="1"/>
      <c r="AR25" s="1"/>
      <c r="BB25" s="1"/>
      <c r="BC25" s="1"/>
    </row>
    <row r="26" spans="7:55" x14ac:dyDescent="0.25">
      <c r="G26" s="1"/>
      <c r="H26" s="1"/>
      <c r="K26" s="1"/>
      <c r="L26" s="1"/>
      <c r="M26" s="1"/>
      <c r="N26" s="24" t="str">
        <f t="shared" si="0"/>
        <v/>
      </c>
      <c r="O26" s="24" t="str">
        <f t="shared" si="1"/>
        <v/>
      </c>
      <c r="P26" s="24" t="str">
        <f t="shared" si="2"/>
        <v/>
      </c>
      <c r="Q26" s="24" t="str">
        <f t="shared" si="3"/>
        <v/>
      </c>
      <c r="AA26" s="67" t="str">
        <f t="shared" si="4"/>
        <v/>
      </c>
      <c r="AB26" s="67" t="str">
        <f t="shared" si="4"/>
        <v/>
      </c>
      <c r="AC26" s="67" t="str">
        <f t="shared" si="4"/>
        <v/>
      </c>
      <c r="AD26" s="67" t="str">
        <f t="shared" si="4"/>
        <v/>
      </c>
      <c r="AE26" s="67" t="str">
        <f t="shared" si="4"/>
        <v/>
      </c>
      <c r="AF26" s="67" t="str">
        <f t="shared" si="4"/>
        <v/>
      </c>
      <c r="AG26" s="67" t="str">
        <f t="shared" si="4"/>
        <v/>
      </c>
      <c r="AH26" s="67" t="str">
        <f t="shared" si="4"/>
        <v/>
      </c>
      <c r="AI26" s="67" t="str">
        <f t="shared" si="4"/>
        <v/>
      </c>
      <c r="AJ26" s="1"/>
      <c r="AK26" s="1"/>
      <c r="AL26" s="1"/>
      <c r="AM26" s="1"/>
      <c r="AN26" s="1"/>
      <c r="AO26" s="1"/>
      <c r="AP26" s="1"/>
      <c r="AQ26" s="1"/>
      <c r="AR26" s="1"/>
      <c r="BB26" s="1"/>
      <c r="BC26" s="1"/>
    </row>
    <row r="27" spans="7:55" x14ac:dyDescent="0.25">
      <c r="G27" s="1"/>
      <c r="H27" s="1"/>
      <c r="K27" s="1"/>
      <c r="L27" s="1"/>
      <c r="M27" s="1"/>
      <c r="N27" s="24" t="str">
        <f t="shared" si="0"/>
        <v/>
      </c>
      <c r="O27" s="24" t="str">
        <f t="shared" si="1"/>
        <v/>
      </c>
      <c r="P27" s="24" t="str">
        <f t="shared" si="2"/>
        <v/>
      </c>
      <c r="Q27" s="24" t="str">
        <f t="shared" si="3"/>
        <v/>
      </c>
      <c r="AA27" s="67" t="str">
        <f t="shared" si="4"/>
        <v/>
      </c>
      <c r="AB27" s="67" t="str">
        <f t="shared" si="4"/>
        <v/>
      </c>
      <c r="AC27" s="67" t="str">
        <f t="shared" si="4"/>
        <v/>
      </c>
      <c r="AD27" s="67" t="str">
        <f t="shared" si="4"/>
        <v/>
      </c>
      <c r="AE27" s="67" t="str">
        <f t="shared" si="4"/>
        <v/>
      </c>
      <c r="AF27" s="67" t="str">
        <f t="shared" si="4"/>
        <v/>
      </c>
      <c r="AG27" s="67" t="str">
        <f t="shared" si="4"/>
        <v/>
      </c>
      <c r="AH27" s="67" t="str">
        <f t="shared" si="4"/>
        <v/>
      </c>
      <c r="AI27" s="67" t="str">
        <f t="shared" si="4"/>
        <v/>
      </c>
      <c r="AJ27" s="1"/>
      <c r="AK27" s="1"/>
      <c r="AL27" s="1"/>
      <c r="AM27" s="1"/>
      <c r="AN27" s="1"/>
      <c r="AO27" s="1"/>
      <c r="AP27" s="1"/>
      <c r="AQ27" s="1"/>
      <c r="AR27" s="1"/>
      <c r="BB27" s="1"/>
      <c r="BC27" s="1"/>
    </row>
    <row r="28" spans="7:55" x14ac:dyDescent="0.25">
      <c r="G28" s="1"/>
      <c r="H28" s="1"/>
      <c r="K28" s="1"/>
      <c r="L28" s="1"/>
      <c r="M28" s="1"/>
      <c r="N28" s="24" t="str">
        <f t="shared" si="0"/>
        <v/>
      </c>
      <c r="O28" s="24" t="str">
        <f t="shared" si="1"/>
        <v/>
      </c>
      <c r="P28" s="24" t="str">
        <f t="shared" si="2"/>
        <v/>
      </c>
      <c r="Q28" s="24" t="str">
        <f t="shared" si="3"/>
        <v/>
      </c>
      <c r="AA28" s="67" t="str">
        <f t="shared" si="4"/>
        <v/>
      </c>
      <c r="AB28" s="67" t="str">
        <f t="shared" si="4"/>
        <v/>
      </c>
      <c r="AC28" s="67" t="str">
        <f t="shared" si="4"/>
        <v/>
      </c>
      <c r="AD28" s="67" t="str">
        <f t="shared" si="4"/>
        <v/>
      </c>
      <c r="AE28" s="67" t="str">
        <f t="shared" si="4"/>
        <v/>
      </c>
      <c r="AF28" s="67" t="str">
        <f t="shared" si="4"/>
        <v/>
      </c>
      <c r="AG28" s="67" t="str">
        <f t="shared" si="4"/>
        <v/>
      </c>
      <c r="AH28" s="67" t="str">
        <f t="shared" si="4"/>
        <v/>
      </c>
      <c r="AI28" s="67" t="str">
        <f t="shared" si="4"/>
        <v/>
      </c>
      <c r="AJ28" s="1"/>
      <c r="AK28" s="1"/>
      <c r="AL28" s="1"/>
      <c r="AM28" s="1"/>
      <c r="AN28" s="1"/>
      <c r="AO28" s="1"/>
      <c r="AP28" s="1"/>
      <c r="AQ28" s="1"/>
      <c r="AR28" s="1"/>
      <c r="BB28" s="1"/>
      <c r="BC28" s="1"/>
    </row>
    <row r="29" spans="7:55" x14ac:dyDescent="0.25">
      <c r="G29" s="1"/>
      <c r="H29" s="1"/>
      <c r="K29" s="1"/>
      <c r="L29" s="1"/>
      <c r="M29" s="1"/>
      <c r="N29" s="24" t="str">
        <f t="shared" si="0"/>
        <v/>
      </c>
      <c r="O29" s="24" t="str">
        <f t="shared" si="1"/>
        <v/>
      </c>
      <c r="P29" s="24" t="str">
        <f t="shared" si="2"/>
        <v/>
      </c>
      <c r="Q29" s="24" t="str">
        <f t="shared" si="3"/>
        <v/>
      </c>
      <c r="AA29" s="67" t="str">
        <f t="shared" si="4"/>
        <v/>
      </c>
      <c r="AB29" s="67" t="str">
        <f t="shared" si="4"/>
        <v/>
      </c>
      <c r="AC29" s="67" t="str">
        <f t="shared" si="4"/>
        <v/>
      </c>
      <c r="AD29" s="67" t="str">
        <f t="shared" si="4"/>
        <v/>
      </c>
      <c r="AE29" s="67" t="str">
        <f t="shared" si="4"/>
        <v/>
      </c>
      <c r="AF29" s="67" t="str">
        <f t="shared" si="4"/>
        <v/>
      </c>
      <c r="AG29" s="67" t="str">
        <f t="shared" si="4"/>
        <v/>
      </c>
      <c r="AH29" s="67" t="str">
        <f t="shared" si="4"/>
        <v/>
      </c>
      <c r="AI29" s="67" t="str">
        <f t="shared" si="4"/>
        <v/>
      </c>
      <c r="AJ29" s="1"/>
      <c r="AK29" s="1"/>
      <c r="AL29" s="1"/>
      <c r="AM29" s="1"/>
      <c r="AN29" s="1"/>
      <c r="AO29" s="1"/>
      <c r="AP29" s="1"/>
      <c r="AQ29" s="1"/>
      <c r="AR29" s="1"/>
      <c r="BB29" s="1"/>
      <c r="BC29" s="1"/>
    </row>
    <row r="30" spans="7:55" x14ac:dyDescent="0.25">
      <c r="G30" s="1"/>
      <c r="H30" s="1"/>
      <c r="K30" s="1"/>
      <c r="L30" s="1"/>
      <c r="M30" s="1"/>
      <c r="N30" s="24" t="str">
        <f t="shared" si="0"/>
        <v/>
      </c>
      <c r="O30" s="24" t="str">
        <f t="shared" si="1"/>
        <v/>
      </c>
      <c r="P30" s="24" t="str">
        <f t="shared" si="2"/>
        <v/>
      </c>
      <c r="Q30" s="24" t="str">
        <f t="shared" si="3"/>
        <v/>
      </c>
      <c r="AA30" s="67" t="str">
        <f t="shared" si="4"/>
        <v/>
      </c>
      <c r="AB30" s="67" t="str">
        <f t="shared" si="4"/>
        <v/>
      </c>
      <c r="AC30" s="67" t="str">
        <f t="shared" si="4"/>
        <v/>
      </c>
      <c r="AD30" s="67" t="str">
        <f t="shared" si="4"/>
        <v/>
      </c>
      <c r="AE30" s="67" t="str">
        <f t="shared" si="4"/>
        <v/>
      </c>
      <c r="AF30" s="67" t="str">
        <f t="shared" si="4"/>
        <v/>
      </c>
      <c r="AG30" s="67" t="str">
        <f t="shared" si="4"/>
        <v/>
      </c>
      <c r="AH30" s="67" t="str">
        <f t="shared" si="4"/>
        <v/>
      </c>
      <c r="AI30" s="67" t="str">
        <f t="shared" si="4"/>
        <v/>
      </c>
      <c r="AJ30" s="1"/>
      <c r="AK30" s="1"/>
      <c r="AL30" s="1"/>
      <c r="AM30" s="1"/>
      <c r="AN30" s="1"/>
      <c r="AO30" s="1"/>
      <c r="AP30" s="1"/>
      <c r="AQ30" s="1"/>
      <c r="AR30" s="1"/>
      <c r="BB30" s="1"/>
      <c r="BC30" s="1"/>
    </row>
    <row r="31" spans="7:55" x14ac:dyDescent="0.25">
      <c r="G31" s="1"/>
      <c r="H31" s="1"/>
      <c r="K31" s="1"/>
      <c r="L31" s="1"/>
      <c r="M31" s="1"/>
      <c r="N31" s="24" t="str">
        <f t="shared" si="0"/>
        <v/>
      </c>
      <c r="O31" s="24" t="str">
        <f t="shared" si="1"/>
        <v/>
      </c>
      <c r="P31" s="24" t="str">
        <f t="shared" si="2"/>
        <v/>
      </c>
      <c r="Q31" s="24" t="str">
        <f t="shared" si="3"/>
        <v/>
      </c>
      <c r="AA31" s="67" t="str">
        <f t="shared" si="4"/>
        <v/>
      </c>
      <c r="AB31" s="67" t="str">
        <f t="shared" si="4"/>
        <v/>
      </c>
      <c r="AC31" s="67" t="str">
        <f t="shared" si="4"/>
        <v/>
      </c>
      <c r="AD31" s="67" t="str">
        <f t="shared" si="4"/>
        <v/>
      </c>
      <c r="AE31" s="67" t="str">
        <f t="shared" si="4"/>
        <v/>
      </c>
      <c r="AF31" s="67" t="str">
        <f t="shared" si="4"/>
        <v/>
      </c>
      <c r="AG31" s="67" t="str">
        <f t="shared" si="4"/>
        <v/>
      </c>
      <c r="AH31" s="67" t="str">
        <f t="shared" si="4"/>
        <v/>
      </c>
      <c r="AI31" s="67" t="str">
        <f t="shared" si="4"/>
        <v/>
      </c>
      <c r="AJ31" s="1"/>
      <c r="AK31" s="1"/>
      <c r="AL31" s="1"/>
      <c r="AM31" s="1"/>
      <c r="AN31" s="1"/>
      <c r="AO31" s="1"/>
      <c r="AP31" s="1"/>
      <c r="AQ31" s="1"/>
      <c r="AR31" s="1"/>
      <c r="BB31" s="1"/>
      <c r="BC31" s="1"/>
    </row>
    <row r="32" spans="7:55" x14ac:dyDescent="0.25">
      <c r="G32" s="1"/>
      <c r="H32" s="1"/>
      <c r="K32" s="1"/>
      <c r="L32" s="1"/>
      <c r="M32" s="1"/>
      <c r="N32" s="24" t="str">
        <f t="shared" si="0"/>
        <v/>
      </c>
      <c r="O32" s="24" t="str">
        <f t="shared" si="1"/>
        <v/>
      </c>
      <c r="P32" s="24" t="str">
        <f t="shared" si="2"/>
        <v/>
      </c>
      <c r="Q32" s="24" t="str">
        <f t="shared" si="3"/>
        <v/>
      </c>
      <c r="AA32" s="67" t="str">
        <f t="shared" si="4"/>
        <v/>
      </c>
      <c r="AB32" s="67" t="str">
        <f t="shared" si="4"/>
        <v/>
      </c>
      <c r="AC32" s="67" t="str">
        <f t="shared" si="4"/>
        <v/>
      </c>
      <c r="AD32" s="67" t="str">
        <f t="shared" si="4"/>
        <v/>
      </c>
      <c r="AE32" s="67" t="str">
        <f t="shared" si="4"/>
        <v/>
      </c>
      <c r="AF32" s="67" t="str">
        <f t="shared" si="4"/>
        <v/>
      </c>
      <c r="AG32" s="67" t="str">
        <f t="shared" si="4"/>
        <v/>
      </c>
      <c r="AH32" s="67" t="str">
        <f t="shared" si="4"/>
        <v/>
      </c>
      <c r="AI32" s="67" t="str">
        <f t="shared" si="4"/>
        <v/>
      </c>
      <c r="AJ32" s="1"/>
      <c r="AK32" s="1"/>
      <c r="AL32" s="1"/>
      <c r="AM32" s="1"/>
      <c r="AN32" s="1"/>
      <c r="AO32" s="1"/>
      <c r="AP32" s="1"/>
      <c r="AQ32" s="1"/>
      <c r="AR32" s="1"/>
      <c r="BB32" s="1"/>
      <c r="BC32" s="1"/>
    </row>
    <row r="33" spans="7:55" x14ac:dyDescent="0.25">
      <c r="G33" s="1"/>
      <c r="H33" s="1"/>
      <c r="K33" s="1"/>
      <c r="L33" s="1"/>
      <c r="M33" s="1"/>
      <c r="N33" s="24" t="str">
        <f t="shared" si="0"/>
        <v/>
      </c>
      <c r="O33" s="24" t="str">
        <f t="shared" si="1"/>
        <v/>
      </c>
      <c r="P33" s="24" t="str">
        <f t="shared" si="2"/>
        <v/>
      </c>
      <c r="Q33" s="24" t="str">
        <f t="shared" si="3"/>
        <v/>
      </c>
      <c r="AA33" s="67" t="str">
        <f t="shared" si="4"/>
        <v/>
      </c>
      <c r="AB33" s="67" t="str">
        <f t="shared" si="4"/>
        <v/>
      </c>
      <c r="AC33" s="67" t="str">
        <f t="shared" si="4"/>
        <v/>
      </c>
      <c r="AD33" s="67" t="str">
        <f t="shared" si="4"/>
        <v/>
      </c>
      <c r="AE33" s="67" t="str">
        <f t="shared" si="4"/>
        <v/>
      </c>
      <c r="AF33" s="67" t="str">
        <f t="shared" si="4"/>
        <v/>
      </c>
      <c r="AG33" s="67" t="str">
        <f t="shared" si="4"/>
        <v/>
      </c>
      <c r="AH33" s="67" t="str">
        <f t="shared" si="4"/>
        <v/>
      </c>
      <c r="AI33" s="67" t="str">
        <f t="shared" si="4"/>
        <v/>
      </c>
      <c r="AJ33" s="1"/>
      <c r="AK33" s="1"/>
      <c r="AL33" s="1"/>
      <c r="AM33" s="1"/>
      <c r="AN33" s="1"/>
      <c r="AO33" s="1"/>
      <c r="AP33" s="1"/>
      <c r="AQ33" s="1"/>
      <c r="AR33" s="1"/>
      <c r="BB33" s="1"/>
      <c r="BC33" s="1"/>
    </row>
    <row r="34" spans="7:55" x14ac:dyDescent="0.25">
      <c r="G34" s="1"/>
      <c r="H34" s="1"/>
      <c r="K34" s="1"/>
      <c r="L34" s="1"/>
      <c r="M34" s="1"/>
      <c r="N34" s="24" t="str">
        <f t="shared" si="0"/>
        <v/>
      </c>
      <c r="O34" s="24" t="str">
        <f t="shared" si="1"/>
        <v/>
      </c>
      <c r="P34" s="24" t="str">
        <f t="shared" si="2"/>
        <v/>
      </c>
      <c r="Q34" s="24" t="str">
        <f t="shared" si="3"/>
        <v/>
      </c>
      <c r="AA34" s="67" t="str">
        <f t="shared" si="4"/>
        <v/>
      </c>
      <c r="AB34" s="67" t="str">
        <f t="shared" si="4"/>
        <v/>
      </c>
      <c r="AC34" s="67" t="str">
        <f t="shared" si="4"/>
        <v/>
      </c>
      <c r="AD34" s="67" t="str">
        <f t="shared" si="4"/>
        <v/>
      </c>
      <c r="AE34" s="67" t="str">
        <f t="shared" si="4"/>
        <v/>
      </c>
      <c r="AF34" s="67" t="str">
        <f t="shared" si="4"/>
        <v/>
      </c>
      <c r="AG34" s="67" t="str">
        <f t="shared" si="4"/>
        <v/>
      </c>
      <c r="AH34" s="67" t="str">
        <f t="shared" si="4"/>
        <v/>
      </c>
      <c r="AI34" s="67" t="str">
        <f t="shared" si="4"/>
        <v/>
      </c>
      <c r="AJ34" s="1"/>
      <c r="AK34" s="1"/>
      <c r="AL34" s="1"/>
      <c r="AM34" s="1"/>
      <c r="AN34" s="1"/>
      <c r="AO34" s="1"/>
      <c r="AP34" s="1"/>
      <c r="AQ34" s="1"/>
      <c r="AR34" s="1"/>
      <c r="BB34" s="1"/>
      <c r="BC34" s="1"/>
    </row>
    <row r="35" spans="7:55" x14ac:dyDescent="0.25">
      <c r="G35" s="1"/>
      <c r="H35" s="1"/>
      <c r="K35" s="1"/>
      <c r="L35" s="1"/>
      <c r="M35" s="1"/>
      <c r="N35" s="24" t="str">
        <f t="shared" si="0"/>
        <v/>
      </c>
      <c r="O35" s="24" t="str">
        <f t="shared" si="1"/>
        <v/>
      </c>
      <c r="P35" s="24" t="str">
        <f t="shared" si="2"/>
        <v/>
      </c>
      <c r="Q35" s="24" t="str">
        <f t="shared" si="3"/>
        <v/>
      </c>
      <c r="AA35" s="67" t="str">
        <f t="shared" si="4"/>
        <v/>
      </c>
      <c r="AB35" s="67" t="str">
        <f t="shared" si="4"/>
        <v/>
      </c>
      <c r="AC35" s="67" t="str">
        <f t="shared" si="4"/>
        <v/>
      </c>
      <c r="AD35" s="67" t="str">
        <f t="shared" si="4"/>
        <v/>
      </c>
      <c r="AE35" s="67" t="str">
        <f t="shared" si="4"/>
        <v/>
      </c>
      <c r="AF35" s="67" t="str">
        <f t="shared" si="4"/>
        <v/>
      </c>
      <c r="AG35" s="67" t="str">
        <f t="shared" si="4"/>
        <v/>
      </c>
      <c r="AH35" s="67" t="str">
        <f t="shared" si="4"/>
        <v/>
      </c>
      <c r="AI35" s="67" t="str">
        <f t="shared" si="4"/>
        <v/>
      </c>
      <c r="AJ35" s="1"/>
      <c r="AK35" s="1"/>
      <c r="AL35" s="1"/>
      <c r="AM35" s="1"/>
      <c r="AN35" s="1"/>
      <c r="AO35" s="1"/>
      <c r="AP35" s="1"/>
      <c r="AQ35" s="1"/>
      <c r="AR35" s="1"/>
      <c r="BB35" s="1"/>
      <c r="BC35" s="1"/>
    </row>
    <row r="36" spans="7:55" x14ac:dyDescent="0.25">
      <c r="G36" s="1"/>
      <c r="H36" s="1"/>
      <c r="K36" s="1"/>
      <c r="L36" s="1"/>
      <c r="M36" s="1"/>
      <c r="N36" s="24" t="str">
        <f t="shared" si="0"/>
        <v/>
      </c>
      <c r="O36" s="24" t="str">
        <f t="shared" si="1"/>
        <v/>
      </c>
      <c r="P36" s="24" t="str">
        <f t="shared" si="2"/>
        <v/>
      </c>
      <c r="Q36" s="24" t="str">
        <f t="shared" si="3"/>
        <v/>
      </c>
      <c r="AA36" s="67" t="str">
        <f t="shared" si="4"/>
        <v/>
      </c>
      <c r="AB36" s="67" t="str">
        <f t="shared" si="4"/>
        <v/>
      </c>
      <c r="AC36" s="67" t="str">
        <f t="shared" si="4"/>
        <v/>
      </c>
      <c r="AD36" s="67" t="str">
        <f t="shared" si="4"/>
        <v/>
      </c>
      <c r="AE36" s="67" t="str">
        <f t="shared" si="4"/>
        <v/>
      </c>
      <c r="AF36" s="67" t="str">
        <f t="shared" si="4"/>
        <v/>
      </c>
      <c r="AG36" s="67" t="str">
        <f t="shared" si="4"/>
        <v/>
      </c>
      <c r="AH36" s="67" t="str">
        <f t="shared" si="4"/>
        <v/>
      </c>
      <c r="AI36" s="67" t="str">
        <f t="shared" si="4"/>
        <v/>
      </c>
      <c r="AJ36" s="1"/>
      <c r="AK36" s="1"/>
      <c r="AL36" s="1"/>
      <c r="AM36" s="1"/>
      <c r="AN36" s="1"/>
      <c r="AO36" s="1"/>
      <c r="AP36" s="1"/>
      <c r="AQ36" s="1"/>
      <c r="AR36" s="1"/>
      <c r="BB36" s="1"/>
      <c r="BC36" s="1"/>
    </row>
    <row r="37" spans="7:55" x14ac:dyDescent="0.25">
      <c r="G37" s="1"/>
      <c r="H37" s="1"/>
      <c r="K37" s="1"/>
      <c r="L37" s="1"/>
      <c r="M37" s="1"/>
      <c r="N37" s="24" t="str">
        <f t="shared" si="0"/>
        <v/>
      </c>
      <c r="O37" s="24" t="str">
        <f t="shared" si="1"/>
        <v/>
      </c>
      <c r="P37" s="24" t="str">
        <f t="shared" si="2"/>
        <v/>
      </c>
      <c r="Q37" s="24" t="str">
        <f t="shared" si="3"/>
        <v/>
      </c>
      <c r="AA37" s="67" t="str">
        <f t="shared" si="4"/>
        <v/>
      </c>
      <c r="AB37" s="67" t="str">
        <f t="shared" si="4"/>
        <v/>
      </c>
      <c r="AC37" s="67" t="str">
        <f t="shared" si="4"/>
        <v/>
      </c>
      <c r="AD37" s="67" t="str">
        <f t="shared" si="4"/>
        <v/>
      </c>
      <c r="AE37" s="67" t="str">
        <f t="shared" si="4"/>
        <v/>
      </c>
      <c r="AF37" s="67" t="str">
        <f t="shared" si="4"/>
        <v/>
      </c>
      <c r="AG37" s="67" t="str">
        <f t="shared" si="4"/>
        <v/>
      </c>
      <c r="AH37" s="67" t="str">
        <f t="shared" si="4"/>
        <v/>
      </c>
      <c r="AI37" s="67" t="str">
        <f t="shared" si="4"/>
        <v/>
      </c>
      <c r="AJ37" s="1"/>
      <c r="AK37" s="1"/>
      <c r="AL37" s="1"/>
      <c r="AM37" s="1"/>
      <c r="AN37" s="1"/>
      <c r="AO37" s="1"/>
      <c r="AP37" s="1"/>
      <c r="AQ37" s="1"/>
      <c r="AR37" s="1"/>
      <c r="BB37" s="1"/>
      <c r="BC37" s="1"/>
    </row>
    <row r="38" spans="7:55" x14ac:dyDescent="0.25">
      <c r="G38" s="1"/>
      <c r="H38" s="1"/>
      <c r="K38" s="1"/>
      <c r="L38" s="1"/>
      <c r="M38" s="1"/>
      <c r="N38" s="24" t="str">
        <f t="shared" si="0"/>
        <v/>
      </c>
      <c r="O38" s="24" t="str">
        <f t="shared" si="1"/>
        <v/>
      </c>
      <c r="P38" s="24" t="str">
        <f t="shared" si="2"/>
        <v/>
      </c>
      <c r="Q38" s="24" t="str">
        <f t="shared" si="3"/>
        <v/>
      </c>
      <c r="AA38" s="67" t="str">
        <f t="shared" si="4"/>
        <v/>
      </c>
      <c r="AB38" s="67" t="str">
        <f t="shared" si="4"/>
        <v/>
      </c>
      <c r="AC38" s="67" t="str">
        <f t="shared" si="4"/>
        <v/>
      </c>
      <c r="AD38" s="67" t="str">
        <f t="shared" si="4"/>
        <v/>
      </c>
      <c r="AE38" s="67" t="str">
        <f t="shared" si="4"/>
        <v/>
      </c>
      <c r="AF38" s="67" t="str">
        <f t="shared" si="4"/>
        <v/>
      </c>
      <c r="AG38" s="67" t="str">
        <f t="shared" si="4"/>
        <v/>
      </c>
      <c r="AH38" s="67" t="str">
        <f t="shared" si="4"/>
        <v/>
      </c>
      <c r="AI38" s="67" t="str">
        <f t="shared" si="4"/>
        <v/>
      </c>
      <c r="AJ38" s="1"/>
      <c r="AK38" s="1"/>
      <c r="AL38" s="1"/>
      <c r="AM38" s="1"/>
      <c r="AN38" s="1"/>
      <c r="AO38" s="1"/>
      <c r="AP38" s="1"/>
      <c r="AQ38" s="1"/>
      <c r="AR38" s="1"/>
      <c r="BB38" s="1"/>
      <c r="BC38" s="1"/>
    </row>
    <row r="39" spans="7:55" x14ac:dyDescent="0.25">
      <c r="G39" s="1"/>
      <c r="H39" s="1"/>
      <c r="K39" s="1"/>
      <c r="L39" s="1"/>
      <c r="M39" s="1"/>
      <c r="N39" s="24" t="str">
        <f t="shared" si="0"/>
        <v/>
      </c>
      <c r="O39" s="24" t="str">
        <f t="shared" si="1"/>
        <v/>
      </c>
      <c r="P39" s="24" t="str">
        <f t="shared" si="2"/>
        <v/>
      </c>
      <c r="Q39" s="24" t="str">
        <f t="shared" si="3"/>
        <v/>
      </c>
      <c r="AA39" s="67" t="str">
        <f t="shared" si="4"/>
        <v/>
      </c>
      <c r="AB39" s="67" t="str">
        <f t="shared" si="4"/>
        <v/>
      </c>
      <c r="AC39" s="67" t="str">
        <f t="shared" si="4"/>
        <v/>
      </c>
      <c r="AD39" s="67" t="str">
        <f t="shared" si="4"/>
        <v/>
      </c>
      <c r="AE39" s="67" t="str">
        <f t="shared" si="4"/>
        <v/>
      </c>
      <c r="AF39" s="67" t="str">
        <f t="shared" si="4"/>
        <v/>
      </c>
      <c r="AG39" s="67" t="str">
        <f t="shared" si="4"/>
        <v/>
      </c>
      <c r="AH39" s="67" t="str">
        <f t="shared" si="4"/>
        <v/>
      </c>
      <c r="AI39" s="67" t="str">
        <f t="shared" si="4"/>
        <v/>
      </c>
      <c r="AJ39" s="1"/>
      <c r="AK39" s="1"/>
      <c r="AL39" s="1"/>
      <c r="AM39" s="1"/>
      <c r="AN39" s="1"/>
      <c r="AO39" s="1"/>
      <c r="AP39" s="1"/>
      <c r="AQ39" s="1"/>
      <c r="AR39" s="1"/>
      <c r="BB39" s="1"/>
      <c r="BC39" s="1"/>
    </row>
    <row r="40" spans="7:55" x14ac:dyDescent="0.25">
      <c r="G40" s="1"/>
      <c r="H40" s="1"/>
      <c r="K40" s="1"/>
      <c r="L40" s="1"/>
      <c r="M40" s="1"/>
      <c r="N40" s="24" t="str">
        <f t="shared" si="0"/>
        <v/>
      </c>
      <c r="O40" s="24" t="str">
        <f t="shared" si="1"/>
        <v/>
      </c>
      <c r="P40" s="24" t="str">
        <f t="shared" si="2"/>
        <v/>
      </c>
      <c r="Q40" s="24" t="str">
        <f t="shared" si="3"/>
        <v/>
      </c>
      <c r="AA40" s="67" t="str">
        <f t="shared" si="4"/>
        <v/>
      </c>
      <c r="AB40" s="67" t="str">
        <f t="shared" si="4"/>
        <v/>
      </c>
      <c r="AC40" s="67" t="str">
        <f t="shared" si="4"/>
        <v/>
      </c>
      <c r="AD40" s="67" t="str">
        <f t="shared" si="4"/>
        <v/>
      </c>
      <c r="AE40" s="67" t="str">
        <f t="shared" si="4"/>
        <v/>
      </c>
      <c r="AF40" s="67" t="str">
        <f t="shared" si="4"/>
        <v/>
      </c>
      <c r="AG40" s="67" t="str">
        <f t="shared" si="4"/>
        <v/>
      </c>
      <c r="AH40" s="67" t="str">
        <f t="shared" si="4"/>
        <v/>
      </c>
      <c r="AI40" s="67" t="str">
        <f t="shared" si="4"/>
        <v/>
      </c>
      <c r="AJ40" s="1"/>
      <c r="AK40" s="1"/>
      <c r="AL40" s="1"/>
      <c r="AM40" s="1"/>
      <c r="AN40" s="1"/>
      <c r="AO40" s="1"/>
      <c r="AP40" s="1"/>
      <c r="AQ40" s="1"/>
      <c r="AR40" s="1"/>
      <c r="BB40" s="1"/>
      <c r="BC40" s="1"/>
    </row>
    <row r="41" spans="7:55" x14ac:dyDescent="0.25">
      <c r="G41" s="1"/>
      <c r="H41" s="1"/>
      <c r="K41" s="1"/>
      <c r="L41" s="1"/>
      <c r="M41" s="1"/>
      <c r="N41" s="24" t="str">
        <f t="shared" si="0"/>
        <v/>
      </c>
      <c r="O41" s="24" t="str">
        <f t="shared" si="1"/>
        <v/>
      </c>
      <c r="P41" s="24" t="str">
        <f t="shared" si="2"/>
        <v/>
      </c>
      <c r="Q41" s="24" t="str">
        <f t="shared" si="3"/>
        <v/>
      </c>
      <c r="AA41" s="67" t="str">
        <f t="shared" si="4"/>
        <v/>
      </c>
      <c r="AB41" s="67" t="str">
        <f t="shared" si="4"/>
        <v/>
      </c>
      <c r="AC41" s="67" t="str">
        <f t="shared" si="4"/>
        <v/>
      </c>
      <c r="AD41" s="67" t="str">
        <f t="shared" si="4"/>
        <v/>
      </c>
      <c r="AE41" s="67" t="str">
        <f t="shared" si="4"/>
        <v/>
      </c>
      <c r="AF41" s="67" t="str">
        <f t="shared" si="4"/>
        <v/>
      </c>
      <c r="AG41" s="67" t="str">
        <f t="shared" si="4"/>
        <v/>
      </c>
      <c r="AH41" s="67" t="str">
        <f t="shared" si="4"/>
        <v/>
      </c>
      <c r="AI41" s="67" t="str">
        <f t="shared" si="4"/>
        <v/>
      </c>
      <c r="AJ41" s="1"/>
      <c r="AK41" s="1"/>
      <c r="AL41" s="1"/>
      <c r="AM41" s="1"/>
      <c r="AN41" s="1"/>
      <c r="AO41" s="1"/>
      <c r="AP41" s="1"/>
      <c r="AQ41" s="1"/>
      <c r="AR41" s="1"/>
      <c r="BB41" s="1"/>
      <c r="BC41" s="1"/>
    </row>
    <row r="42" spans="7:55" x14ac:dyDescent="0.25">
      <c r="G42" s="1"/>
      <c r="H42" s="1"/>
      <c r="K42" s="1"/>
      <c r="L42" s="1"/>
      <c r="M42" s="1"/>
      <c r="N42" s="24" t="str">
        <f t="shared" si="0"/>
        <v/>
      </c>
      <c r="O42" s="24" t="str">
        <f t="shared" si="1"/>
        <v/>
      </c>
      <c r="P42" s="24" t="str">
        <f t="shared" si="2"/>
        <v/>
      </c>
      <c r="Q42" s="24" t="str">
        <f t="shared" si="3"/>
        <v/>
      </c>
      <c r="AA42" s="67" t="str">
        <f t="shared" si="4"/>
        <v/>
      </c>
      <c r="AB42" s="67" t="str">
        <f t="shared" si="4"/>
        <v/>
      </c>
      <c r="AC42" s="67" t="str">
        <f t="shared" si="4"/>
        <v/>
      </c>
      <c r="AD42" s="67" t="str">
        <f t="shared" si="4"/>
        <v/>
      </c>
      <c r="AE42" s="67" t="str">
        <f t="shared" si="4"/>
        <v/>
      </c>
      <c r="AF42" s="67" t="str">
        <f t="shared" si="4"/>
        <v/>
      </c>
      <c r="AG42" s="67" t="str">
        <f t="shared" si="4"/>
        <v/>
      </c>
      <c r="AH42" s="67" t="str">
        <f t="shared" si="4"/>
        <v/>
      </c>
      <c r="AI42" s="67" t="str">
        <f t="shared" si="4"/>
        <v/>
      </c>
      <c r="AJ42" s="1"/>
      <c r="AK42" s="1"/>
      <c r="AL42" s="1"/>
      <c r="AM42" s="1"/>
      <c r="AN42" s="1"/>
      <c r="AO42" s="1"/>
      <c r="AP42" s="1"/>
      <c r="AQ42" s="1"/>
      <c r="AR42" s="1"/>
      <c r="BB42" s="1"/>
      <c r="BC42" s="1"/>
    </row>
    <row r="43" spans="7:55" x14ac:dyDescent="0.25">
      <c r="G43" s="1"/>
      <c r="H43" s="1"/>
      <c r="K43" s="1"/>
      <c r="L43" s="1"/>
      <c r="M43" s="1"/>
      <c r="N43" s="24" t="str">
        <f t="shared" si="0"/>
        <v/>
      </c>
      <c r="O43" s="24" t="str">
        <f t="shared" si="1"/>
        <v/>
      </c>
      <c r="P43" s="24" t="str">
        <f t="shared" si="2"/>
        <v/>
      </c>
      <c r="Q43" s="24" t="str">
        <f t="shared" si="3"/>
        <v/>
      </c>
      <c r="AA43" s="67" t="str">
        <f t="shared" si="4"/>
        <v/>
      </c>
      <c r="AB43" s="67" t="str">
        <f t="shared" si="4"/>
        <v/>
      </c>
      <c r="AC43" s="67" t="str">
        <f t="shared" si="4"/>
        <v/>
      </c>
      <c r="AD43" s="67" t="str">
        <f t="shared" si="4"/>
        <v/>
      </c>
      <c r="AE43" s="67" t="str">
        <f t="shared" si="4"/>
        <v/>
      </c>
      <c r="AF43" s="67" t="str">
        <f t="shared" si="4"/>
        <v/>
      </c>
      <c r="AG43" s="67" t="str">
        <f t="shared" si="4"/>
        <v/>
      </c>
      <c r="AH43" s="67" t="str">
        <f t="shared" si="4"/>
        <v/>
      </c>
      <c r="AI43" s="67" t="str">
        <f t="shared" si="4"/>
        <v/>
      </c>
      <c r="AJ43" s="1"/>
      <c r="AK43" s="1"/>
      <c r="AL43" s="1"/>
      <c r="AM43" s="1"/>
      <c r="AN43" s="1"/>
      <c r="AO43" s="1"/>
      <c r="AP43" s="1"/>
      <c r="AQ43" s="1"/>
      <c r="AR43" s="1"/>
      <c r="BB43" s="1"/>
      <c r="BC43" s="1"/>
    </row>
    <row r="44" spans="7:55" x14ac:dyDescent="0.25">
      <c r="G44" s="1"/>
      <c r="H44" s="1"/>
      <c r="K44" s="1"/>
      <c r="L44" s="1"/>
      <c r="M44" s="1"/>
      <c r="N44" s="24" t="str">
        <f t="shared" si="0"/>
        <v/>
      </c>
      <c r="O44" s="24" t="str">
        <f t="shared" si="1"/>
        <v/>
      </c>
      <c r="P44" s="24" t="str">
        <f t="shared" si="2"/>
        <v/>
      </c>
      <c r="Q44" s="24" t="str">
        <f t="shared" si="3"/>
        <v/>
      </c>
      <c r="AA44" s="67" t="str">
        <f t="shared" si="4"/>
        <v/>
      </c>
      <c r="AB44" s="67" t="str">
        <f t="shared" si="4"/>
        <v/>
      </c>
      <c r="AC44" s="67" t="str">
        <f t="shared" si="4"/>
        <v/>
      </c>
      <c r="AD44" s="67" t="str">
        <f t="shared" si="4"/>
        <v/>
      </c>
      <c r="AE44" s="67" t="str">
        <f t="shared" si="4"/>
        <v/>
      </c>
      <c r="AF44" s="67" t="str">
        <f t="shared" si="4"/>
        <v/>
      </c>
      <c r="AG44" s="67" t="str">
        <f t="shared" si="4"/>
        <v/>
      </c>
      <c r="AH44" s="67" t="str">
        <f t="shared" si="4"/>
        <v/>
      </c>
      <c r="AI44" s="67" t="str">
        <f t="shared" si="4"/>
        <v/>
      </c>
      <c r="AJ44" s="1"/>
      <c r="AK44" s="1"/>
      <c r="AL44" s="1"/>
      <c r="AM44" s="1"/>
      <c r="AN44" s="1"/>
      <c r="AO44" s="1"/>
      <c r="AP44" s="1"/>
      <c r="AQ44" s="1"/>
      <c r="AR44" s="1"/>
      <c r="BB44" s="1"/>
      <c r="BC44" s="1"/>
    </row>
    <row r="45" spans="7:55" x14ac:dyDescent="0.25">
      <c r="G45" s="1"/>
      <c r="H45" s="1"/>
      <c r="K45" s="1"/>
      <c r="L45" s="1"/>
      <c r="M45" s="1"/>
      <c r="N45" s="24" t="str">
        <f t="shared" si="0"/>
        <v/>
      </c>
      <c r="O45" s="24" t="str">
        <f t="shared" si="1"/>
        <v/>
      </c>
      <c r="P45" s="24" t="str">
        <f t="shared" si="2"/>
        <v/>
      </c>
      <c r="Q45" s="24" t="str">
        <f t="shared" si="3"/>
        <v/>
      </c>
      <c r="AA45" s="67" t="str">
        <f t="shared" si="4"/>
        <v/>
      </c>
      <c r="AB45" s="67" t="str">
        <f t="shared" si="4"/>
        <v/>
      </c>
      <c r="AC45" s="67" t="str">
        <f t="shared" si="4"/>
        <v/>
      </c>
      <c r="AD45" s="67" t="str">
        <f t="shared" si="4"/>
        <v/>
      </c>
      <c r="AE45" s="67" t="str">
        <f t="shared" si="4"/>
        <v/>
      </c>
      <c r="AF45" s="67" t="str">
        <f t="shared" si="4"/>
        <v/>
      </c>
      <c r="AG45" s="67" t="str">
        <f t="shared" ref="AG45:AI108" si="13">IF(ISBLANK($C45),"",X45/$K45)</f>
        <v/>
      </c>
      <c r="AH45" s="67" t="str">
        <f t="shared" si="13"/>
        <v/>
      </c>
      <c r="AI45" s="67" t="str">
        <f t="shared" si="13"/>
        <v/>
      </c>
      <c r="AJ45" s="1"/>
      <c r="AK45" s="1"/>
      <c r="AL45" s="1"/>
      <c r="AM45" s="1"/>
      <c r="AN45" s="1"/>
      <c r="AO45" s="1"/>
      <c r="AP45" s="1"/>
      <c r="AQ45" s="1"/>
      <c r="AR45" s="1"/>
      <c r="BB45" s="1"/>
      <c r="BC45" s="1"/>
    </row>
    <row r="46" spans="7:55" x14ac:dyDescent="0.25">
      <c r="G46" s="1"/>
      <c r="H46" s="1"/>
      <c r="K46" s="1"/>
      <c r="L46" s="1"/>
      <c r="M46" s="1"/>
      <c r="N46" s="24" t="str">
        <f t="shared" si="0"/>
        <v/>
      </c>
      <c r="O46" s="24" t="str">
        <f t="shared" si="1"/>
        <v/>
      </c>
      <c r="P46" s="24" t="str">
        <f t="shared" si="2"/>
        <v/>
      </c>
      <c r="Q46" s="24" t="str">
        <f t="shared" si="3"/>
        <v/>
      </c>
      <c r="AA46" s="67" t="str">
        <f t="shared" ref="AA46:AF88" si="14">IF(ISBLANK($C46),"",R46/$K46)</f>
        <v/>
      </c>
      <c r="AB46" s="67" t="str">
        <f t="shared" si="14"/>
        <v/>
      </c>
      <c r="AC46" s="67" t="str">
        <f t="shared" si="14"/>
        <v/>
      </c>
      <c r="AD46" s="67" t="str">
        <f t="shared" si="14"/>
        <v/>
      </c>
      <c r="AE46" s="67" t="str">
        <f t="shared" si="14"/>
        <v/>
      </c>
      <c r="AF46" s="67" t="str">
        <f t="shared" si="14"/>
        <v/>
      </c>
      <c r="AG46" s="67" t="str">
        <f t="shared" si="13"/>
        <v/>
      </c>
      <c r="AH46" s="67" t="str">
        <f t="shared" si="13"/>
        <v/>
      </c>
      <c r="AI46" s="67" t="str">
        <f t="shared" si="13"/>
        <v/>
      </c>
      <c r="AJ46" s="1"/>
      <c r="AK46" s="1"/>
      <c r="AL46" s="1"/>
      <c r="AM46" s="1"/>
      <c r="AN46" s="1"/>
      <c r="AO46" s="1"/>
      <c r="AP46" s="1"/>
      <c r="AQ46" s="1"/>
      <c r="AR46" s="1"/>
      <c r="BB46" s="1"/>
      <c r="BC46" s="1"/>
    </row>
    <row r="47" spans="7:55" x14ac:dyDescent="0.25">
      <c r="G47" s="1"/>
      <c r="H47" s="1"/>
      <c r="K47" s="1"/>
      <c r="L47" s="1"/>
      <c r="M47" s="1"/>
      <c r="N47" s="24" t="str">
        <f t="shared" si="0"/>
        <v/>
      </c>
      <c r="O47" s="24" t="str">
        <f t="shared" si="1"/>
        <v/>
      </c>
      <c r="P47" s="24" t="str">
        <f t="shared" si="2"/>
        <v/>
      </c>
      <c r="Q47" s="24" t="str">
        <f t="shared" si="3"/>
        <v/>
      </c>
      <c r="AA47" s="67" t="str">
        <f t="shared" si="14"/>
        <v/>
      </c>
      <c r="AB47" s="67" t="str">
        <f t="shared" si="14"/>
        <v/>
      </c>
      <c r="AC47" s="67" t="str">
        <f t="shared" si="14"/>
        <v/>
      </c>
      <c r="AD47" s="67" t="str">
        <f t="shared" si="14"/>
        <v/>
      </c>
      <c r="AE47" s="67" t="str">
        <f t="shared" si="14"/>
        <v/>
      </c>
      <c r="AF47" s="67" t="str">
        <f t="shared" si="14"/>
        <v/>
      </c>
      <c r="AG47" s="67" t="str">
        <f t="shared" si="13"/>
        <v/>
      </c>
      <c r="AH47" s="67" t="str">
        <f t="shared" si="13"/>
        <v/>
      </c>
      <c r="AI47" s="67" t="str">
        <f t="shared" si="13"/>
        <v/>
      </c>
      <c r="AJ47" s="1"/>
      <c r="AK47" s="1"/>
      <c r="AL47" s="1"/>
      <c r="AM47" s="1"/>
      <c r="AN47" s="1"/>
      <c r="AO47" s="1"/>
      <c r="AP47" s="1"/>
      <c r="AQ47" s="1"/>
      <c r="AR47" s="1"/>
      <c r="BB47" s="1"/>
      <c r="BC47" s="1"/>
    </row>
    <row r="48" spans="7:55" x14ac:dyDescent="0.25">
      <c r="G48" s="1"/>
      <c r="H48" s="1"/>
      <c r="K48" s="1"/>
      <c r="L48" s="1"/>
      <c r="M48" s="1"/>
      <c r="N48" s="24" t="str">
        <f t="shared" si="0"/>
        <v/>
      </c>
      <c r="O48" s="24" t="str">
        <f t="shared" si="1"/>
        <v/>
      </c>
      <c r="P48" s="24" t="str">
        <f t="shared" si="2"/>
        <v/>
      </c>
      <c r="Q48" s="24" t="str">
        <f t="shared" si="3"/>
        <v/>
      </c>
      <c r="AA48" s="67" t="str">
        <f t="shared" si="14"/>
        <v/>
      </c>
      <c r="AB48" s="67" t="str">
        <f t="shared" si="14"/>
        <v/>
      </c>
      <c r="AC48" s="67" t="str">
        <f t="shared" si="14"/>
        <v/>
      </c>
      <c r="AD48" s="67" t="str">
        <f t="shared" si="14"/>
        <v/>
      </c>
      <c r="AE48" s="67" t="str">
        <f t="shared" si="14"/>
        <v/>
      </c>
      <c r="AF48" s="67" t="str">
        <f t="shared" si="14"/>
        <v/>
      </c>
      <c r="AG48" s="67" t="str">
        <f t="shared" si="13"/>
        <v/>
      </c>
      <c r="AH48" s="67" t="str">
        <f t="shared" si="13"/>
        <v/>
      </c>
      <c r="AI48" s="67" t="str">
        <f t="shared" si="13"/>
        <v/>
      </c>
      <c r="AJ48" s="1"/>
      <c r="AK48" s="1"/>
      <c r="AL48" s="1"/>
      <c r="AM48" s="1"/>
      <c r="AN48" s="1"/>
      <c r="AO48" s="1"/>
      <c r="AP48" s="1"/>
      <c r="AQ48" s="1"/>
      <c r="AR48" s="1"/>
      <c r="BB48" s="1"/>
      <c r="BC48" s="1"/>
    </row>
    <row r="49" spans="7:55" x14ac:dyDescent="0.25">
      <c r="G49" s="1"/>
      <c r="H49" s="1"/>
      <c r="K49" s="1"/>
      <c r="L49" s="1"/>
      <c r="M49" s="1"/>
      <c r="N49" s="24" t="str">
        <f t="shared" si="0"/>
        <v/>
      </c>
      <c r="O49" s="24" t="str">
        <f t="shared" si="1"/>
        <v/>
      </c>
      <c r="P49" s="24" t="str">
        <f t="shared" si="2"/>
        <v/>
      </c>
      <c r="Q49" s="24" t="str">
        <f t="shared" si="3"/>
        <v/>
      </c>
      <c r="AA49" s="67" t="str">
        <f t="shared" si="14"/>
        <v/>
      </c>
      <c r="AB49" s="67" t="str">
        <f t="shared" si="14"/>
        <v/>
      </c>
      <c r="AC49" s="67" t="str">
        <f t="shared" si="14"/>
        <v/>
      </c>
      <c r="AD49" s="67" t="str">
        <f t="shared" si="14"/>
        <v/>
      </c>
      <c r="AE49" s="67" t="str">
        <f t="shared" si="14"/>
        <v/>
      </c>
      <c r="AF49" s="67" t="str">
        <f t="shared" si="14"/>
        <v/>
      </c>
      <c r="AG49" s="67" t="str">
        <f t="shared" si="13"/>
        <v/>
      </c>
      <c r="AH49" s="67" t="str">
        <f t="shared" si="13"/>
        <v/>
      </c>
      <c r="AI49" s="67" t="str">
        <f t="shared" si="13"/>
        <v/>
      </c>
      <c r="AJ49" s="1"/>
      <c r="AK49" s="1"/>
      <c r="AL49" s="1"/>
      <c r="AM49" s="1"/>
      <c r="AN49" s="1"/>
      <c r="AO49" s="1"/>
      <c r="AP49" s="1"/>
      <c r="AQ49" s="1"/>
      <c r="AR49" s="1"/>
      <c r="BB49" s="1"/>
      <c r="BC49" s="1"/>
    </row>
    <row r="50" spans="7:55" x14ac:dyDescent="0.25">
      <c r="G50" s="1"/>
      <c r="H50" s="1"/>
      <c r="K50" s="1"/>
      <c r="L50" s="1"/>
      <c r="M50" s="1"/>
      <c r="N50" s="24" t="str">
        <f t="shared" si="0"/>
        <v/>
      </c>
      <c r="O50" s="24" t="str">
        <f t="shared" si="1"/>
        <v/>
      </c>
      <c r="P50" s="24" t="str">
        <f t="shared" si="2"/>
        <v/>
      </c>
      <c r="Q50" s="24" t="str">
        <f t="shared" si="3"/>
        <v/>
      </c>
      <c r="AA50" s="67" t="str">
        <f t="shared" si="14"/>
        <v/>
      </c>
      <c r="AB50" s="67" t="str">
        <f t="shared" si="14"/>
        <v/>
      </c>
      <c r="AC50" s="67" t="str">
        <f t="shared" si="14"/>
        <v/>
      </c>
      <c r="AD50" s="67" t="str">
        <f t="shared" si="14"/>
        <v/>
      </c>
      <c r="AE50" s="67" t="str">
        <f t="shared" si="14"/>
        <v/>
      </c>
      <c r="AF50" s="67" t="str">
        <f t="shared" si="14"/>
        <v/>
      </c>
      <c r="AG50" s="67" t="str">
        <f t="shared" si="13"/>
        <v/>
      </c>
      <c r="AH50" s="67" t="str">
        <f t="shared" si="13"/>
        <v/>
      </c>
      <c r="AI50" s="67" t="str">
        <f t="shared" si="13"/>
        <v/>
      </c>
      <c r="AJ50" s="1"/>
      <c r="AK50" s="1"/>
      <c r="AL50" s="1"/>
      <c r="AM50" s="1"/>
      <c r="AN50" s="1"/>
      <c r="AO50" s="1"/>
      <c r="AP50" s="1"/>
      <c r="AQ50" s="1"/>
      <c r="AR50" s="1"/>
      <c r="BB50" s="1"/>
      <c r="BC50" s="1"/>
    </row>
    <row r="51" spans="7:55" x14ac:dyDescent="0.25">
      <c r="G51" s="1"/>
      <c r="H51" s="1"/>
      <c r="K51" s="1"/>
      <c r="L51" s="1"/>
      <c r="M51" s="1"/>
      <c r="N51" s="24" t="str">
        <f t="shared" si="0"/>
        <v/>
      </c>
      <c r="O51" s="24" t="str">
        <f t="shared" si="1"/>
        <v/>
      </c>
      <c r="P51" s="24" t="str">
        <f t="shared" si="2"/>
        <v/>
      </c>
      <c r="Q51" s="24" t="str">
        <f t="shared" si="3"/>
        <v/>
      </c>
      <c r="AA51" s="67" t="str">
        <f t="shared" si="14"/>
        <v/>
      </c>
      <c r="AB51" s="67" t="str">
        <f t="shared" si="14"/>
        <v/>
      </c>
      <c r="AC51" s="67" t="str">
        <f t="shared" si="14"/>
        <v/>
      </c>
      <c r="AD51" s="67" t="str">
        <f t="shared" si="14"/>
        <v/>
      </c>
      <c r="AE51" s="67" t="str">
        <f t="shared" si="14"/>
        <v/>
      </c>
      <c r="AF51" s="67" t="str">
        <f t="shared" si="14"/>
        <v/>
      </c>
      <c r="AG51" s="67" t="str">
        <f t="shared" si="13"/>
        <v/>
      </c>
      <c r="AH51" s="67" t="str">
        <f t="shared" si="13"/>
        <v/>
      </c>
      <c r="AI51" s="67" t="str">
        <f t="shared" si="13"/>
        <v/>
      </c>
      <c r="AJ51" s="1"/>
      <c r="AK51" s="1"/>
      <c r="AL51" s="1"/>
      <c r="AM51" s="1"/>
      <c r="AN51" s="1"/>
      <c r="AO51" s="1"/>
      <c r="AP51" s="1"/>
      <c r="AQ51" s="1"/>
      <c r="AR51" s="1"/>
      <c r="BB51" s="1"/>
      <c r="BC51" s="1"/>
    </row>
    <row r="52" spans="7:55" x14ac:dyDescent="0.25">
      <c r="G52" s="1"/>
      <c r="H52" s="1"/>
      <c r="K52" s="1"/>
      <c r="L52" s="1"/>
      <c r="M52" s="1"/>
      <c r="N52" s="24" t="str">
        <f t="shared" si="0"/>
        <v/>
      </c>
      <c r="O52" s="24" t="str">
        <f t="shared" si="1"/>
        <v/>
      </c>
      <c r="P52" s="24" t="str">
        <f t="shared" si="2"/>
        <v/>
      </c>
      <c r="Q52" s="24" t="str">
        <f t="shared" si="3"/>
        <v/>
      </c>
      <c r="AA52" s="67" t="str">
        <f t="shared" si="14"/>
        <v/>
      </c>
      <c r="AB52" s="67" t="str">
        <f t="shared" si="14"/>
        <v/>
      </c>
      <c r="AC52" s="67" t="str">
        <f t="shared" si="14"/>
        <v/>
      </c>
      <c r="AD52" s="67" t="str">
        <f t="shared" si="14"/>
        <v/>
      </c>
      <c r="AE52" s="67" t="str">
        <f t="shared" si="14"/>
        <v/>
      </c>
      <c r="AF52" s="67" t="str">
        <f t="shared" si="14"/>
        <v/>
      </c>
      <c r="AG52" s="67" t="str">
        <f t="shared" si="13"/>
        <v/>
      </c>
      <c r="AH52" s="67" t="str">
        <f t="shared" si="13"/>
        <v/>
      </c>
      <c r="AI52" s="67" t="str">
        <f t="shared" si="13"/>
        <v/>
      </c>
      <c r="AJ52" s="1"/>
      <c r="AK52" s="1"/>
      <c r="AL52" s="1"/>
      <c r="AM52" s="1"/>
      <c r="AN52" s="1"/>
      <c r="AO52" s="1"/>
      <c r="AP52" s="1"/>
      <c r="AQ52" s="1"/>
      <c r="AR52" s="1"/>
      <c r="BB52" s="1"/>
      <c r="BC52" s="1"/>
    </row>
    <row r="53" spans="7:55" x14ac:dyDescent="0.25">
      <c r="G53" s="1"/>
      <c r="H53" s="1"/>
      <c r="K53" s="1"/>
      <c r="L53" s="1"/>
      <c r="M53" s="1"/>
      <c r="N53" s="24" t="str">
        <f t="shared" si="0"/>
        <v/>
      </c>
      <c r="O53" s="24" t="str">
        <f t="shared" si="1"/>
        <v/>
      </c>
      <c r="P53" s="24" t="str">
        <f t="shared" si="2"/>
        <v/>
      </c>
      <c r="Q53" s="24" t="str">
        <f t="shared" si="3"/>
        <v/>
      </c>
      <c r="AA53" s="67" t="str">
        <f t="shared" si="14"/>
        <v/>
      </c>
      <c r="AB53" s="67" t="str">
        <f t="shared" si="14"/>
        <v/>
      </c>
      <c r="AC53" s="67" t="str">
        <f t="shared" si="14"/>
        <v/>
      </c>
      <c r="AD53" s="67" t="str">
        <f t="shared" si="14"/>
        <v/>
      </c>
      <c r="AE53" s="67" t="str">
        <f t="shared" si="14"/>
        <v/>
      </c>
      <c r="AF53" s="67" t="str">
        <f t="shared" si="14"/>
        <v/>
      </c>
      <c r="AG53" s="67" t="str">
        <f t="shared" si="13"/>
        <v/>
      </c>
      <c r="AH53" s="67" t="str">
        <f t="shared" si="13"/>
        <v/>
      </c>
      <c r="AI53" s="67" t="str">
        <f t="shared" si="13"/>
        <v/>
      </c>
      <c r="AJ53" s="1"/>
      <c r="AK53" s="1"/>
      <c r="AL53" s="1"/>
      <c r="AM53" s="1"/>
      <c r="AN53" s="1"/>
      <c r="AO53" s="1"/>
      <c r="AP53" s="1"/>
      <c r="AQ53" s="1"/>
      <c r="AR53" s="1"/>
      <c r="BB53" s="1"/>
      <c r="BC53" s="1"/>
    </row>
    <row r="54" spans="7:55" x14ac:dyDescent="0.25">
      <c r="G54" s="1"/>
      <c r="H54" s="1"/>
      <c r="K54" s="1"/>
      <c r="L54" s="1"/>
      <c r="M54" s="1"/>
      <c r="N54" s="24" t="str">
        <f t="shared" si="0"/>
        <v/>
      </c>
      <c r="O54" s="24" t="str">
        <f t="shared" si="1"/>
        <v/>
      </c>
      <c r="P54" s="24" t="str">
        <f t="shared" si="2"/>
        <v/>
      </c>
      <c r="Q54" s="24" t="str">
        <f t="shared" si="3"/>
        <v/>
      </c>
      <c r="AA54" s="67" t="str">
        <f t="shared" si="14"/>
        <v/>
      </c>
      <c r="AB54" s="67" t="str">
        <f t="shared" si="14"/>
        <v/>
      </c>
      <c r="AC54" s="67" t="str">
        <f t="shared" si="14"/>
        <v/>
      </c>
      <c r="AD54" s="67" t="str">
        <f t="shared" si="14"/>
        <v/>
      </c>
      <c r="AE54" s="67" t="str">
        <f t="shared" si="14"/>
        <v/>
      </c>
      <c r="AF54" s="67" t="str">
        <f t="shared" si="14"/>
        <v/>
      </c>
      <c r="AG54" s="67" t="str">
        <f t="shared" si="13"/>
        <v/>
      </c>
      <c r="AH54" s="67" t="str">
        <f t="shared" si="13"/>
        <v/>
      </c>
      <c r="AI54" s="67" t="str">
        <f t="shared" si="13"/>
        <v/>
      </c>
      <c r="AJ54" s="1"/>
      <c r="AK54" s="1"/>
      <c r="AL54" s="1"/>
      <c r="AM54" s="1"/>
      <c r="AN54" s="1"/>
      <c r="AO54" s="1"/>
      <c r="AP54" s="1"/>
      <c r="AQ54" s="1"/>
      <c r="AR54" s="1"/>
      <c r="BB54" s="1"/>
      <c r="BC54" s="1"/>
    </row>
    <row r="55" spans="7:55" x14ac:dyDescent="0.25">
      <c r="G55" s="1"/>
      <c r="H55" s="1"/>
      <c r="K55" s="1"/>
      <c r="L55" s="1"/>
      <c r="M55" s="1"/>
      <c r="N55" s="24" t="str">
        <f t="shared" si="0"/>
        <v/>
      </c>
      <c r="O55" s="24" t="str">
        <f t="shared" si="1"/>
        <v/>
      </c>
      <c r="P55" s="24" t="str">
        <f t="shared" si="2"/>
        <v/>
      </c>
      <c r="Q55" s="24" t="str">
        <f t="shared" si="3"/>
        <v/>
      </c>
      <c r="AA55" s="67" t="str">
        <f t="shared" si="14"/>
        <v/>
      </c>
      <c r="AB55" s="67" t="str">
        <f t="shared" si="14"/>
        <v/>
      </c>
      <c r="AC55" s="67" t="str">
        <f t="shared" si="14"/>
        <v/>
      </c>
      <c r="AD55" s="67" t="str">
        <f t="shared" si="14"/>
        <v/>
      </c>
      <c r="AE55" s="67" t="str">
        <f t="shared" si="14"/>
        <v/>
      </c>
      <c r="AF55" s="67" t="str">
        <f t="shared" si="14"/>
        <v/>
      </c>
      <c r="AG55" s="67" t="str">
        <f t="shared" si="13"/>
        <v/>
      </c>
      <c r="AH55" s="67" t="str">
        <f t="shared" si="13"/>
        <v/>
      </c>
      <c r="AI55" s="67" t="str">
        <f t="shared" si="13"/>
        <v/>
      </c>
      <c r="AJ55" s="1"/>
      <c r="AK55" s="1"/>
      <c r="AL55" s="1"/>
      <c r="AM55" s="1"/>
      <c r="AN55" s="1"/>
      <c r="AO55" s="1"/>
      <c r="AP55" s="1"/>
      <c r="AQ55" s="1"/>
      <c r="AR55" s="1"/>
      <c r="BB55" s="1"/>
      <c r="BC55" s="1"/>
    </row>
    <row r="56" spans="7:55" x14ac:dyDescent="0.25">
      <c r="G56" s="1"/>
      <c r="H56" s="1"/>
      <c r="K56" s="1"/>
      <c r="L56" s="1"/>
      <c r="M56" s="1"/>
      <c r="N56" s="24" t="str">
        <f t="shared" si="0"/>
        <v/>
      </c>
      <c r="O56" s="24" t="str">
        <f t="shared" si="1"/>
        <v/>
      </c>
      <c r="P56" s="24" t="str">
        <f t="shared" si="2"/>
        <v/>
      </c>
      <c r="Q56" s="24" t="str">
        <f t="shared" si="3"/>
        <v/>
      </c>
      <c r="AA56" s="67" t="str">
        <f t="shared" si="14"/>
        <v/>
      </c>
      <c r="AB56" s="67" t="str">
        <f t="shared" si="14"/>
        <v/>
      </c>
      <c r="AC56" s="67" t="str">
        <f t="shared" si="14"/>
        <v/>
      </c>
      <c r="AD56" s="67" t="str">
        <f t="shared" si="14"/>
        <v/>
      </c>
      <c r="AE56" s="67" t="str">
        <f t="shared" si="14"/>
        <v/>
      </c>
      <c r="AF56" s="67" t="str">
        <f t="shared" si="14"/>
        <v/>
      </c>
      <c r="AG56" s="67" t="str">
        <f t="shared" si="13"/>
        <v/>
      </c>
      <c r="AH56" s="67" t="str">
        <f t="shared" si="13"/>
        <v/>
      </c>
      <c r="AI56" s="67" t="str">
        <f t="shared" si="13"/>
        <v/>
      </c>
      <c r="AJ56" s="1"/>
      <c r="AK56" s="1"/>
      <c r="AL56" s="1"/>
      <c r="AM56" s="1"/>
      <c r="AN56" s="1"/>
      <c r="AO56" s="1"/>
      <c r="AP56" s="1"/>
      <c r="AQ56" s="1"/>
      <c r="AR56" s="1"/>
      <c r="BB56" s="1"/>
      <c r="BC56" s="1"/>
    </row>
    <row r="57" spans="7:55" x14ac:dyDescent="0.25">
      <c r="G57" s="1"/>
      <c r="H57" s="1"/>
      <c r="K57" s="1"/>
      <c r="L57" s="1"/>
      <c r="M57" s="1"/>
      <c r="N57" s="24" t="str">
        <f t="shared" si="0"/>
        <v/>
      </c>
      <c r="O57" s="24" t="str">
        <f t="shared" si="1"/>
        <v/>
      </c>
      <c r="P57" s="24" t="str">
        <f t="shared" si="2"/>
        <v/>
      </c>
      <c r="Q57" s="24" t="str">
        <f t="shared" si="3"/>
        <v/>
      </c>
      <c r="AA57" s="67" t="str">
        <f t="shared" si="14"/>
        <v/>
      </c>
      <c r="AB57" s="67" t="str">
        <f t="shared" si="14"/>
        <v/>
      </c>
      <c r="AC57" s="67" t="str">
        <f t="shared" si="14"/>
        <v/>
      </c>
      <c r="AD57" s="67" t="str">
        <f t="shared" si="14"/>
        <v/>
      </c>
      <c r="AE57" s="67" t="str">
        <f t="shared" si="14"/>
        <v/>
      </c>
      <c r="AF57" s="67" t="str">
        <f t="shared" si="14"/>
        <v/>
      </c>
      <c r="AG57" s="67" t="str">
        <f t="shared" si="13"/>
        <v/>
      </c>
      <c r="AH57" s="67" t="str">
        <f t="shared" si="13"/>
        <v/>
      </c>
      <c r="AI57" s="67" t="str">
        <f t="shared" si="13"/>
        <v/>
      </c>
      <c r="AJ57" s="1"/>
      <c r="AK57" s="1"/>
      <c r="AL57" s="1"/>
      <c r="AM57" s="1"/>
      <c r="AN57" s="1"/>
      <c r="AO57" s="1"/>
      <c r="AP57" s="1"/>
      <c r="AQ57" s="1"/>
      <c r="AR57" s="1"/>
      <c r="BB57" s="1"/>
      <c r="BC57" s="1"/>
    </row>
    <row r="58" spans="7:55" x14ac:dyDescent="0.25">
      <c r="G58" s="1"/>
      <c r="H58" s="1"/>
      <c r="K58" s="1"/>
      <c r="L58" s="1"/>
      <c r="M58" s="1"/>
      <c r="N58" s="24" t="str">
        <f t="shared" si="0"/>
        <v/>
      </c>
      <c r="O58" s="24" t="str">
        <f t="shared" si="1"/>
        <v/>
      </c>
      <c r="P58" s="24" t="str">
        <f t="shared" si="2"/>
        <v/>
      </c>
      <c r="Q58" s="24" t="str">
        <f t="shared" si="3"/>
        <v/>
      </c>
      <c r="AA58" s="67" t="str">
        <f t="shared" si="14"/>
        <v/>
      </c>
      <c r="AB58" s="67" t="str">
        <f t="shared" si="14"/>
        <v/>
      </c>
      <c r="AC58" s="67" t="str">
        <f t="shared" si="14"/>
        <v/>
      </c>
      <c r="AD58" s="67" t="str">
        <f t="shared" si="14"/>
        <v/>
      </c>
      <c r="AE58" s="67" t="str">
        <f t="shared" si="14"/>
        <v/>
      </c>
      <c r="AF58" s="67" t="str">
        <f t="shared" si="14"/>
        <v/>
      </c>
      <c r="AG58" s="67" t="str">
        <f t="shared" si="13"/>
        <v/>
      </c>
      <c r="AH58" s="67" t="str">
        <f t="shared" si="13"/>
        <v/>
      </c>
      <c r="AI58" s="67" t="str">
        <f t="shared" si="13"/>
        <v/>
      </c>
      <c r="AJ58" s="1"/>
      <c r="AK58" s="1"/>
      <c r="AL58" s="1"/>
      <c r="AM58" s="1"/>
      <c r="AN58" s="1"/>
      <c r="AO58" s="1"/>
      <c r="AP58" s="1"/>
      <c r="AQ58" s="1"/>
      <c r="AR58" s="1"/>
      <c r="BB58" s="1"/>
      <c r="BC58" s="1"/>
    </row>
    <row r="59" spans="7:55" x14ac:dyDescent="0.25">
      <c r="G59" s="1"/>
      <c r="H59" s="1"/>
      <c r="K59" s="1"/>
      <c r="L59" s="1"/>
      <c r="M59" s="1"/>
      <c r="N59" s="24" t="str">
        <f t="shared" si="0"/>
        <v/>
      </c>
      <c r="O59" s="24" t="str">
        <f t="shared" si="1"/>
        <v/>
      </c>
      <c r="P59" s="24" t="str">
        <f t="shared" si="2"/>
        <v/>
      </c>
      <c r="Q59" s="24" t="str">
        <f t="shared" si="3"/>
        <v/>
      </c>
      <c r="AA59" s="67" t="str">
        <f t="shared" si="14"/>
        <v/>
      </c>
      <c r="AB59" s="67" t="str">
        <f t="shared" si="14"/>
        <v/>
      </c>
      <c r="AC59" s="67" t="str">
        <f t="shared" si="14"/>
        <v/>
      </c>
      <c r="AD59" s="67" t="str">
        <f t="shared" si="14"/>
        <v/>
      </c>
      <c r="AE59" s="67" t="str">
        <f t="shared" si="14"/>
        <v/>
      </c>
      <c r="AF59" s="67" t="str">
        <f t="shared" si="14"/>
        <v/>
      </c>
      <c r="AG59" s="67" t="str">
        <f t="shared" si="13"/>
        <v/>
      </c>
      <c r="AH59" s="67" t="str">
        <f t="shared" si="13"/>
        <v/>
      </c>
      <c r="AI59" s="67" t="str">
        <f t="shared" si="13"/>
        <v/>
      </c>
      <c r="AJ59" s="1"/>
      <c r="AK59" s="1"/>
      <c r="AL59" s="1"/>
      <c r="AM59" s="1"/>
      <c r="AN59" s="1"/>
      <c r="AO59" s="1"/>
      <c r="AP59" s="1"/>
      <c r="AQ59" s="1"/>
      <c r="AR59" s="1"/>
      <c r="BB59" s="1"/>
      <c r="BC59" s="1"/>
    </row>
    <row r="60" spans="7:55" x14ac:dyDescent="0.25">
      <c r="G60" s="1"/>
      <c r="H60" s="1"/>
      <c r="K60" s="1"/>
      <c r="L60" s="1"/>
      <c r="M60" s="1"/>
      <c r="N60" s="24" t="str">
        <f t="shared" si="0"/>
        <v/>
      </c>
      <c r="O60" s="24" t="str">
        <f t="shared" si="1"/>
        <v/>
      </c>
      <c r="P60" s="24" t="str">
        <f t="shared" si="2"/>
        <v/>
      </c>
      <c r="Q60" s="24" t="str">
        <f t="shared" si="3"/>
        <v/>
      </c>
      <c r="AA60" s="67" t="str">
        <f t="shared" si="14"/>
        <v/>
      </c>
      <c r="AB60" s="67" t="str">
        <f t="shared" si="14"/>
        <v/>
      </c>
      <c r="AC60" s="67" t="str">
        <f t="shared" si="14"/>
        <v/>
      </c>
      <c r="AD60" s="67" t="str">
        <f t="shared" si="14"/>
        <v/>
      </c>
      <c r="AE60" s="67" t="str">
        <f t="shared" si="14"/>
        <v/>
      </c>
      <c r="AF60" s="67" t="str">
        <f t="shared" si="14"/>
        <v/>
      </c>
      <c r="AG60" s="67" t="str">
        <f t="shared" si="13"/>
        <v/>
      </c>
      <c r="AH60" s="67" t="str">
        <f t="shared" si="13"/>
        <v/>
      </c>
      <c r="AI60" s="67" t="str">
        <f t="shared" si="13"/>
        <v/>
      </c>
      <c r="AJ60" s="1"/>
      <c r="AK60" s="1"/>
      <c r="AL60" s="1"/>
      <c r="AM60" s="1"/>
      <c r="AN60" s="1"/>
      <c r="AO60" s="1"/>
      <c r="AP60" s="1"/>
      <c r="AQ60" s="1"/>
      <c r="AR60" s="1"/>
      <c r="BB60" s="1"/>
      <c r="BC60" s="1"/>
    </row>
    <row r="61" spans="7:55" x14ac:dyDescent="0.25">
      <c r="G61" s="1"/>
      <c r="H61" s="1"/>
      <c r="K61" s="1"/>
      <c r="L61" s="1"/>
      <c r="M61" s="1"/>
      <c r="N61" s="24" t="str">
        <f t="shared" si="0"/>
        <v/>
      </c>
      <c r="O61" s="24" t="str">
        <f t="shared" si="1"/>
        <v/>
      </c>
      <c r="P61" s="24" t="str">
        <f t="shared" si="2"/>
        <v/>
      </c>
      <c r="Q61" s="24" t="str">
        <f t="shared" si="3"/>
        <v/>
      </c>
      <c r="AA61" s="67" t="str">
        <f t="shared" si="14"/>
        <v/>
      </c>
      <c r="AB61" s="67" t="str">
        <f t="shared" si="14"/>
        <v/>
      </c>
      <c r="AC61" s="67" t="str">
        <f t="shared" si="14"/>
        <v/>
      </c>
      <c r="AD61" s="67" t="str">
        <f t="shared" si="14"/>
        <v/>
      </c>
      <c r="AE61" s="67" t="str">
        <f t="shared" si="14"/>
        <v/>
      </c>
      <c r="AF61" s="67" t="str">
        <f t="shared" si="14"/>
        <v/>
      </c>
      <c r="AG61" s="67" t="str">
        <f t="shared" si="13"/>
        <v/>
      </c>
      <c r="AH61" s="67" t="str">
        <f t="shared" si="13"/>
        <v/>
      </c>
      <c r="AI61" s="67" t="str">
        <f t="shared" si="13"/>
        <v/>
      </c>
      <c r="AJ61" s="1"/>
      <c r="AK61" s="1"/>
      <c r="AL61" s="1"/>
      <c r="AM61" s="1"/>
      <c r="AN61" s="1"/>
      <c r="AO61" s="1"/>
      <c r="AP61" s="1"/>
      <c r="AQ61" s="1"/>
      <c r="AR61" s="1"/>
      <c r="BB61" s="1"/>
      <c r="BC61" s="1"/>
    </row>
    <row r="62" spans="7:55" x14ac:dyDescent="0.25">
      <c r="G62" s="1"/>
      <c r="H62" s="1"/>
      <c r="K62" s="1"/>
      <c r="L62" s="1"/>
      <c r="M62" s="1"/>
      <c r="N62" s="24" t="str">
        <f t="shared" si="0"/>
        <v/>
      </c>
      <c r="O62" s="24" t="str">
        <f t="shared" si="1"/>
        <v/>
      </c>
      <c r="P62" s="24" t="str">
        <f t="shared" si="2"/>
        <v/>
      </c>
      <c r="Q62" s="24" t="str">
        <f t="shared" si="3"/>
        <v/>
      </c>
      <c r="AA62" s="67" t="str">
        <f t="shared" si="14"/>
        <v/>
      </c>
      <c r="AB62" s="67" t="str">
        <f t="shared" si="14"/>
        <v/>
      </c>
      <c r="AC62" s="67" t="str">
        <f t="shared" si="14"/>
        <v/>
      </c>
      <c r="AD62" s="67" t="str">
        <f t="shared" si="14"/>
        <v/>
      </c>
      <c r="AE62" s="67" t="str">
        <f t="shared" si="14"/>
        <v/>
      </c>
      <c r="AF62" s="67" t="str">
        <f t="shared" si="14"/>
        <v/>
      </c>
      <c r="AG62" s="67" t="str">
        <f t="shared" si="13"/>
        <v/>
      </c>
      <c r="AH62" s="67" t="str">
        <f t="shared" si="13"/>
        <v/>
      </c>
      <c r="AI62" s="67" t="str">
        <f t="shared" si="13"/>
        <v/>
      </c>
      <c r="AJ62" s="1"/>
      <c r="AK62" s="1"/>
      <c r="AL62" s="1"/>
      <c r="AM62" s="1"/>
      <c r="AN62" s="1"/>
      <c r="AO62" s="1"/>
      <c r="AP62" s="1"/>
      <c r="AQ62" s="1"/>
      <c r="AR62" s="1"/>
      <c r="BB62" s="1"/>
      <c r="BC62" s="1"/>
    </row>
    <row r="63" spans="7:55" x14ac:dyDescent="0.25">
      <c r="G63" s="1"/>
      <c r="H63" s="1"/>
      <c r="K63" s="1"/>
      <c r="L63" s="1"/>
      <c r="M63" s="1"/>
      <c r="N63" s="24" t="str">
        <f t="shared" si="0"/>
        <v/>
      </c>
      <c r="O63" s="24" t="str">
        <f t="shared" si="1"/>
        <v/>
      </c>
      <c r="P63" s="24" t="str">
        <f t="shared" si="2"/>
        <v/>
      </c>
      <c r="Q63" s="24" t="str">
        <f t="shared" si="3"/>
        <v/>
      </c>
      <c r="AA63" s="67" t="str">
        <f t="shared" si="14"/>
        <v/>
      </c>
      <c r="AB63" s="67" t="str">
        <f t="shared" si="14"/>
        <v/>
      </c>
      <c r="AC63" s="67" t="str">
        <f t="shared" si="14"/>
        <v/>
      </c>
      <c r="AD63" s="67" t="str">
        <f t="shared" si="14"/>
        <v/>
      </c>
      <c r="AE63" s="67" t="str">
        <f t="shared" si="14"/>
        <v/>
      </c>
      <c r="AF63" s="67" t="str">
        <f t="shared" si="14"/>
        <v/>
      </c>
      <c r="AG63" s="67" t="str">
        <f t="shared" si="13"/>
        <v/>
      </c>
      <c r="AH63" s="67" t="str">
        <f t="shared" si="13"/>
        <v/>
      </c>
      <c r="AI63" s="67" t="str">
        <f t="shared" si="13"/>
        <v/>
      </c>
      <c r="AJ63" s="1"/>
      <c r="AK63" s="1"/>
      <c r="AL63" s="1"/>
      <c r="AM63" s="1"/>
      <c r="AN63" s="1"/>
      <c r="AO63" s="1"/>
      <c r="AP63" s="1"/>
      <c r="AQ63" s="1"/>
      <c r="AR63" s="1"/>
      <c r="BB63" s="1"/>
      <c r="BC63" s="1"/>
    </row>
    <row r="64" spans="7:55" x14ac:dyDescent="0.25">
      <c r="G64" s="1"/>
      <c r="H64" s="1"/>
      <c r="K64" s="1"/>
      <c r="L64" s="1"/>
      <c r="M64" s="1"/>
      <c r="N64" s="24" t="str">
        <f t="shared" si="0"/>
        <v/>
      </c>
      <c r="O64" s="24" t="str">
        <f t="shared" si="1"/>
        <v/>
      </c>
      <c r="P64" s="24" t="str">
        <f t="shared" si="2"/>
        <v/>
      </c>
      <c r="Q64" s="24" t="str">
        <f t="shared" si="3"/>
        <v/>
      </c>
      <c r="AA64" s="67" t="str">
        <f t="shared" si="14"/>
        <v/>
      </c>
      <c r="AB64" s="67" t="str">
        <f t="shared" si="14"/>
        <v/>
      </c>
      <c r="AC64" s="67" t="str">
        <f t="shared" si="14"/>
        <v/>
      </c>
      <c r="AD64" s="67" t="str">
        <f t="shared" si="14"/>
        <v/>
      </c>
      <c r="AE64" s="67" t="str">
        <f t="shared" si="14"/>
        <v/>
      </c>
      <c r="AF64" s="67" t="str">
        <f t="shared" si="14"/>
        <v/>
      </c>
      <c r="AG64" s="67" t="str">
        <f t="shared" si="13"/>
        <v/>
      </c>
      <c r="AH64" s="67" t="str">
        <f t="shared" si="13"/>
        <v/>
      </c>
      <c r="AI64" s="67" t="str">
        <f t="shared" si="13"/>
        <v/>
      </c>
      <c r="AJ64" s="1"/>
      <c r="AK64" s="1"/>
      <c r="AL64" s="1"/>
      <c r="AM64" s="1"/>
      <c r="AN64" s="1"/>
      <c r="AO64" s="1"/>
      <c r="AP64" s="1"/>
      <c r="AQ64" s="1"/>
      <c r="AR64" s="1"/>
      <c r="BB64" s="1"/>
      <c r="BC64" s="1"/>
    </row>
    <row r="65" spans="7:55" x14ac:dyDescent="0.25">
      <c r="G65" s="1"/>
      <c r="H65" s="1"/>
      <c r="K65" s="1"/>
      <c r="L65" s="1"/>
      <c r="M65" s="1"/>
      <c r="N65" s="24" t="str">
        <f t="shared" si="0"/>
        <v/>
      </c>
      <c r="O65" s="24" t="str">
        <f t="shared" si="1"/>
        <v/>
      </c>
      <c r="P65" s="24" t="str">
        <f t="shared" si="2"/>
        <v/>
      </c>
      <c r="Q65" s="24" t="str">
        <f t="shared" si="3"/>
        <v/>
      </c>
      <c r="AA65" s="67" t="str">
        <f t="shared" si="14"/>
        <v/>
      </c>
      <c r="AB65" s="67" t="str">
        <f t="shared" si="14"/>
        <v/>
      </c>
      <c r="AC65" s="67" t="str">
        <f t="shared" si="14"/>
        <v/>
      </c>
      <c r="AD65" s="67" t="str">
        <f t="shared" si="14"/>
        <v/>
      </c>
      <c r="AE65" s="67" t="str">
        <f t="shared" si="14"/>
        <v/>
      </c>
      <c r="AF65" s="67" t="str">
        <f t="shared" si="14"/>
        <v/>
      </c>
      <c r="AG65" s="67" t="str">
        <f t="shared" si="13"/>
        <v/>
      </c>
      <c r="AH65" s="67" t="str">
        <f t="shared" si="13"/>
        <v/>
      </c>
      <c r="AI65" s="67" t="str">
        <f t="shared" si="13"/>
        <v/>
      </c>
      <c r="AJ65" s="1"/>
      <c r="AK65" s="1"/>
      <c r="AL65" s="1"/>
      <c r="AM65" s="1"/>
      <c r="AN65" s="1"/>
      <c r="AO65" s="1"/>
      <c r="AP65" s="1"/>
      <c r="AQ65" s="1"/>
      <c r="AR65" s="1"/>
      <c r="BB65" s="1"/>
      <c r="BC65" s="1"/>
    </row>
    <row r="66" spans="7:55" x14ac:dyDescent="0.25">
      <c r="G66" s="1"/>
      <c r="H66" s="1"/>
      <c r="K66" s="1"/>
      <c r="L66" s="1"/>
      <c r="M66" s="1"/>
      <c r="N66" s="24" t="str">
        <f t="shared" si="0"/>
        <v/>
      </c>
      <c r="O66" s="24" t="str">
        <f t="shared" si="1"/>
        <v/>
      </c>
      <c r="P66" s="24" t="str">
        <f t="shared" si="2"/>
        <v/>
      </c>
      <c r="Q66" s="24" t="str">
        <f t="shared" si="3"/>
        <v/>
      </c>
      <c r="AA66" s="67" t="str">
        <f t="shared" si="14"/>
        <v/>
      </c>
      <c r="AB66" s="67" t="str">
        <f t="shared" si="14"/>
        <v/>
      </c>
      <c r="AC66" s="67" t="str">
        <f t="shared" si="14"/>
        <v/>
      </c>
      <c r="AD66" s="67" t="str">
        <f t="shared" si="14"/>
        <v/>
      </c>
      <c r="AE66" s="67" t="str">
        <f t="shared" si="14"/>
        <v/>
      </c>
      <c r="AF66" s="67" t="str">
        <f t="shared" si="14"/>
        <v/>
      </c>
      <c r="AG66" s="67" t="str">
        <f t="shared" si="13"/>
        <v/>
      </c>
      <c r="AH66" s="67" t="str">
        <f t="shared" si="13"/>
        <v/>
      </c>
      <c r="AI66" s="67" t="str">
        <f t="shared" si="13"/>
        <v/>
      </c>
      <c r="AJ66" s="1"/>
      <c r="AK66" s="1"/>
      <c r="AL66" s="1"/>
      <c r="AM66" s="1"/>
      <c r="AN66" s="1"/>
      <c r="AO66" s="1"/>
      <c r="AP66" s="1"/>
      <c r="AQ66" s="1"/>
      <c r="AR66" s="1"/>
      <c r="BB66" s="1"/>
      <c r="BC66" s="1"/>
    </row>
    <row r="67" spans="7:55" x14ac:dyDescent="0.25">
      <c r="G67" s="1"/>
      <c r="H67" s="1"/>
      <c r="K67" s="1"/>
      <c r="L67" s="1"/>
      <c r="M67" s="1"/>
      <c r="N67" s="24" t="str">
        <f t="shared" si="0"/>
        <v/>
      </c>
      <c r="O67" s="24" t="str">
        <f t="shared" si="1"/>
        <v/>
      </c>
      <c r="P67" s="24" t="str">
        <f t="shared" si="2"/>
        <v/>
      </c>
      <c r="Q67" s="24" t="str">
        <f t="shared" si="3"/>
        <v/>
      </c>
      <c r="AA67" s="67" t="str">
        <f t="shared" si="14"/>
        <v/>
      </c>
      <c r="AB67" s="67" t="str">
        <f t="shared" si="14"/>
        <v/>
      </c>
      <c r="AC67" s="67" t="str">
        <f t="shared" si="14"/>
        <v/>
      </c>
      <c r="AD67" s="67" t="str">
        <f t="shared" si="14"/>
        <v/>
      </c>
      <c r="AE67" s="67" t="str">
        <f t="shared" si="14"/>
        <v/>
      </c>
      <c r="AF67" s="67" t="str">
        <f t="shared" si="14"/>
        <v/>
      </c>
      <c r="AG67" s="67" t="str">
        <f t="shared" si="13"/>
        <v/>
      </c>
      <c r="AH67" s="67" t="str">
        <f t="shared" si="13"/>
        <v/>
      </c>
      <c r="AI67" s="67" t="str">
        <f t="shared" si="13"/>
        <v/>
      </c>
      <c r="AJ67" s="1"/>
      <c r="AK67" s="1"/>
      <c r="AL67" s="1"/>
      <c r="AM67" s="1"/>
      <c r="AN67" s="1"/>
      <c r="AO67" s="1"/>
      <c r="AP67" s="1"/>
      <c r="AQ67" s="1"/>
      <c r="AR67" s="1"/>
      <c r="BB67" s="1"/>
      <c r="BC67" s="1"/>
    </row>
    <row r="68" spans="7:55" x14ac:dyDescent="0.25">
      <c r="G68" s="1"/>
      <c r="H68" s="1"/>
      <c r="K68" s="1"/>
      <c r="L68" s="1"/>
      <c r="M68" s="1"/>
      <c r="N68" s="24" t="str">
        <f t="shared" ref="N68:N131" si="15">IF(ISBLANK($C68),"",IF($F68="nefazat",AJ68/$R68,"NA"))</f>
        <v/>
      </c>
      <c r="O68" s="24" t="str">
        <f t="shared" ref="O68:O131" si="16">IF(ISBLANK($C68),"",IF($F68="fazat",AL68/$R68,"NA"))</f>
        <v/>
      </c>
      <c r="P68" s="24" t="str">
        <f t="shared" ref="P68:P131" si="17">IF(ISBLANK($C68),"",IF($F68="NEFAZAT",AP68/($U68+$V68),"NA"))</f>
        <v/>
      </c>
      <c r="Q68" s="24" t="str">
        <f t="shared" ref="Q68:Q131" si="18">IF(ISBLANK($C68),"",IF($F68="FAZAT",AR68/($U68+$V68),"NA"))</f>
        <v/>
      </c>
      <c r="AA68" s="67" t="str">
        <f t="shared" si="14"/>
        <v/>
      </c>
      <c r="AB68" s="67" t="str">
        <f t="shared" si="14"/>
        <v/>
      </c>
      <c r="AC68" s="67" t="str">
        <f t="shared" si="14"/>
        <v/>
      </c>
      <c r="AD68" s="67" t="str">
        <f t="shared" si="14"/>
        <v/>
      </c>
      <c r="AE68" s="67" t="str">
        <f t="shared" si="14"/>
        <v/>
      </c>
      <c r="AF68" s="67" t="str">
        <f t="shared" si="14"/>
        <v/>
      </c>
      <c r="AG68" s="67" t="str">
        <f t="shared" si="13"/>
        <v/>
      </c>
      <c r="AH68" s="67" t="str">
        <f t="shared" si="13"/>
        <v/>
      </c>
      <c r="AI68" s="67" t="str">
        <f t="shared" si="13"/>
        <v/>
      </c>
      <c r="AJ68" s="1"/>
      <c r="AK68" s="1"/>
      <c r="AL68" s="1"/>
      <c r="AM68" s="1"/>
      <c r="AN68" s="1"/>
      <c r="AO68" s="1"/>
      <c r="AP68" s="1"/>
      <c r="AQ68" s="1"/>
      <c r="AR68" s="1"/>
      <c r="BB68" s="1"/>
      <c r="BC68" s="1"/>
    </row>
    <row r="69" spans="7:55" x14ac:dyDescent="0.25">
      <c r="G69" s="1"/>
      <c r="H69" s="1"/>
      <c r="K69" s="1"/>
      <c r="L69" s="1"/>
      <c r="M69" s="1"/>
      <c r="N69" s="24" t="str">
        <f t="shared" si="15"/>
        <v/>
      </c>
      <c r="O69" s="24" t="str">
        <f t="shared" si="16"/>
        <v/>
      </c>
      <c r="P69" s="24" t="str">
        <f t="shared" si="17"/>
        <v/>
      </c>
      <c r="Q69" s="24" t="str">
        <f t="shared" si="18"/>
        <v/>
      </c>
      <c r="AA69" s="67" t="str">
        <f t="shared" si="14"/>
        <v/>
      </c>
      <c r="AB69" s="67" t="str">
        <f t="shared" si="14"/>
        <v/>
      </c>
      <c r="AC69" s="67" t="str">
        <f t="shared" si="14"/>
        <v/>
      </c>
      <c r="AD69" s="67" t="str">
        <f t="shared" si="14"/>
        <v/>
      </c>
      <c r="AE69" s="67" t="str">
        <f t="shared" si="14"/>
        <v/>
      </c>
      <c r="AF69" s="67" t="str">
        <f t="shared" si="14"/>
        <v/>
      </c>
      <c r="AG69" s="67" t="str">
        <f t="shared" si="13"/>
        <v/>
      </c>
      <c r="AH69" s="67" t="str">
        <f t="shared" si="13"/>
        <v/>
      </c>
      <c r="AI69" s="67" t="str">
        <f t="shared" si="13"/>
        <v/>
      </c>
      <c r="AJ69" s="1"/>
      <c r="AK69" s="1"/>
      <c r="AL69" s="1"/>
      <c r="AM69" s="1"/>
      <c r="AN69" s="1"/>
      <c r="AO69" s="1"/>
      <c r="AP69" s="1"/>
      <c r="AQ69" s="1"/>
      <c r="AR69" s="1"/>
      <c r="BB69" s="1"/>
      <c r="BC69" s="1"/>
    </row>
    <row r="70" spans="7:55" x14ac:dyDescent="0.25">
      <c r="G70" s="1"/>
      <c r="H70" s="1"/>
      <c r="K70" s="1"/>
      <c r="L70" s="1"/>
      <c r="M70" s="1"/>
      <c r="N70" s="24" t="str">
        <f t="shared" si="15"/>
        <v/>
      </c>
      <c r="O70" s="24" t="str">
        <f t="shared" si="16"/>
        <v/>
      </c>
      <c r="P70" s="24" t="str">
        <f t="shared" si="17"/>
        <v/>
      </c>
      <c r="Q70" s="24" t="str">
        <f t="shared" si="18"/>
        <v/>
      </c>
      <c r="AA70" s="67" t="str">
        <f t="shared" si="14"/>
        <v/>
      </c>
      <c r="AB70" s="67" t="str">
        <f t="shared" si="14"/>
        <v/>
      </c>
      <c r="AC70" s="67" t="str">
        <f t="shared" si="14"/>
        <v/>
      </c>
      <c r="AD70" s="67" t="str">
        <f t="shared" si="14"/>
        <v/>
      </c>
      <c r="AE70" s="67" t="str">
        <f t="shared" si="14"/>
        <v/>
      </c>
      <c r="AF70" s="67" t="str">
        <f t="shared" si="14"/>
        <v/>
      </c>
      <c r="AG70" s="67" t="str">
        <f t="shared" si="13"/>
        <v/>
      </c>
      <c r="AH70" s="67" t="str">
        <f t="shared" si="13"/>
        <v/>
      </c>
      <c r="AI70" s="67" t="str">
        <f t="shared" si="13"/>
        <v/>
      </c>
      <c r="AJ70" s="1"/>
      <c r="AK70" s="1"/>
      <c r="AL70" s="1"/>
      <c r="AM70" s="1"/>
      <c r="AN70" s="1"/>
      <c r="AO70" s="1"/>
      <c r="AP70" s="1"/>
      <c r="AQ70" s="1"/>
      <c r="AR70" s="1"/>
      <c r="BB70" s="1"/>
      <c r="BC70" s="1"/>
    </row>
    <row r="71" spans="7:55" x14ac:dyDescent="0.25">
      <c r="G71" s="1"/>
      <c r="H71" s="1"/>
      <c r="K71" s="1"/>
      <c r="L71" s="1"/>
      <c r="M71" s="1"/>
      <c r="N71" s="24" t="str">
        <f t="shared" si="15"/>
        <v/>
      </c>
      <c r="O71" s="24" t="str">
        <f t="shared" si="16"/>
        <v/>
      </c>
      <c r="P71" s="24" t="str">
        <f t="shared" si="17"/>
        <v/>
      </c>
      <c r="Q71" s="24" t="str">
        <f t="shared" si="18"/>
        <v/>
      </c>
      <c r="AA71" s="67" t="str">
        <f t="shared" si="14"/>
        <v/>
      </c>
      <c r="AB71" s="67" t="str">
        <f t="shared" si="14"/>
        <v/>
      </c>
      <c r="AC71" s="67" t="str">
        <f t="shared" si="14"/>
        <v/>
      </c>
      <c r="AD71" s="67" t="str">
        <f t="shared" si="14"/>
        <v/>
      </c>
      <c r="AE71" s="67" t="str">
        <f t="shared" si="14"/>
        <v/>
      </c>
      <c r="AF71" s="67" t="str">
        <f t="shared" si="14"/>
        <v/>
      </c>
      <c r="AG71" s="67" t="str">
        <f t="shared" si="13"/>
        <v/>
      </c>
      <c r="AH71" s="67" t="str">
        <f t="shared" si="13"/>
        <v/>
      </c>
      <c r="AI71" s="67" t="str">
        <f t="shared" si="13"/>
        <v/>
      </c>
      <c r="AJ71" s="1"/>
      <c r="AK71" s="1"/>
      <c r="AL71" s="1"/>
      <c r="AM71" s="1"/>
      <c r="AN71" s="1"/>
      <c r="AO71" s="1"/>
      <c r="AP71" s="1"/>
      <c r="AQ71" s="1"/>
      <c r="AR71" s="1"/>
      <c r="BB71" s="1"/>
      <c r="BC71" s="1"/>
    </row>
    <row r="72" spans="7:55" x14ac:dyDescent="0.25">
      <c r="G72" s="1"/>
      <c r="H72" s="1"/>
      <c r="K72" s="1"/>
      <c r="L72" s="1"/>
      <c r="M72" s="1"/>
      <c r="N72" s="24" t="str">
        <f t="shared" si="15"/>
        <v/>
      </c>
      <c r="O72" s="24" t="str">
        <f t="shared" si="16"/>
        <v/>
      </c>
      <c r="P72" s="24" t="str">
        <f t="shared" si="17"/>
        <v/>
      </c>
      <c r="Q72" s="24" t="str">
        <f t="shared" si="18"/>
        <v/>
      </c>
      <c r="AA72" s="67" t="str">
        <f t="shared" si="14"/>
        <v/>
      </c>
      <c r="AB72" s="67" t="str">
        <f t="shared" si="14"/>
        <v/>
      </c>
      <c r="AC72" s="67" t="str">
        <f t="shared" si="14"/>
        <v/>
      </c>
      <c r="AD72" s="67" t="str">
        <f t="shared" si="14"/>
        <v/>
      </c>
      <c r="AE72" s="67" t="str">
        <f t="shared" si="14"/>
        <v/>
      </c>
      <c r="AF72" s="67" t="str">
        <f t="shared" si="14"/>
        <v/>
      </c>
      <c r="AG72" s="67" t="str">
        <f t="shared" si="13"/>
        <v/>
      </c>
      <c r="AH72" s="67" t="str">
        <f t="shared" si="13"/>
        <v/>
      </c>
      <c r="AI72" s="67" t="str">
        <f t="shared" si="13"/>
        <v/>
      </c>
      <c r="AJ72" s="1"/>
      <c r="AK72" s="1"/>
      <c r="AL72" s="1"/>
      <c r="AM72" s="1"/>
      <c r="AN72" s="1"/>
      <c r="AO72" s="1"/>
      <c r="AP72" s="1"/>
      <c r="AQ72" s="1"/>
      <c r="AR72" s="1"/>
      <c r="BB72" s="1"/>
      <c r="BC72" s="1"/>
    </row>
    <row r="73" spans="7:55" x14ac:dyDescent="0.25">
      <c r="G73" s="1"/>
      <c r="H73" s="1"/>
      <c r="K73" s="1"/>
      <c r="L73" s="1"/>
      <c r="M73" s="1"/>
      <c r="N73" s="24" t="str">
        <f t="shared" si="15"/>
        <v/>
      </c>
      <c r="O73" s="24" t="str">
        <f t="shared" si="16"/>
        <v/>
      </c>
      <c r="P73" s="24" t="str">
        <f t="shared" si="17"/>
        <v/>
      </c>
      <c r="Q73" s="24" t="str">
        <f t="shared" si="18"/>
        <v/>
      </c>
      <c r="AA73" s="67" t="str">
        <f t="shared" si="14"/>
        <v/>
      </c>
      <c r="AB73" s="67" t="str">
        <f t="shared" si="14"/>
        <v/>
      </c>
      <c r="AC73" s="67" t="str">
        <f t="shared" si="14"/>
        <v/>
      </c>
      <c r="AD73" s="67" t="str">
        <f t="shared" si="14"/>
        <v/>
      </c>
      <c r="AE73" s="67" t="str">
        <f t="shared" si="14"/>
        <v/>
      </c>
      <c r="AF73" s="67" t="str">
        <f t="shared" si="14"/>
        <v/>
      </c>
      <c r="AG73" s="67" t="str">
        <f t="shared" si="13"/>
        <v/>
      </c>
      <c r="AH73" s="67" t="str">
        <f t="shared" si="13"/>
        <v/>
      </c>
      <c r="AI73" s="67" t="str">
        <f t="shared" si="13"/>
        <v/>
      </c>
      <c r="AJ73" s="1"/>
      <c r="AK73" s="1"/>
      <c r="AL73" s="1"/>
      <c r="AM73" s="1"/>
      <c r="AN73" s="1"/>
      <c r="AO73" s="1"/>
      <c r="AP73" s="1"/>
      <c r="AQ73" s="1"/>
      <c r="AR73" s="1"/>
      <c r="BB73" s="1"/>
      <c r="BC73" s="1"/>
    </row>
    <row r="74" spans="7:55" x14ac:dyDescent="0.25">
      <c r="G74" s="1"/>
      <c r="H74" s="1"/>
      <c r="K74" s="1"/>
      <c r="L74" s="1"/>
      <c r="M74" s="1"/>
      <c r="N74" s="24" t="str">
        <f t="shared" si="15"/>
        <v/>
      </c>
      <c r="O74" s="24" t="str">
        <f t="shared" si="16"/>
        <v/>
      </c>
      <c r="P74" s="24" t="str">
        <f t="shared" si="17"/>
        <v/>
      </c>
      <c r="Q74" s="24" t="str">
        <f t="shared" si="18"/>
        <v/>
      </c>
      <c r="AA74" s="67" t="str">
        <f t="shared" si="14"/>
        <v/>
      </c>
      <c r="AB74" s="67" t="str">
        <f t="shared" si="14"/>
        <v/>
      </c>
      <c r="AC74" s="67" t="str">
        <f t="shared" si="14"/>
        <v/>
      </c>
      <c r="AD74" s="67" t="str">
        <f t="shared" si="14"/>
        <v/>
      </c>
      <c r="AE74" s="67" t="str">
        <f t="shared" si="14"/>
        <v/>
      </c>
      <c r="AF74" s="67" t="str">
        <f t="shared" si="14"/>
        <v/>
      </c>
      <c r="AG74" s="67" t="str">
        <f t="shared" si="13"/>
        <v/>
      </c>
      <c r="AH74" s="67" t="str">
        <f t="shared" si="13"/>
        <v/>
      </c>
      <c r="AI74" s="67" t="str">
        <f t="shared" si="13"/>
        <v/>
      </c>
      <c r="AJ74" s="1"/>
      <c r="AK74" s="1"/>
      <c r="AL74" s="1"/>
      <c r="AM74" s="1"/>
      <c r="AN74" s="1"/>
      <c r="AO74" s="1"/>
      <c r="AP74" s="1"/>
      <c r="AQ74" s="1"/>
      <c r="AR74" s="1"/>
      <c r="BB74" s="1"/>
      <c r="BC74" s="1"/>
    </row>
    <row r="75" spans="7:55" x14ac:dyDescent="0.25">
      <c r="G75" s="1"/>
      <c r="H75" s="1"/>
      <c r="K75" s="1"/>
      <c r="L75" s="1"/>
      <c r="M75" s="1"/>
      <c r="N75" s="24" t="str">
        <f t="shared" si="15"/>
        <v/>
      </c>
      <c r="O75" s="24" t="str">
        <f t="shared" si="16"/>
        <v/>
      </c>
      <c r="P75" s="24" t="str">
        <f t="shared" si="17"/>
        <v/>
      </c>
      <c r="Q75" s="24" t="str">
        <f t="shared" si="18"/>
        <v/>
      </c>
      <c r="AA75" s="67" t="str">
        <f t="shared" si="14"/>
        <v/>
      </c>
      <c r="AB75" s="67" t="str">
        <f t="shared" si="14"/>
        <v/>
      </c>
      <c r="AC75" s="67" t="str">
        <f t="shared" si="14"/>
        <v/>
      </c>
      <c r="AD75" s="67" t="str">
        <f t="shared" si="14"/>
        <v/>
      </c>
      <c r="AE75" s="67" t="str">
        <f t="shared" si="14"/>
        <v/>
      </c>
      <c r="AF75" s="67" t="str">
        <f t="shared" si="14"/>
        <v/>
      </c>
      <c r="AG75" s="67" t="str">
        <f t="shared" si="13"/>
        <v/>
      </c>
      <c r="AH75" s="67" t="str">
        <f t="shared" si="13"/>
        <v/>
      </c>
      <c r="AI75" s="67" t="str">
        <f t="shared" si="13"/>
        <v/>
      </c>
      <c r="AJ75" s="1"/>
      <c r="AK75" s="1"/>
      <c r="AL75" s="1"/>
      <c r="AM75" s="1"/>
      <c r="AN75" s="1"/>
      <c r="AO75" s="1"/>
      <c r="AP75" s="1"/>
      <c r="AQ75" s="1"/>
      <c r="AR75" s="1"/>
      <c r="BB75" s="1"/>
      <c r="BC75" s="1"/>
    </row>
    <row r="76" spans="7:55" x14ac:dyDescent="0.25">
      <c r="G76" s="1"/>
      <c r="H76" s="1"/>
      <c r="K76" s="1"/>
      <c r="L76" s="1"/>
      <c r="M76" s="1"/>
      <c r="N76" s="24" t="str">
        <f t="shared" si="15"/>
        <v/>
      </c>
      <c r="O76" s="24" t="str">
        <f t="shared" si="16"/>
        <v/>
      </c>
      <c r="P76" s="24" t="str">
        <f t="shared" si="17"/>
        <v/>
      </c>
      <c r="Q76" s="24" t="str">
        <f t="shared" si="18"/>
        <v/>
      </c>
      <c r="AA76" s="67" t="str">
        <f t="shared" si="14"/>
        <v/>
      </c>
      <c r="AB76" s="67" t="str">
        <f t="shared" si="14"/>
        <v/>
      </c>
      <c r="AC76" s="67" t="str">
        <f t="shared" si="14"/>
        <v/>
      </c>
      <c r="AD76" s="67" t="str">
        <f t="shared" si="14"/>
        <v/>
      </c>
      <c r="AE76" s="67" t="str">
        <f t="shared" si="14"/>
        <v/>
      </c>
      <c r="AF76" s="67" t="str">
        <f t="shared" si="14"/>
        <v/>
      </c>
      <c r="AG76" s="67" t="str">
        <f t="shared" si="13"/>
        <v/>
      </c>
      <c r="AH76" s="67" t="str">
        <f t="shared" si="13"/>
        <v/>
      </c>
      <c r="AI76" s="67" t="str">
        <f t="shared" si="13"/>
        <v/>
      </c>
      <c r="AJ76" s="1"/>
      <c r="AK76" s="1"/>
      <c r="AL76" s="1"/>
      <c r="AM76" s="1"/>
      <c r="AN76" s="1"/>
      <c r="AO76" s="1"/>
      <c r="AP76" s="1"/>
      <c r="AQ76" s="1"/>
      <c r="AR76" s="1"/>
      <c r="BB76" s="1"/>
      <c r="BC76" s="1"/>
    </row>
    <row r="77" spans="7:55" x14ac:dyDescent="0.25">
      <c r="G77" s="1"/>
      <c r="H77" s="1"/>
      <c r="K77" s="1"/>
      <c r="L77" s="1"/>
      <c r="M77" s="1"/>
      <c r="N77" s="24" t="str">
        <f t="shared" si="15"/>
        <v/>
      </c>
      <c r="O77" s="24" t="str">
        <f t="shared" si="16"/>
        <v/>
      </c>
      <c r="P77" s="24" t="str">
        <f t="shared" si="17"/>
        <v/>
      </c>
      <c r="Q77" s="24" t="str">
        <f t="shared" si="18"/>
        <v/>
      </c>
      <c r="AA77" s="67" t="str">
        <f t="shared" si="14"/>
        <v/>
      </c>
      <c r="AB77" s="67" t="str">
        <f t="shared" si="14"/>
        <v/>
      </c>
      <c r="AC77" s="67" t="str">
        <f t="shared" si="14"/>
        <v/>
      </c>
      <c r="AD77" s="67" t="str">
        <f t="shared" si="14"/>
        <v/>
      </c>
      <c r="AE77" s="67" t="str">
        <f t="shared" si="14"/>
        <v/>
      </c>
      <c r="AF77" s="67" t="str">
        <f t="shared" si="14"/>
        <v/>
      </c>
      <c r="AG77" s="67" t="str">
        <f t="shared" si="13"/>
        <v/>
      </c>
      <c r="AH77" s="67" t="str">
        <f t="shared" si="13"/>
        <v/>
      </c>
      <c r="AI77" s="67" t="str">
        <f t="shared" si="13"/>
        <v/>
      </c>
      <c r="AJ77" s="1"/>
      <c r="AK77" s="1"/>
      <c r="AL77" s="1"/>
      <c r="AM77" s="1"/>
      <c r="AN77" s="1"/>
      <c r="AO77" s="1"/>
      <c r="AP77" s="1"/>
      <c r="AQ77" s="1"/>
      <c r="AR77" s="1"/>
      <c r="BB77" s="1"/>
      <c r="BC77" s="1"/>
    </row>
    <row r="78" spans="7:55" x14ac:dyDescent="0.25">
      <c r="G78" s="1"/>
      <c r="H78" s="1"/>
      <c r="K78" s="1"/>
      <c r="L78" s="1"/>
      <c r="M78" s="1"/>
      <c r="N78" s="24" t="str">
        <f t="shared" si="15"/>
        <v/>
      </c>
      <c r="O78" s="24" t="str">
        <f t="shared" si="16"/>
        <v/>
      </c>
      <c r="P78" s="24" t="str">
        <f t="shared" si="17"/>
        <v/>
      </c>
      <c r="Q78" s="24" t="str">
        <f t="shared" si="18"/>
        <v/>
      </c>
      <c r="AA78" s="67" t="str">
        <f t="shared" si="14"/>
        <v/>
      </c>
      <c r="AB78" s="67" t="str">
        <f t="shared" si="14"/>
        <v/>
      </c>
      <c r="AC78" s="67" t="str">
        <f t="shared" si="14"/>
        <v/>
      </c>
      <c r="AD78" s="67" t="str">
        <f t="shared" si="14"/>
        <v/>
      </c>
      <c r="AE78" s="67" t="str">
        <f t="shared" si="14"/>
        <v/>
      </c>
      <c r="AF78" s="67" t="str">
        <f t="shared" si="14"/>
        <v/>
      </c>
      <c r="AG78" s="67" t="str">
        <f t="shared" si="13"/>
        <v/>
      </c>
      <c r="AH78" s="67" t="str">
        <f t="shared" si="13"/>
        <v/>
      </c>
      <c r="AI78" s="67" t="str">
        <f t="shared" si="13"/>
        <v/>
      </c>
      <c r="AJ78" s="1"/>
      <c r="AK78" s="1"/>
      <c r="AL78" s="1"/>
      <c r="AM78" s="1"/>
      <c r="AN78" s="1"/>
      <c r="AO78" s="1"/>
      <c r="AP78" s="1"/>
      <c r="AQ78" s="1"/>
      <c r="AR78" s="1"/>
      <c r="BB78" s="1"/>
      <c r="BC78" s="1"/>
    </row>
    <row r="79" spans="7:55" x14ac:dyDescent="0.25">
      <c r="G79" s="1"/>
      <c r="H79" s="1"/>
      <c r="K79" s="1"/>
      <c r="L79" s="1"/>
      <c r="M79" s="1"/>
      <c r="N79" s="24" t="str">
        <f t="shared" si="15"/>
        <v/>
      </c>
      <c r="O79" s="24" t="str">
        <f t="shared" si="16"/>
        <v/>
      </c>
      <c r="P79" s="24" t="str">
        <f t="shared" si="17"/>
        <v/>
      </c>
      <c r="Q79" s="24" t="str">
        <f t="shared" si="18"/>
        <v/>
      </c>
      <c r="AA79" s="67" t="str">
        <f t="shared" si="14"/>
        <v/>
      </c>
      <c r="AB79" s="67" t="str">
        <f t="shared" si="14"/>
        <v/>
      </c>
      <c r="AC79" s="67" t="str">
        <f t="shared" si="14"/>
        <v/>
      </c>
      <c r="AD79" s="67" t="str">
        <f t="shared" si="14"/>
        <v/>
      </c>
      <c r="AE79" s="67" t="str">
        <f t="shared" si="14"/>
        <v/>
      </c>
      <c r="AF79" s="67" t="str">
        <f t="shared" si="14"/>
        <v/>
      </c>
      <c r="AG79" s="67" t="str">
        <f t="shared" si="13"/>
        <v/>
      </c>
      <c r="AH79" s="67" t="str">
        <f t="shared" si="13"/>
        <v/>
      </c>
      <c r="AI79" s="67" t="str">
        <f t="shared" si="13"/>
        <v/>
      </c>
      <c r="AJ79" s="1"/>
      <c r="AK79" s="1"/>
      <c r="AL79" s="1"/>
      <c r="AM79" s="1"/>
      <c r="AN79" s="1"/>
      <c r="AO79" s="1"/>
      <c r="AP79" s="1"/>
      <c r="AQ79" s="1"/>
      <c r="AR79" s="1"/>
      <c r="BB79" s="1"/>
      <c r="BC79" s="1"/>
    </row>
    <row r="80" spans="7:55" x14ac:dyDescent="0.25">
      <c r="G80" s="1"/>
      <c r="H80" s="1"/>
      <c r="K80" s="1"/>
      <c r="L80" s="1"/>
      <c r="M80" s="1"/>
      <c r="N80" s="24" t="str">
        <f t="shared" si="15"/>
        <v/>
      </c>
      <c r="O80" s="24" t="str">
        <f t="shared" si="16"/>
        <v/>
      </c>
      <c r="P80" s="24" t="str">
        <f t="shared" si="17"/>
        <v/>
      </c>
      <c r="Q80" s="24" t="str">
        <f t="shared" si="18"/>
        <v/>
      </c>
      <c r="AA80" s="67" t="str">
        <f t="shared" si="14"/>
        <v/>
      </c>
      <c r="AB80" s="67" t="str">
        <f t="shared" si="14"/>
        <v/>
      </c>
      <c r="AC80" s="67" t="str">
        <f t="shared" si="14"/>
        <v/>
      </c>
      <c r="AD80" s="67" t="str">
        <f t="shared" si="14"/>
        <v/>
      </c>
      <c r="AE80" s="67" t="str">
        <f t="shared" si="14"/>
        <v/>
      </c>
      <c r="AF80" s="67" t="str">
        <f t="shared" si="14"/>
        <v/>
      </c>
      <c r="AG80" s="67" t="str">
        <f t="shared" si="13"/>
        <v/>
      </c>
      <c r="AH80" s="67" t="str">
        <f t="shared" si="13"/>
        <v/>
      </c>
      <c r="AI80" s="67" t="str">
        <f t="shared" si="13"/>
        <v/>
      </c>
      <c r="AJ80" s="1"/>
      <c r="AK80" s="1"/>
      <c r="AL80" s="1"/>
      <c r="AM80" s="1"/>
      <c r="AN80" s="1"/>
      <c r="AO80" s="1"/>
      <c r="AP80" s="1"/>
      <c r="AQ80" s="1"/>
      <c r="AR80" s="1"/>
      <c r="BB80" s="1"/>
      <c r="BC80" s="1"/>
    </row>
    <row r="81" spans="7:55" x14ac:dyDescent="0.25">
      <c r="G81" s="1"/>
      <c r="H81" s="1"/>
      <c r="K81" s="1"/>
      <c r="L81" s="1"/>
      <c r="M81" s="1"/>
      <c r="N81" s="24" t="str">
        <f t="shared" si="15"/>
        <v/>
      </c>
      <c r="O81" s="24" t="str">
        <f t="shared" si="16"/>
        <v/>
      </c>
      <c r="P81" s="24" t="str">
        <f t="shared" si="17"/>
        <v/>
      </c>
      <c r="Q81" s="24" t="str">
        <f t="shared" si="18"/>
        <v/>
      </c>
      <c r="AA81" s="67" t="str">
        <f t="shared" si="14"/>
        <v/>
      </c>
      <c r="AB81" s="67" t="str">
        <f t="shared" si="14"/>
        <v/>
      </c>
      <c r="AC81" s="67" t="str">
        <f t="shared" si="14"/>
        <v/>
      </c>
      <c r="AD81" s="67" t="str">
        <f t="shared" si="14"/>
        <v/>
      </c>
      <c r="AE81" s="67" t="str">
        <f t="shared" si="14"/>
        <v/>
      </c>
      <c r="AF81" s="67" t="str">
        <f t="shared" si="14"/>
        <v/>
      </c>
      <c r="AG81" s="67" t="str">
        <f t="shared" si="13"/>
        <v/>
      </c>
      <c r="AH81" s="67" t="str">
        <f t="shared" si="13"/>
        <v/>
      </c>
      <c r="AI81" s="67" t="str">
        <f t="shared" si="13"/>
        <v/>
      </c>
      <c r="AJ81" s="1"/>
      <c r="AK81" s="1"/>
      <c r="AL81" s="1"/>
      <c r="AM81" s="1"/>
      <c r="AN81" s="1"/>
      <c r="AO81" s="1"/>
      <c r="AP81" s="1"/>
      <c r="AQ81" s="1"/>
      <c r="AR81" s="1"/>
      <c r="BB81" s="1"/>
      <c r="BC81" s="1"/>
    </row>
    <row r="82" spans="7:55" x14ac:dyDescent="0.25">
      <c r="G82" s="1"/>
      <c r="H82" s="1"/>
      <c r="K82" s="1"/>
      <c r="L82" s="1"/>
      <c r="M82" s="1"/>
      <c r="N82" s="24" t="str">
        <f t="shared" si="15"/>
        <v/>
      </c>
      <c r="O82" s="24" t="str">
        <f t="shared" si="16"/>
        <v/>
      </c>
      <c r="P82" s="24" t="str">
        <f t="shared" si="17"/>
        <v/>
      </c>
      <c r="Q82" s="24" t="str">
        <f t="shared" si="18"/>
        <v/>
      </c>
      <c r="AA82" s="67" t="str">
        <f t="shared" si="14"/>
        <v/>
      </c>
      <c r="AB82" s="67" t="str">
        <f t="shared" si="14"/>
        <v/>
      </c>
      <c r="AC82" s="67" t="str">
        <f t="shared" si="14"/>
        <v/>
      </c>
      <c r="AD82" s="67" t="str">
        <f t="shared" si="14"/>
        <v/>
      </c>
      <c r="AE82" s="67" t="str">
        <f t="shared" si="14"/>
        <v/>
      </c>
      <c r="AF82" s="67" t="str">
        <f t="shared" si="14"/>
        <v/>
      </c>
      <c r="AG82" s="67" t="str">
        <f t="shared" si="13"/>
        <v/>
      </c>
      <c r="AH82" s="67" t="str">
        <f t="shared" si="13"/>
        <v/>
      </c>
      <c r="AI82" s="67" t="str">
        <f t="shared" si="13"/>
        <v/>
      </c>
      <c r="AJ82" s="1"/>
      <c r="AK82" s="1"/>
      <c r="AL82" s="1"/>
      <c r="AM82" s="1"/>
      <c r="AN82" s="1"/>
      <c r="AO82" s="1"/>
      <c r="AP82" s="1"/>
      <c r="AQ82" s="1"/>
      <c r="AR82" s="1"/>
      <c r="BB82" s="1"/>
      <c r="BC82" s="1"/>
    </row>
    <row r="83" spans="7:55" x14ac:dyDescent="0.25">
      <c r="G83" s="1"/>
      <c r="H83" s="1"/>
      <c r="K83" s="1"/>
      <c r="L83" s="1"/>
      <c r="M83" s="1"/>
      <c r="N83" s="24" t="str">
        <f t="shared" si="15"/>
        <v/>
      </c>
      <c r="O83" s="24" t="str">
        <f t="shared" si="16"/>
        <v/>
      </c>
      <c r="P83" s="24" t="str">
        <f t="shared" si="17"/>
        <v/>
      </c>
      <c r="Q83" s="24" t="str">
        <f t="shared" si="18"/>
        <v/>
      </c>
      <c r="AA83" s="67" t="str">
        <f t="shared" si="14"/>
        <v/>
      </c>
      <c r="AB83" s="67" t="str">
        <f t="shared" si="14"/>
        <v/>
      </c>
      <c r="AC83" s="67" t="str">
        <f t="shared" si="14"/>
        <v/>
      </c>
      <c r="AD83" s="67" t="str">
        <f t="shared" si="14"/>
        <v/>
      </c>
      <c r="AE83" s="67" t="str">
        <f t="shared" si="14"/>
        <v/>
      </c>
      <c r="AF83" s="67" t="str">
        <f t="shared" si="14"/>
        <v/>
      </c>
      <c r="AG83" s="67" t="str">
        <f t="shared" si="13"/>
        <v/>
      </c>
      <c r="AH83" s="67" t="str">
        <f t="shared" si="13"/>
        <v/>
      </c>
      <c r="AI83" s="67" t="str">
        <f t="shared" si="13"/>
        <v/>
      </c>
      <c r="AJ83" s="1"/>
      <c r="AK83" s="1"/>
      <c r="AL83" s="1"/>
      <c r="AM83" s="1"/>
      <c r="AN83" s="1"/>
      <c r="AO83" s="1"/>
      <c r="AP83" s="1"/>
      <c r="AQ83" s="1"/>
      <c r="AR83" s="1"/>
      <c r="BB83" s="1"/>
      <c r="BC83" s="1"/>
    </row>
    <row r="84" spans="7:55" x14ac:dyDescent="0.25">
      <c r="G84" s="1"/>
      <c r="H84" s="1"/>
      <c r="K84" s="1"/>
      <c r="L84" s="1"/>
      <c r="M84" s="1"/>
      <c r="N84" s="24" t="str">
        <f t="shared" si="15"/>
        <v/>
      </c>
      <c r="O84" s="24" t="str">
        <f t="shared" si="16"/>
        <v/>
      </c>
      <c r="P84" s="24" t="str">
        <f t="shared" si="17"/>
        <v/>
      </c>
      <c r="Q84" s="24" t="str">
        <f t="shared" si="18"/>
        <v/>
      </c>
      <c r="AA84" s="67" t="str">
        <f t="shared" si="14"/>
        <v/>
      </c>
      <c r="AB84" s="67" t="str">
        <f t="shared" si="14"/>
        <v/>
      </c>
      <c r="AC84" s="67" t="str">
        <f t="shared" si="14"/>
        <v/>
      </c>
      <c r="AD84" s="67" t="str">
        <f t="shared" si="14"/>
        <v/>
      </c>
      <c r="AE84" s="67" t="str">
        <f t="shared" si="14"/>
        <v/>
      </c>
      <c r="AF84" s="67" t="str">
        <f t="shared" si="14"/>
        <v/>
      </c>
      <c r="AG84" s="67" t="str">
        <f t="shared" si="13"/>
        <v/>
      </c>
      <c r="AH84" s="67" t="str">
        <f t="shared" si="13"/>
        <v/>
      </c>
      <c r="AI84" s="67" t="str">
        <f t="shared" si="13"/>
        <v/>
      </c>
      <c r="AJ84" s="1"/>
      <c r="AK84" s="1"/>
      <c r="AL84" s="1"/>
      <c r="AM84" s="1"/>
      <c r="AN84" s="1"/>
      <c r="AO84" s="1"/>
      <c r="AP84" s="1"/>
      <c r="AQ84" s="1"/>
      <c r="AR84" s="1"/>
      <c r="BB84" s="1"/>
      <c r="BC84" s="1"/>
    </row>
    <row r="85" spans="7:55" x14ac:dyDescent="0.25">
      <c r="G85" s="1"/>
      <c r="H85" s="1"/>
      <c r="K85" s="1"/>
      <c r="L85" s="1"/>
      <c r="M85" s="1"/>
      <c r="N85" s="24" t="str">
        <f t="shared" si="15"/>
        <v/>
      </c>
      <c r="O85" s="24" t="str">
        <f t="shared" si="16"/>
        <v/>
      </c>
      <c r="P85" s="24" t="str">
        <f t="shared" si="17"/>
        <v/>
      </c>
      <c r="Q85" s="24" t="str">
        <f t="shared" si="18"/>
        <v/>
      </c>
      <c r="AA85" s="67" t="str">
        <f t="shared" si="14"/>
        <v/>
      </c>
      <c r="AB85" s="67" t="str">
        <f t="shared" si="14"/>
        <v/>
      </c>
      <c r="AC85" s="67" t="str">
        <f t="shared" si="14"/>
        <v/>
      </c>
      <c r="AD85" s="67" t="str">
        <f t="shared" si="14"/>
        <v/>
      </c>
      <c r="AE85" s="67" t="str">
        <f t="shared" si="14"/>
        <v/>
      </c>
      <c r="AF85" s="67" t="str">
        <f t="shared" si="14"/>
        <v/>
      </c>
      <c r="AG85" s="67" t="str">
        <f t="shared" si="13"/>
        <v/>
      </c>
      <c r="AH85" s="67" t="str">
        <f t="shared" si="13"/>
        <v/>
      </c>
      <c r="AI85" s="67" t="str">
        <f t="shared" si="13"/>
        <v/>
      </c>
      <c r="AJ85" s="1"/>
      <c r="AK85" s="1"/>
      <c r="AL85" s="1"/>
      <c r="AM85" s="1"/>
      <c r="AN85" s="1"/>
      <c r="AO85" s="1"/>
      <c r="AP85" s="1"/>
      <c r="AQ85" s="1"/>
      <c r="AR85" s="1"/>
      <c r="BB85" s="1"/>
      <c r="BC85" s="1"/>
    </row>
    <row r="86" spans="7:55" x14ac:dyDescent="0.25">
      <c r="G86" s="1"/>
      <c r="H86" s="1"/>
      <c r="K86" s="1"/>
      <c r="L86" s="1"/>
      <c r="M86" s="1"/>
      <c r="N86" s="24" t="str">
        <f t="shared" si="15"/>
        <v/>
      </c>
      <c r="O86" s="24" t="str">
        <f t="shared" si="16"/>
        <v/>
      </c>
      <c r="P86" s="24" t="str">
        <f t="shared" si="17"/>
        <v/>
      </c>
      <c r="Q86" s="24" t="str">
        <f t="shared" si="18"/>
        <v/>
      </c>
      <c r="AA86" s="67" t="str">
        <f t="shared" si="14"/>
        <v/>
      </c>
      <c r="AB86" s="67" t="str">
        <f t="shared" si="14"/>
        <v/>
      </c>
      <c r="AC86" s="67" t="str">
        <f t="shared" si="14"/>
        <v/>
      </c>
      <c r="AD86" s="67" t="str">
        <f t="shared" si="14"/>
        <v/>
      </c>
      <c r="AE86" s="67" t="str">
        <f t="shared" si="14"/>
        <v/>
      </c>
      <c r="AF86" s="67" t="str">
        <f t="shared" si="14"/>
        <v/>
      </c>
      <c r="AG86" s="67" t="str">
        <f t="shared" si="13"/>
        <v/>
      </c>
      <c r="AH86" s="67" t="str">
        <f t="shared" si="13"/>
        <v/>
      </c>
      <c r="AI86" s="67" t="str">
        <f t="shared" si="13"/>
        <v/>
      </c>
      <c r="AJ86" s="1"/>
      <c r="AK86" s="1"/>
      <c r="AL86" s="1"/>
      <c r="AM86" s="1"/>
      <c r="AN86" s="1"/>
      <c r="AO86" s="1"/>
      <c r="AP86" s="1"/>
      <c r="AQ86" s="1"/>
      <c r="AR86" s="1"/>
      <c r="BB86" s="1"/>
      <c r="BC86" s="1"/>
    </row>
    <row r="87" spans="7:55" x14ac:dyDescent="0.25">
      <c r="G87" s="1"/>
      <c r="H87" s="1"/>
      <c r="K87" s="1"/>
      <c r="L87" s="1"/>
      <c r="M87" s="1"/>
      <c r="N87" s="24" t="str">
        <f t="shared" si="15"/>
        <v/>
      </c>
      <c r="O87" s="24" t="str">
        <f t="shared" si="16"/>
        <v/>
      </c>
      <c r="P87" s="24" t="str">
        <f t="shared" si="17"/>
        <v/>
      </c>
      <c r="Q87" s="24" t="str">
        <f t="shared" si="18"/>
        <v/>
      </c>
      <c r="AA87" s="67" t="str">
        <f t="shared" si="14"/>
        <v/>
      </c>
      <c r="AB87" s="67" t="str">
        <f t="shared" si="14"/>
        <v/>
      </c>
      <c r="AC87" s="67" t="str">
        <f t="shared" si="14"/>
        <v/>
      </c>
      <c r="AD87" s="67" t="str">
        <f t="shared" si="14"/>
        <v/>
      </c>
      <c r="AE87" s="67" t="str">
        <f t="shared" si="14"/>
        <v/>
      </c>
      <c r="AF87" s="67" t="str">
        <f t="shared" si="14"/>
        <v/>
      </c>
      <c r="AG87" s="67" t="str">
        <f t="shared" si="13"/>
        <v/>
      </c>
      <c r="AH87" s="67" t="str">
        <f t="shared" si="13"/>
        <v/>
      </c>
      <c r="AI87" s="67" t="str">
        <f t="shared" si="13"/>
        <v/>
      </c>
      <c r="AJ87" s="1"/>
      <c r="AK87" s="1"/>
      <c r="AL87" s="1"/>
      <c r="AM87" s="1"/>
      <c r="AN87" s="1"/>
      <c r="AO87" s="1"/>
      <c r="AP87" s="1"/>
      <c r="AQ87" s="1"/>
      <c r="AR87" s="1"/>
      <c r="BB87" s="1"/>
      <c r="BC87" s="1"/>
    </row>
    <row r="88" spans="7:55" x14ac:dyDescent="0.25">
      <c r="G88" s="1"/>
      <c r="H88" s="1"/>
      <c r="K88" s="1"/>
      <c r="L88" s="1"/>
      <c r="M88" s="1"/>
      <c r="N88" s="24" t="str">
        <f t="shared" si="15"/>
        <v/>
      </c>
      <c r="O88" s="24" t="str">
        <f t="shared" si="16"/>
        <v/>
      </c>
      <c r="P88" s="24" t="str">
        <f t="shared" si="17"/>
        <v/>
      </c>
      <c r="Q88" s="24" t="str">
        <f t="shared" si="18"/>
        <v/>
      </c>
      <c r="AA88" s="67" t="str">
        <f t="shared" si="14"/>
        <v/>
      </c>
      <c r="AB88" s="67" t="str">
        <f t="shared" si="14"/>
        <v/>
      </c>
      <c r="AC88" s="67" t="str">
        <f t="shared" si="14"/>
        <v/>
      </c>
      <c r="AD88" s="67" t="str">
        <f t="shared" ref="AD88:AI140" si="19">IF(ISBLANK($C88),"",U88/$K88)</f>
        <v/>
      </c>
      <c r="AE88" s="67" t="str">
        <f t="shared" si="19"/>
        <v/>
      </c>
      <c r="AF88" s="67" t="str">
        <f t="shared" si="19"/>
        <v/>
      </c>
      <c r="AG88" s="67" t="str">
        <f t="shared" si="13"/>
        <v/>
      </c>
      <c r="AH88" s="67" t="str">
        <f t="shared" si="13"/>
        <v/>
      </c>
      <c r="AI88" s="67" t="str">
        <f t="shared" si="13"/>
        <v/>
      </c>
      <c r="AJ88" s="1"/>
      <c r="AK88" s="1"/>
      <c r="AL88" s="1"/>
      <c r="AM88" s="1"/>
      <c r="AN88" s="1"/>
      <c r="AO88" s="1"/>
      <c r="AP88" s="1"/>
      <c r="AQ88" s="1"/>
      <c r="AR88" s="1"/>
      <c r="BB88" s="1"/>
      <c r="BC88" s="1"/>
    </row>
    <row r="89" spans="7:55" x14ac:dyDescent="0.25">
      <c r="G89" s="1"/>
      <c r="H89" s="1"/>
      <c r="K89" s="1"/>
      <c r="L89" s="1"/>
      <c r="M89" s="1"/>
      <c r="N89" s="24" t="str">
        <f t="shared" si="15"/>
        <v/>
      </c>
      <c r="O89" s="24" t="str">
        <f t="shared" si="16"/>
        <v/>
      </c>
      <c r="P89" s="24" t="str">
        <f t="shared" si="17"/>
        <v/>
      </c>
      <c r="Q89" s="24" t="str">
        <f t="shared" si="18"/>
        <v/>
      </c>
      <c r="AA89" s="67" t="str">
        <f t="shared" ref="AA89:AI151" si="20">IF(ISBLANK($C89),"",R89/$K89)</f>
        <v/>
      </c>
      <c r="AB89" s="67" t="str">
        <f t="shared" si="20"/>
        <v/>
      </c>
      <c r="AC89" s="67" t="str">
        <f t="shared" si="20"/>
        <v/>
      </c>
      <c r="AD89" s="67" t="str">
        <f t="shared" si="19"/>
        <v/>
      </c>
      <c r="AE89" s="67" t="str">
        <f t="shared" si="19"/>
        <v/>
      </c>
      <c r="AF89" s="67" t="str">
        <f t="shared" si="19"/>
        <v/>
      </c>
      <c r="AG89" s="67" t="str">
        <f t="shared" si="13"/>
        <v/>
      </c>
      <c r="AH89" s="67" t="str">
        <f t="shared" si="13"/>
        <v/>
      </c>
      <c r="AI89" s="67" t="str">
        <f t="shared" si="13"/>
        <v/>
      </c>
      <c r="AJ89" s="1"/>
      <c r="AK89" s="1"/>
      <c r="AL89" s="1"/>
      <c r="AM89" s="1"/>
      <c r="AN89" s="1"/>
      <c r="AO89" s="1"/>
      <c r="AP89" s="1"/>
      <c r="AQ89" s="1"/>
      <c r="AR89" s="1"/>
      <c r="BB89" s="1"/>
      <c r="BC89" s="1"/>
    </row>
    <row r="90" spans="7:55" x14ac:dyDescent="0.25">
      <c r="G90" s="1"/>
      <c r="H90" s="1"/>
      <c r="K90" s="1"/>
      <c r="L90" s="1"/>
      <c r="M90" s="1"/>
      <c r="N90" s="24" t="str">
        <f t="shared" si="15"/>
        <v/>
      </c>
      <c r="O90" s="24" t="str">
        <f t="shared" si="16"/>
        <v/>
      </c>
      <c r="P90" s="24" t="str">
        <f t="shared" si="17"/>
        <v/>
      </c>
      <c r="Q90" s="24" t="str">
        <f t="shared" si="18"/>
        <v/>
      </c>
      <c r="AA90" s="67" t="str">
        <f t="shared" si="20"/>
        <v/>
      </c>
      <c r="AB90" s="67" t="str">
        <f t="shared" si="20"/>
        <v/>
      </c>
      <c r="AC90" s="67" t="str">
        <f t="shared" si="20"/>
        <v/>
      </c>
      <c r="AD90" s="67" t="str">
        <f t="shared" si="19"/>
        <v/>
      </c>
      <c r="AE90" s="67" t="str">
        <f t="shared" si="19"/>
        <v/>
      </c>
      <c r="AF90" s="67" t="str">
        <f t="shared" si="19"/>
        <v/>
      </c>
      <c r="AG90" s="67" t="str">
        <f t="shared" si="13"/>
        <v/>
      </c>
      <c r="AH90" s="67" t="str">
        <f t="shared" si="13"/>
        <v/>
      </c>
      <c r="AI90" s="67" t="str">
        <f t="shared" si="13"/>
        <v/>
      </c>
      <c r="AJ90" s="1"/>
      <c r="AK90" s="1"/>
      <c r="AL90" s="1"/>
      <c r="AM90" s="1"/>
      <c r="AN90" s="1"/>
      <c r="AO90" s="1"/>
      <c r="AP90" s="1"/>
      <c r="AQ90" s="1"/>
      <c r="AR90" s="1"/>
      <c r="BB90" s="1"/>
      <c r="BC90" s="1"/>
    </row>
    <row r="91" spans="7:55" x14ac:dyDescent="0.25">
      <c r="G91" s="1"/>
      <c r="H91" s="1"/>
      <c r="K91" s="1"/>
      <c r="L91" s="1"/>
      <c r="M91" s="1"/>
      <c r="N91" s="24" t="str">
        <f t="shared" si="15"/>
        <v/>
      </c>
      <c r="O91" s="24" t="str">
        <f t="shared" si="16"/>
        <v/>
      </c>
      <c r="P91" s="24" t="str">
        <f t="shared" si="17"/>
        <v/>
      </c>
      <c r="Q91" s="24" t="str">
        <f t="shared" si="18"/>
        <v/>
      </c>
      <c r="AA91" s="67" t="str">
        <f t="shared" si="20"/>
        <v/>
      </c>
      <c r="AB91" s="67" t="str">
        <f t="shared" si="20"/>
        <v/>
      </c>
      <c r="AC91" s="67" t="str">
        <f t="shared" si="20"/>
        <v/>
      </c>
      <c r="AD91" s="67" t="str">
        <f t="shared" si="19"/>
        <v/>
      </c>
      <c r="AE91" s="67" t="str">
        <f t="shared" si="19"/>
        <v/>
      </c>
      <c r="AF91" s="67" t="str">
        <f t="shared" si="19"/>
        <v/>
      </c>
      <c r="AG91" s="67" t="str">
        <f t="shared" si="13"/>
        <v/>
      </c>
      <c r="AH91" s="67" t="str">
        <f t="shared" si="13"/>
        <v/>
      </c>
      <c r="AI91" s="67" t="str">
        <f t="shared" si="13"/>
        <v/>
      </c>
      <c r="AJ91" s="1"/>
      <c r="AK91" s="1"/>
      <c r="AL91" s="1"/>
      <c r="AM91" s="1"/>
      <c r="AN91" s="1"/>
      <c r="AO91" s="1"/>
      <c r="AP91" s="1"/>
      <c r="AQ91" s="1"/>
      <c r="AR91" s="1"/>
      <c r="BB91" s="1"/>
      <c r="BC91" s="1"/>
    </row>
    <row r="92" spans="7:55" x14ac:dyDescent="0.25">
      <c r="G92" s="1"/>
      <c r="H92" s="1"/>
      <c r="K92" s="1"/>
      <c r="L92" s="1"/>
      <c r="M92" s="1"/>
      <c r="N92" s="24" t="str">
        <f t="shared" si="15"/>
        <v/>
      </c>
      <c r="O92" s="24" t="str">
        <f t="shared" si="16"/>
        <v/>
      </c>
      <c r="P92" s="24" t="str">
        <f t="shared" si="17"/>
        <v/>
      </c>
      <c r="Q92" s="24" t="str">
        <f t="shared" si="18"/>
        <v/>
      </c>
      <c r="AA92" s="67" t="str">
        <f t="shared" si="20"/>
        <v/>
      </c>
      <c r="AB92" s="67" t="str">
        <f t="shared" si="20"/>
        <v/>
      </c>
      <c r="AC92" s="67" t="str">
        <f t="shared" si="20"/>
        <v/>
      </c>
      <c r="AD92" s="67" t="str">
        <f t="shared" si="19"/>
        <v/>
      </c>
      <c r="AE92" s="67" t="str">
        <f t="shared" si="19"/>
        <v/>
      </c>
      <c r="AF92" s="67" t="str">
        <f t="shared" si="19"/>
        <v/>
      </c>
      <c r="AG92" s="67" t="str">
        <f t="shared" si="13"/>
        <v/>
      </c>
      <c r="AH92" s="67" t="str">
        <f t="shared" si="13"/>
        <v/>
      </c>
      <c r="AI92" s="67" t="str">
        <f t="shared" si="13"/>
        <v/>
      </c>
      <c r="AJ92" s="1"/>
      <c r="AK92" s="1"/>
      <c r="AL92" s="1"/>
      <c r="AM92" s="1"/>
      <c r="AN92" s="1"/>
      <c r="AO92" s="1"/>
      <c r="AP92" s="1"/>
      <c r="AQ92" s="1"/>
      <c r="AR92" s="1"/>
      <c r="BB92" s="1"/>
      <c r="BC92" s="1"/>
    </row>
    <row r="93" spans="7:55" x14ac:dyDescent="0.25">
      <c r="G93" s="1"/>
      <c r="H93" s="1"/>
      <c r="K93" s="1"/>
      <c r="L93" s="1"/>
      <c r="M93" s="1"/>
      <c r="N93" s="24" t="str">
        <f t="shared" si="15"/>
        <v/>
      </c>
      <c r="O93" s="24" t="str">
        <f t="shared" si="16"/>
        <v/>
      </c>
      <c r="P93" s="24" t="str">
        <f t="shared" si="17"/>
        <v/>
      </c>
      <c r="Q93" s="24" t="str">
        <f t="shared" si="18"/>
        <v/>
      </c>
      <c r="AA93" s="67" t="str">
        <f t="shared" si="20"/>
        <v/>
      </c>
      <c r="AB93" s="67" t="str">
        <f t="shared" si="20"/>
        <v/>
      </c>
      <c r="AC93" s="67" t="str">
        <f t="shared" si="20"/>
        <v/>
      </c>
      <c r="AD93" s="67" t="str">
        <f t="shared" si="19"/>
        <v/>
      </c>
      <c r="AE93" s="67" t="str">
        <f t="shared" si="19"/>
        <v/>
      </c>
      <c r="AF93" s="67" t="str">
        <f t="shared" si="19"/>
        <v/>
      </c>
      <c r="AG93" s="67" t="str">
        <f t="shared" si="13"/>
        <v/>
      </c>
      <c r="AH93" s="67" t="str">
        <f t="shared" si="13"/>
        <v/>
      </c>
      <c r="AI93" s="67" t="str">
        <f t="shared" si="13"/>
        <v/>
      </c>
      <c r="AJ93" s="1"/>
      <c r="AK93" s="1"/>
      <c r="AL93" s="1"/>
      <c r="AM93" s="1"/>
      <c r="AN93" s="1"/>
      <c r="AO93" s="1"/>
      <c r="AP93" s="1"/>
      <c r="AQ93" s="1"/>
      <c r="AR93" s="1"/>
      <c r="BB93" s="1"/>
      <c r="BC93" s="1"/>
    </row>
    <row r="94" spans="7:55" x14ac:dyDescent="0.25">
      <c r="G94" s="1"/>
      <c r="H94" s="1"/>
      <c r="K94" s="1"/>
      <c r="L94" s="1"/>
      <c r="M94" s="1"/>
      <c r="N94" s="24" t="str">
        <f t="shared" si="15"/>
        <v/>
      </c>
      <c r="O94" s="24" t="str">
        <f t="shared" si="16"/>
        <v/>
      </c>
      <c r="P94" s="24" t="str">
        <f t="shared" si="17"/>
        <v/>
      </c>
      <c r="Q94" s="24" t="str">
        <f t="shared" si="18"/>
        <v/>
      </c>
      <c r="AA94" s="67" t="str">
        <f t="shared" si="20"/>
        <v/>
      </c>
      <c r="AB94" s="67" t="str">
        <f t="shared" si="20"/>
        <v/>
      </c>
      <c r="AC94" s="67" t="str">
        <f t="shared" si="20"/>
        <v/>
      </c>
      <c r="AD94" s="67" t="str">
        <f t="shared" si="19"/>
        <v/>
      </c>
      <c r="AE94" s="67" t="str">
        <f t="shared" si="19"/>
        <v/>
      </c>
      <c r="AF94" s="67" t="str">
        <f t="shared" si="19"/>
        <v/>
      </c>
      <c r="AG94" s="67" t="str">
        <f t="shared" si="13"/>
        <v/>
      </c>
      <c r="AH94" s="67" t="str">
        <f t="shared" si="13"/>
        <v/>
      </c>
      <c r="AI94" s="67" t="str">
        <f t="shared" si="13"/>
        <v/>
      </c>
      <c r="AJ94" s="1"/>
      <c r="AK94" s="1"/>
      <c r="AL94" s="1"/>
      <c r="AM94" s="1"/>
      <c r="AN94" s="1"/>
      <c r="AO94" s="1"/>
      <c r="AP94" s="1"/>
      <c r="AQ94" s="1"/>
      <c r="AR94" s="1"/>
      <c r="BB94" s="1"/>
      <c r="BC94" s="1"/>
    </row>
    <row r="95" spans="7:55" x14ac:dyDescent="0.25">
      <c r="G95" s="1"/>
      <c r="H95" s="1"/>
      <c r="K95" s="1"/>
      <c r="L95" s="1"/>
      <c r="M95" s="1"/>
      <c r="N95" s="24" t="str">
        <f t="shared" si="15"/>
        <v/>
      </c>
      <c r="O95" s="24" t="str">
        <f t="shared" si="16"/>
        <v/>
      </c>
      <c r="P95" s="24" t="str">
        <f t="shared" si="17"/>
        <v/>
      </c>
      <c r="Q95" s="24" t="str">
        <f t="shared" si="18"/>
        <v/>
      </c>
      <c r="AA95" s="67" t="str">
        <f t="shared" si="20"/>
        <v/>
      </c>
      <c r="AB95" s="67" t="str">
        <f t="shared" si="20"/>
        <v/>
      </c>
      <c r="AC95" s="67" t="str">
        <f t="shared" si="20"/>
        <v/>
      </c>
      <c r="AD95" s="67" t="str">
        <f t="shared" si="19"/>
        <v/>
      </c>
      <c r="AE95" s="67" t="str">
        <f t="shared" si="19"/>
        <v/>
      </c>
      <c r="AF95" s="67" t="str">
        <f t="shared" si="19"/>
        <v/>
      </c>
      <c r="AG95" s="67" t="str">
        <f t="shared" si="13"/>
        <v/>
      </c>
      <c r="AH95" s="67" t="str">
        <f t="shared" si="13"/>
        <v/>
      </c>
      <c r="AI95" s="67" t="str">
        <f t="shared" si="13"/>
        <v/>
      </c>
      <c r="AJ95" s="1"/>
      <c r="AK95" s="1"/>
      <c r="AL95" s="1"/>
      <c r="AM95" s="1"/>
      <c r="AN95" s="1"/>
      <c r="AO95" s="1"/>
      <c r="AP95" s="1"/>
      <c r="AQ95" s="1"/>
      <c r="AR95" s="1"/>
      <c r="BB95" s="1"/>
      <c r="BC95" s="1"/>
    </row>
    <row r="96" spans="7:55" x14ac:dyDescent="0.25">
      <c r="G96" s="1"/>
      <c r="H96" s="1"/>
      <c r="K96" s="1"/>
      <c r="L96" s="1"/>
      <c r="M96" s="1"/>
      <c r="N96" s="24" t="str">
        <f t="shared" si="15"/>
        <v/>
      </c>
      <c r="O96" s="24" t="str">
        <f t="shared" si="16"/>
        <v/>
      </c>
      <c r="P96" s="24" t="str">
        <f t="shared" si="17"/>
        <v/>
      </c>
      <c r="Q96" s="24" t="str">
        <f t="shared" si="18"/>
        <v/>
      </c>
      <c r="AA96" s="67" t="str">
        <f t="shared" si="20"/>
        <v/>
      </c>
      <c r="AB96" s="67" t="str">
        <f t="shared" si="20"/>
        <v/>
      </c>
      <c r="AC96" s="67" t="str">
        <f t="shared" si="20"/>
        <v/>
      </c>
      <c r="AD96" s="67" t="str">
        <f t="shared" si="19"/>
        <v/>
      </c>
      <c r="AE96" s="67" t="str">
        <f t="shared" si="19"/>
        <v/>
      </c>
      <c r="AF96" s="67" t="str">
        <f t="shared" si="19"/>
        <v/>
      </c>
      <c r="AG96" s="67" t="str">
        <f t="shared" si="13"/>
        <v/>
      </c>
      <c r="AH96" s="67" t="str">
        <f t="shared" si="13"/>
        <v/>
      </c>
      <c r="AI96" s="67" t="str">
        <f t="shared" si="13"/>
        <v/>
      </c>
      <c r="AJ96" s="1"/>
      <c r="AK96" s="1"/>
      <c r="AL96" s="1"/>
      <c r="AM96" s="1"/>
      <c r="AN96" s="1"/>
      <c r="AO96" s="1"/>
      <c r="AP96" s="1"/>
      <c r="AQ96" s="1"/>
      <c r="AR96" s="1"/>
      <c r="BB96" s="1"/>
      <c r="BC96" s="1"/>
    </row>
    <row r="97" spans="7:55" x14ac:dyDescent="0.25">
      <c r="G97" s="1"/>
      <c r="H97" s="1"/>
      <c r="K97" s="1"/>
      <c r="L97" s="1"/>
      <c r="M97" s="1"/>
      <c r="N97" s="24" t="str">
        <f t="shared" si="15"/>
        <v/>
      </c>
      <c r="O97" s="24" t="str">
        <f t="shared" si="16"/>
        <v/>
      </c>
      <c r="P97" s="24" t="str">
        <f t="shared" si="17"/>
        <v/>
      </c>
      <c r="Q97" s="24" t="str">
        <f t="shared" si="18"/>
        <v/>
      </c>
      <c r="AA97" s="67" t="str">
        <f t="shared" si="20"/>
        <v/>
      </c>
      <c r="AB97" s="67" t="str">
        <f t="shared" si="20"/>
        <v/>
      </c>
      <c r="AC97" s="67" t="str">
        <f t="shared" si="20"/>
        <v/>
      </c>
      <c r="AD97" s="67" t="str">
        <f t="shared" si="19"/>
        <v/>
      </c>
      <c r="AE97" s="67" t="str">
        <f t="shared" si="19"/>
        <v/>
      </c>
      <c r="AF97" s="67" t="str">
        <f t="shared" si="19"/>
        <v/>
      </c>
      <c r="AG97" s="67" t="str">
        <f t="shared" si="13"/>
        <v/>
      </c>
      <c r="AH97" s="67" t="str">
        <f t="shared" si="13"/>
        <v/>
      </c>
      <c r="AI97" s="67" t="str">
        <f t="shared" si="13"/>
        <v/>
      </c>
      <c r="AJ97" s="1"/>
      <c r="AK97" s="1"/>
      <c r="AL97" s="1"/>
      <c r="AM97" s="1"/>
      <c r="AN97" s="1"/>
      <c r="AO97" s="1"/>
      <c r="AP97" s="1"/>
      <c r="AQ97" s="1"/>
      <c r="AR97" s="1"/>
      <c r="BB97" s="1"/>
      <c r="BC97" s="1"/>
    </row>
    <row r="98" spans="7:55" x14ac:dyDescent="0.25">
      <c r="G98" s="1"/>
      <c r="H98" s="1"/>
      <c r="K98" s="1"/>
      <c r="L98" s="1"/>
      <c r="M98" s="1"/>
      <c r="N98" s="24" t="str">
        <f t="shared" si="15"/>
        <v/>
      </c>
      <c r="O98" s="24" t="str">
        <f t="shared" si="16"/>
        <v/>
      </c>
      <c r="P98" s="24" t="str">
        <f t="shared" si="17"/>
        <v/>
      </c>
      <c r="Q98" s="24" t="str">
        <f t="shared" si="18"/>
        <v/>
      </c>
      <c r="AA98" s="67" t="str">
        <f t="shared" si="20"/>
        <v/>
      </c>
      <c r="AB98" s="67" t="str">
        <f t="shared" si="20"/>
        <v/>
      </c>
      <c r="AC98" s="67" t="str">
        <f t="shared" si="20"/>
        <v/>
      </c>
      <c r="AD98" s="67" t="str">
        <f t="shared" si="19"/>
        <v/>
      </c>
      <c r="AE98" s="67" t="str">
        <f t="shared" si="19"/>
        <v/>
      </c>
      <c r="AF98" s="67" t="str">
        <f t="shared" si="19"/>
        <v/>
      </c>
      <c r="AG98" s="67" t="str">
        <f t="shared" si="13"/>
        <v/>
      </c>
      <c r="AH98" s="67" t="str">
        <f t="shared" si="13"/>
        <v/>
      </c>
      <c r="AI98" s="67" t="str">
        <f t="shared" si="13"/>
        <v/>
      </c>
      <c r="AJ98" s="1"/>
      <c r="AK98" s="1"/>
      <c r="AL98" s="1"/>
      <c r="AM98" s="1"/>
      <c r="AN98" s="1"/>
      <c r="AO98" s="1"/>
      <c r="AP98" s="1"/>
      <c r="AQ98" s="1"/>
      <c r="AR98" s="1"/>
      <c r="BB98" s="1"/>
      <c r="BC98" s="1"/>
    </row>
    <row r="99" spans="7:55" x14ac:dyDescent="0.25">
      <c r="G99" s="1"/>
      <c r="H99" s="1"/>
      <c r="K99" s="1"/>
      <c r="L99" s="1"/>
      <c r="M99" s="1"/>
      <c r="N99" s="24" t="str">
        <f t="shared" si="15"/>
        <v/>
      </c>
      <c r="O99" s="24" t="str">
        <f t="shared" si="16"/>
        <v/>
      </c>
      <c r="P99" s="24" t="str">
        <f t="shared" si="17"/>
        <v/>
      </c>
      <c r="Q99" s="24" t="str">
        <f t="shared" si="18"/>
        <v/>
      </c>
      <c r="AA99" s="67" t="str">
        <f t="shared" si="20"/>
        <v/>
      </c>
      <c r="AB99" s="67" t="str">
        <f t="shared" si="20"/>
        <v/>
      </c>
      <c r="AC99" s="67" t="str">
        <f t="shared" si="20"/>
        <v/>
      </c>
      <c r="AD99" s="67" t="str">
        <f t="shared" si="19"/>
        <v/>
      </c>
      <c r="AE99" s="67" t="str">
        <f t="shared" si="19"/>
        <v/>
      </c>
      <c r="AF99" s="67" t="str">
        <f t="shared" si="19"/>
        <v/>
      </c>
      <c r="AG99" s="67" t="str">
        <f t="shared" si="13"/>
        <v/>
      </c>
      <c r="AH99" s="67" t="str">
        <f t="shared" si="13"/>
        <v/>
      </c>
      <c r="AI99" s="67" t="str">
        <f t="shared" si="13"/>
        <v/>
      </c>
      <c r="AJ99" s="1"/>
      <c r="AK99" s="1"/>
      <c r="AL99" s="1"/>
      <c r="AM99" s="1"/>
      <c r="AN99" s="1"/>
      <c r="AO99" s="1"/>
      <c r="AP99" s="1"/>
      <c r="AQ99" s="1"/>
      <c r="AR99" s="1"/>
      <c r="BB99" s="1"/>
      <c r="BC99" s="1"/>
    </row>
    <row r="100" spans="7:55" x14ac:dyDescent="0.25">
      <c r="G100" s="1"/>
      <c r="H100" s="1"/>
      <c r="K100" s="1"/>
      <c r="L100" s="1"/>
      <c r="M100" s="1"/>
      <c r="N100" s="24" t="str">
        <f t="shared" si="15"/>
        <v/>
      </c>
      <c r="O100" s="24" t="str">
        <f t="shared" si="16"/>
        <v/>
      </c>
      <c r="P100" s="24" t="str">
        <f t="shared" si="17"/>
        <v/>
      </c>
      <c r="Q100" s="24" t="str">
        <f t="shared" si="18"/>
        <v/>
      </c>
      <c r="AA100" s="67" t="str">
        <f t="shared" si="20"/>
        <v/>
      </c>
      <c r="AB100" s="67" t="str">
        <f t="shared" si="20"/>
        <v/>
      </c>
      <c r="AC100" s="67" t="str">
        <f t="shared" si="20"/>
        <v/>
      </c>
      <c r="AD100" s="67" t="str">
        <f t="shared" si="19"/>
        <v/>
      </c>
      <c r="AE100" s="67" t="str">
        <f t="shared" si="19"/>
        <v/>
      </c>
      <c r="AF100" s="67" t="str">
        <f t="shared" si="19"/>
        <v/>
      </c>
      <c r="AG100" s="67" t="str">
        <f t="shared" si="13"/>
        <v/>
      </c>
      <c r="AH100" s="67" t="str">
        <f t="shared" si="13"/>
        <v/>
      </c>
      <c r="AI100" s="67" t="str">
        <f t="shared" si="13"/>
        <v/>
      </c>
      <c r="AJ100" s="1"/>
      <c r="AK100" s="1"/>
      <c r="AL100" s="1"/>
      <c r="AM100" s="1"/>
      <c r="AN100" s="1"/>
      <c r="AO100" s="1"/>
      <c r="AP100" s="1"/>
      <c r="AQ100" s="1"/>
      <c r="AR100" s="1"/>
      <c r="BB100" s="1"/>
      <c r="BC100" s="1"/>
    </row>
    <row r="101" spans="7:55" x14ac:dyDescent="0.25">
      <c r="G101" s="1"/>
      <c r="H101" s="1"/>
      <c r="K101" s="1"/>
      <c r="L101" s="1"/>
      <c r="M101" s="1"/>
      <c r="N101" s="24" t="str">
        <f t="shared" si="15"/>
        <v/>
      </c>
      <c r="O101" s="24" t="str">
        <f t="shared" si="16"/>
        <v/>
      </c>
      <c r="P101" s="24" t="str">
        <f t="shared" si="17"/>
        <v/>
      </c>
      <c r="Q101" s="24" t="str">
        <f t="shared" si="18"/>
        <v/>
      </c>
      <c r="AA101" s="67" t="str">
        <f t="shared" si="20"/>
        <v/>
      </c>
      <c r="AB101" s="67" t="str">
        <f t="shared" si="20"/>
        <v/>
      </c>
      <c r="AC101" s="67" t="str">
        <f t="shared" si="20"/>
        <v/>
      </c>
      <c r="AD101" s="67" t="str">
        <f t="shared" si="19"/>
        <v/>
      </c>
      <c r="AE101" s="67" t="str">
        <f t="shared" si="19"/>
        <v/>
      </c>
      <c r="AF101" s="67" t="str">
        <f t="shared" si="19"/>
        <v/>
      </c>
      <c r="AG101" s="67" t="str">
        <f t="shared" si="13"/>
        <v/>
      </c>
      <c r="AH101" s="67" t="str">
        <f t="shared" si="13"/>
        <v/>
      </c>
      <c r="AI101" s="67" t="str">
        <f t="shared" si="13"/>
        <v/>
      </c>
      <c r="AJ101" s="1"/>
      <c r="AK101" s="1"/>
      <c r="AL101" s="1"/>
      <c r="AM101" s="1"/>
      <c r="AN101" s="1"/>
      <c r="AO101" s="1"/>
      <c r="AP101" s="1"/>
      <c r="AQ101" s="1"/>
      <c r="AR101" s="1"/>
      <c r="BB101" s="1"/>
      <c r="BC101" s="1"/>
    </row>
    <row r="102" spans="7:55" x14ac:dyDescent="0.25">
      <c r="G102" s="1"/>
      <c r="H102" s="1"/>
      <c r="K102" s="1"/>
      <c r="L102" s="1"/>
      <c r="M102" s="1"/>
      <c r="N102" s="24" t="str">
        <f t="shared" si="15"/>
        <v/>
      </c>
      <c r="O102" s="24" t="str">
        <f t="shared" si="16"/>
        <v/>
      </c>
      <c r="P102" s="24" t="str">
        <f t="shared" si="17"/>
        <v/>
      </c>
      <c r="Q102" s="24" t="str">
        <f t="shared" si="18"/>
        <v/>
      </c>
      <c r="AA102" s="67" t="str">
        <f t="shared" si="20"/>
        <v/>
      </c>
      <c r="AB102" s="67" t="str">
        <f t="shared" si="20"/>
        <v/>
      </c>
      <c r="AC102" s="67" t="str">
        <f t="shared" si="20"/>
        <v/>
      </c>
      <c r="AD102" s="67" t="str">
        <f t="shared" si="19"/>
        <v/>
      </c>
      <c r="AE102" s="67" t="str">
        <f t="shared" si="19"/>
        <v/>
      </c>
      <c r="AF102" s="67" t="str">
        <f t="shared" si="19"/>
        <v/>
      </c>
      <c r="AG102" s="67" t="str">
        <f t="shared" si="13"/>
        <v/>
      </c>
      <c r="AH102" s="67" t="str">
        <f t="shared" si="13"/>
        <v/>
      </c>
      <c r="AI102" s="67" t="str">
        <f t="shared" si="13"/>
        <v/>
      </c>
      <c r="AJ102" s="1"/>
      <c r="AK102" s="1"/>
      <c r="AL102" s="1"/>
      <c r="AM102" s="1"/>
      <c r="AN102" s="1"/>
      <c r="AO102" s="1"/>
      <c r="AP102" s="1"/>
      <c r="AQ102" s="1"/>
      <c r="AR102" s="1"/>
      <c r="BB102" s="1"/>
      <c r="BC102" s="1"/>
    </row>
    <row r="103" spans="7:55" x14ac:dyDescent="0.25">
      <c r="G103" s="1"/>
      <c r="H103" s="1"/>
      <c r="K103" s="1"/>
      <c r="L103" s="1"/>
      <c r="M103" s="1"/>
      <c r="N103" s="24" t="str">
        <f t="shared" si="15"/>
        <v/>
      </c>
      <c r="O103" s="24" t="str">
        <f t="shared" si="16"/>
        <v/>
      </c>
      <c r="P103" s="24" t="str">
        <f t="shared" si="17"/>
        <v/>
      </c>
      <c r="Q103" s="24" t="str">
        <f t="shared" si="18"/>
        <v/>
      </c>
      <c r="AA103" s="67" t="str">
        <f t="shared" si="20"/>
        <v/>
      </c>
      <c r="AB103" s="67" t="str">
        <f t="shared" si="20"/>
        <v/>
      </c>
      <c r="AC103" s="67" t="str">
        <f t="shared" si="20"/>
        <v/>
      </c>
      <c r="AD103" s="67" t="str">
        <f t="shared" si="19"/>
        <v/>
      </c>
      <c r="AE103" s="67" t="str">
        <f t="shared" si="19"/>
        <v/>
      </c>
      <c r="AF103" s="67" t="str">
        <f t="shared" si="19"/>
        <v/>
      </c>
      <c r="AG103" s="67" t="str">
        <f t="shared" si="13"/>
        <v/>
      </c>
      <c r="AH103" s="67" t="str">
        <f t="shared" si="13"/>
        <v/>
      </c>
      <c r="AI103" s="67" t="str">
        <f t="shared" si="13"/>
        <v/>
      </c>
      <c r="AJ103" s="1"/>
      <c r="AK103" s="1"/>
      <c r="AL103" s="1"/>
      <c r="AM103" s="1"/>
      <c r="AN103" s="1"/>
      <c r="AO103" s="1"/>
      <c r="AP103" s="1"/>
      <c r="AQ103" s="1"/>
      <c r="AR103" s="1"/>
      <c r="BB103" s="1"/>
      <c r="BC103" s="1"/>
    </row>
    <row r="104" spans="7:55" x14ac:dyDescent="0.25">
      <c r="G104" s="1"/>
      <c r="H104" s="1"/>
      <c r="K104" s="1"/>
      <c r="L104" s="1"/>
      <c r="M104" s="1"/>
      <c r="N104" s="24" t="str">
        <f t="shared" si="15"/>
        <v/>
      </c>
      <c r="O104" s="24" t="str">
        <f t="shared" si="16"/>
        <v/>
      </c>
      <c r="P104" s="24" t="str">
        <f t="shared" si="17"/>
        <v/>
      </c>
      <c r="Q104" s="24" t="str">
        <f t="shared" si="18"/>
        <v/>
      </c>
      <c r="AA104" s="67" t="str">
        <f t="shared" si="20"/>
        <v/>
      </c>
      <c r="AB104" s="67" t="str">
        <f t="shared" si="20"/>
        <v/>
      </c>
      <c r="AC104" s="67" t="str">
        <f t="shared" si="20"/>
        <v/>
      </c>
      <c r="AD104" s="67" t="str">
        <f t="shared" si="19"/>
        <v/>
      </c>
      <c r="AE104" s="67" t="str">
        <f t="shared" si="19"/>
        <v/>
      </c>
      <c r="AF104" s="67" t="str">
        <f t="shared" si="19"/>
        <v/>
      </c>
      <c r="AG104" s="67" t="str">
        <f t="shared" si="13"/>
        <v/>
      </c>
      <c r="AH104" s="67" t="str">
        <f t="shared" si="13"/>
        <v/>
      </c>
      <c r="AI104" s="67" t="str">
        <f t="shared" si="13"/>
        <v/>
      </c>
      <c r="AJ104" s="1"/>
      <c r="AK104" s="1"/>
      <c r="AL104" s="1"/>
      <c r="AM104" s="1"/>
      <c r="AN104" s="1"/>
      <c r="AO104" s="1"/>
      <c r="AP104" s="1"/>
      <c r="AQ104" s="1"/>
      <c r="AR104" s="1"/>
      <c r="BB104" s="1"/>
      <c r="BC104" s="1"/>
    </row>
    <row r="105" spans="7:55" x14ac:dyDescent="0.25">
      <c r="G105" s="1"/>
      <c r="H105" s="1"/>
      <c r="K105" s="1"/>
      <c r="L105" s="1"/>
      <c r="M105" s="1"/>
      <c r="N105" s="24" t="str">
        <f t="shared" si="15"/>
        <v/>
      </c>
      <c r="O105" s="24" t="str">
        <f t="shared" si="16"/>
        <v/>
      </c>
      <c r="P105" s="24" t="str">
        <f t="shared" si="17"/>
        <v/>
      </c>
      <c r="Q105" s="24" t="str">
        <f t="shared" si="18"/>
        <v/>
      </c>
      <c r="AA105" s="67" t="str">
        <f t="shared" si="20"/>
        <v/>
      </c>
      <c r="AB105" s="67" t="str">
        <f t="shared" si="20"/>
        <v/>
      </c>
      <c r="AC105" s="67" t="str">
        <f t="shared" si="20"/>
        <v/>
      </c>
      <c r="AD105" s="67" t="str">
        <f t="shared" si="19"/>
        <v/>
      </c>
      <c r="AE105" s="67" t="str">
        <f t="shared" si="19"/>
        <v/>
      </c>
      <c r="AF105" s="67" t="str">
        <f t="shared" si="19"/>
        <v/>
      </c>
      <c r="AG105" s="67" t="str">
        <f t="shared" si="13"/>
        <v/>
      </c>
      <c r="AH105" s="67" t="str">
        <f t="shared" si="13"/>
        <v/>
      </c>
      <c r="AI105" s="67" t="str">
        <f t="shared" si="13"/>
        <v/>
      </c>
      <c r="AJ105" s="1"/>
      <c r="AK105" s="1"/>
      <c r="AL105" s="1"/>
      <c r="AM105" s="1"/>
      <c r="AN105" s="1"/>
      <c r="AO105" s="1"/>
      <c r="AP105" s="1"/>
      <c r="AQ105" s="1"/>
      <c r="AR105" s="1"/>
      <c r="BB105" s="1"/>
      <c r="BC105" s="1"/>
    </row>
    <row r="106" spans="7:55" x14ac:dyDescent="0.25">
      <c r="G106" s="1"/>
      <c r="H106" s="1"/>
      <c r="K106" s="1"/>
      <c r="L106" s="1"/>
      <c r="M106" s="1"/>
      <c r="N106" s="24" t="str">
        <f t="shared" si="15"/>
        <v/>
      </c>
      <c r="O106" s="24" t="str">
        <f t="shared" si="16"/>
        <v/>
      </c>
      <c r="P106" s="24" t="str">
        <f t="shared" si="17"/>
        <v/>
      </c>
      <c r="Q106" s="24" t="str">
        <f t="shared" si="18"/>
        <v/>
      </c>
      <c r="AA106" s="67" t="str">
        <f t="shared" si="20"/>
        <v/>
      </c>
      <c r="AB106" s="67" t="str">
        <f t="shared" si="20"/>
        <v/>
      </c>
      <c r="AC106" s="67" t="str">
        <f t="shared" si="20"/>
        <v/>
      </c>
      <c r="AD106" s="67" t="str">
        <f t="shared" si="19"/>
        <v/>
      </c>
      <c r="AE106" s="67" t="str">
        <f t="shared" si="19"/>
        <v/>
      </c>
      <c r="AF106" s="67" t="str">
        <f t="shared" si="19"/>
        <v/>
      </c>
      <c r="AG106" s="67" t="str">
        <f t="shared" si="13"/>
        <v/>
      </c>
      <c r="AH106" s="67" t="str">
        <f t="shared" si="13"/>
        <v/>
      </c>
      <c r="AI106" s="67" t="str">
        <f t="shared" si="13"/>
        <v/>
      </c>
      <c r="AJ106" s="1"/>
      <c r="AK106" s="1"/>
      <c r="AL106" s="1"/>
      <c r="AM106" s="1"/>
      <c r="AN106" s="1"/>
      <c r="AO106" s="1"/>
      <c r="AP106" s="1"/>
      <c r="AQ106" s="1"/>
      <c r="AR106" s="1"/>
      <c r="BB106" s="1"/>
      <c r="BC106" s="1"/>
    </row>
    <row r="107" spans="7:55" x14ac:dyDescent="0.25">
      <c r="G107" s="1"/>
      <c r="H107" s="1"/>
      <c r="K107" s="1"/>
      <c r="L107" s="1"/>
      <c r="M107" s="1"/>
      <c r="N107" s="24" t="str">
        <f t="shared" si="15"/>
        <v/>
      </c>
      <c r="O107" s="24" t="str">
        <f t="shared" si="16"/>
        <v/>
      </c>
      <c r="P107" s="24" t="str">
        <f t="shared" si="17"/>
        <v/>
      </c>
      <c r="Q107" s="24" t="str">
        <f t="shared" si="18"/>
        <v/>
      </c>
      <c r="AA107" s="67" t="str">
        <f t="shared" si="20"/>
        <v/>
      </c>
      <c r="AB107" s="67" t="str">
        <f t="shared" si="20"/>
        <v/>
      </c>
      <c r="AC107" s="67" t="str">
        <f t="shared" si="20"/>
        <v/>
      </c>
      <c r="AD107" s="67" t="str">
        <f t="shared" si="19"/>
        <v/>
      </c>
      <c r="AE107" s="67" t="str">
        <f t="shared" si="19"/>
        <v/>
      </c>
      <c r="AF107" s="67" t="str">
        <f t="shared" si="19"/>
        <v/>
      </c>
      <c r="AG107" s="67" t="str">
        <f t="shared" si="13"/>
        <v/>
      </c>
      <c r="AH107" s="67" t="str">
        <f t="shared" si="13"/>
        <v/>
      </c>
      <c r="AI107" s="67" t="str">
        <f t="shared" si="13"/>
        <v/>
      </c>
      <c r="AJ107" s="1"/>
      <c r="AK107" s="1"/>
      <c r="AL107" s="1"/>
      <c r="AM107" s="1"/>
      <c r="AN107" s="1"/>
      <c r="AO107" s="1"/>
      <c r="AP107" s="1"/>
      <c r="AQ107" s="1"/>
      <c r="AR107" s="1"/>
      <c r="BB107" s="1"/>
      <c r="BC107" s="1"/>
    </row>
    <row r="108" spans="7:55" x14ac:dyDescent="0.25">
      <c r="G108" s="1"/>
      <c r="H108" s="1"/>
      <c r="K108" s="1"/>
      <c r="L108" s="1"/>
      <c r="M108" s="1"/>
      <c r="N108" s="24" t="str">
        <f t="shared" si="15"/>
        <v/>
      </c>
      <c r="O108" s="24" t="str">
        <f t="shared" si="16"/>
        <v/>
      </c>
      <c r="P108" s="24" t="str">
        <f t="shared" si="17"/>
        <v/>
      </c>
      <c r="Q108" s="24" t="str">
        <f t="shared" si="18"/>
        <v/>
      </c>
      <c r="AA108" s="67" t="str">
        <f t="shared" si="20"/>
        <v/>
      </c>
      <c r="AB108" s="67" t="str">
        <f t="shared" si="20"/>
        <v/>
      </c>
      <c r="AC108" s="67" t="str">
        <f t="shared" si="20"/>
        <v/>
      </c>
      <c r="AD108" s="67" t="str">
        <f t="shared" si="19"/>
        <v/>
      </c>
      <c r="AE108" s="67" t="str">
        <f t="shared" si="19"/>
        <v/>
      </c>
      <c r="AF108" s="67" t="str">
        <f t="shared" si="19"/>
        <v/>
      </c>
      <c r="AG108" s="67" t="str">
        <f t="shared" si="13"/>
        <v/>
      </c>
      <c r="AH108" s="67" t="str">
        <f t="shared" si="13"/>
        <v/>
      </c>
      <c r="AI108" s="67" t="str">
        <f t="shared" si="13"/>
        <v/>
      </c>
      <c r="AJ108" s="1"/>
      <c r="AK108" s="1"/>
      <c r="AL108" s="1"/>
      <c r="AM108" s="1"/>
      <c r="AN108" s="1"/>
      <c r="AO108" s="1"/>
      <c r="AP108" s="1"/>
      <c r="AQ108" s="1"/>
      <c r="AR108" s="1"/>
      <c r="BB108" s="1"/>
      <c r="BC108" s="1"/>
    </row>
    <row r="109" spans="7:55" x14ac:dyDescent="0.25">
      <c r="G109" s="1"/>
      <c r="H109" s="1"/>
      <c r="K109" s="1"/>
      <c r="L109" s="1"/>
      <c r="M109" s="1"/>
      <c r="N109" s="24" t="str">
        <f t="shared" si="15"/>
        <v/>
      </c>
      <c r="O109" s="24" t="str">
        <f t="shared" si="16"/>
        <v/>
      </c>
      <c r="P109" s="24" t="str">
        <f t="shared" si="17"/>
        <v/>
      </c>
      <c r="Q109" s="24" t="str">
        <f t="shared" si="18"/>
        <v/>
      </c>
      <c r="AA109" s="67" t="str">
        <f t="shared" si="20"/>
        <v/>
      </c>
      <c r="AB109" s="67" t="str">
        <f t="shared" si="20"/>
        <v/>
      </c>
      <c r="AC109" s="67" t="str">
        <f t="shared" si="20"/>
        <v/>
      </c>
      <c r="AD109" s="67" t="str">
        <f t="shared" si="19"/>
        <v/>
      </c>
      <c r="AE109" s="67" t="str">
        <f t="shared" si="19"/>
        <v/>
      </c>
      <c r="AF109" s="67" t="str">
        <f t="shared" si="19"/>
        <v/>
      </c>
      <c r="AG109" s="67" t="str">
        <f t="shared" si="19"/>
        <v/>
      </c>
      <c r="AH109" s="67" t="str">
        <f t="shared" si="19"/>
        <v/>
      </c>
      <c r="AI109" s="67" t="str">
        <f t="shared" si="19"/>
        <v/>
      </c>
      <c r="AJ109" s="1"/>
      <c r="AK109" s="1"/>
      <c r="AL109" s="1"/>
      <c r="AM109" s="1"/>
      <c r="AN109" s="1"/>
      <c r="AO109" s="1"/>
      <c r="AP109" s="1"/>
      <c r="AQ109" s="1"/>
      <c r="AR109" s="1"/>
      <c r="BB109" s="1"/>
      <c r="BC109" s="1"/>
    </row>
    <row r="110" spans="7:55" x14ac:dyDescent="0.25">
      <c r="G110" s="1"/>
      <c r="H110" s="1"/>
      <c r="K110" s="1"/>
      <c r="L110" s="1"/>
      <c r="M110" s="1"/>
      <c r="N110" s="24" t="str">
        <f t="shared" si="15"/>
        <v/>
      </c>
      <c r="O110" s="24" t="str">
        <f t="shared" si="16"/>
        <v/>
      </c>
      <c r="P110" s="24" t="str">
        <f t="shared" si="17"/>
        <v/>
      </c>
      <c r="Q110" s="24" t="str">
        <f t="shared" si="18"/>
        <v/>
      </c>
      <c r="AA110" s="67" t="str">
        <f t="shared" si="20"/>
        <v/>
      </c>
      <c r="AB110" s="67" t="str">
        <f t="shared" si="20"/>
        <v/>
      </c>
      <c r="AC110" s="67" t="str">
        <f t="shared" si="20"/>
        <v/>
      </c>
      <c r="AD110" s="67" t="str">
        <f t="shared" si="19"/>
        <v/>
      </c>
      <c r="AE110" s="67" t="str">
        <f t="shared" si="19"/>
        <v/>
      </c>
      <c r="AF110" s="67" t="str">
        <f t="shared" si="19"/>
        <v/>
      </c>
      <c r="AG110" s="67" t="str">
        <f t="shared" si="19"/>
        <v/>
      </c>
      <c r="AH110" s="67" t="str">
        <f t="shared" si="19"/>
        <v/>
      </c>
      <c r="AI110" s="67" t="str">
        <f t="shared" si="19"/>
        <v/>
      </c>
      <c r="AJ110" s="1"/>
      <c r="AK110" s="1"/>
      <c r="AL110" s="1"/>
      <c r="AM110" s="1"/>
      <c r="AN110" s="1"/>
      <c r="AO110" s="1"/>
      <c r="AP110" s="1"/>
      <c r="AQ110" s="1"/>
      <c r="AR110" s="1"/>
      <c r="BB110" s="1"/>
      <c r="BC110" s="1"/>
    </row>
    <row r="111" spans="7:55" x14ac:dyDescent="0.25">
      <c r="G111" s="1"/>
      <c r="H111" s="1"/>
      <c r="K111" s="1"/>
      <c r="L111" s="1"/>
      <c r="M111" s="1"/>
      <c r="N111" s="24" t="str">
        <f t="shared" si="15"/>
        <v/>
      </c>
      <c r="O111" s="24" t="str">
        <f t="shared" si="16"/>
        <v/>
      </c>
      <c r="P111" s="24" t="str">
        <f t="shared" si="17"/>
        <v/>
      </c>
      <c r="Q111" s="24" t="str">
        <f t="shared" si="18"/>
        <v/>
      </c>
      <c r="AA111" s="67" t="str">
        <f t="shared" si="20"/>
        <v/>
      </c>
      <c r="AB111" s="67" t="str">
        <f t="shared" si="20"/>
        <v/>
      </c>
      <c r="AC111" s="67" t="str">
        <f t="shared" si="20"/>
        <v/>
      </c>
      <c r="AD111" s="67" t="str">
        <f t="shared" si="19"/>
        <v/>
      </c>
      <c r="AE111" s="67" t="str">
        <f t="shared" si="19"/>
        <v/>
      </c>
      <c r="AF111" s="67" t="str">
        <f t="shared" si="19"/>
        <v/>
      </c>
      <c r="AG111" s="67" t="str">
        <f t="shared" si="19"/>
        <v/>
      </c>
      <c r="AH111" s="67" t="str">
        <f t="shared" si="19"/>
        <v/>
      </c>
      <c r="AI111" s="67" t="str">
        <f t="shared" si="19"/>
        <v/>
      </c>
      <c r="AJ111" s="1"/>
      <c r="AK111" s="1"/>
      <c r="AL111" s="1"/>
      <c r="AM111" s="1"/>
      <c r="AN111" s="1"/>
      <c r="AO111" s="1"/>
      <c r="AP111" s="1"/>
      <c r="AQ111" s="1"/>
      <c r="AR111" s="1"/>
      <c r="BB111" s="1"/>
      <c r="BC111" s="1"/>
    </row>
    <row r="112" spans="7:55" x14ac:dyDescent="0.25">
      <c r="G112" s="1"/>
      <c r="H112" s="1"/>
      <c r="K112" s="1"/>
      <c r="L112" s="1"/>
      <c r="M112" s="1"/>
      <c r="N112" s="24" t="str">
        <f t="shared" si="15"/>
        <v/>
      </c>
      <c r="O112" s="24" t="str">
        <f t="shared" si="16"/>
        <v/>
      </c>
      <c r="P112" s="24" t="str">
        <f t="shared" si="17"/>
        <v/>
      </c>
      <c r="Q112" s="24" t="str">
        <f t="shared" si="18"/>
        <v/>
      </c>
      <c r="AA112" s="67" t="str">
        <f t="shared" si="20"/>
        <v/>
      </c>
      <c r="AB112" s="67" t="str">
        <f t="shared" si="20"/>
        <v/>
      </c>
      <c r="AC112" s="67" t="str">
        <f t="shared" si="20"/>
        <v/>
      </c>
      <c r="AD112" s="67" t="str">
        <f t="shared" si="19"/>
        <v/>
      </c>
      <c r="AE112" s="67" t="str">
        <f t="shared" si="19"/>
        <v/>
      </c>
      <c r="AF112" s="67" t="str">
        <f t="shared" si="19"/>
        <v/>
      </c>
      <c r="AG112" s="67" t="str">
        <f t="shared" si="19"/>
        <v/>
      </c>
      <c r="AH112" s="67" t="str">
        <f t="shared" si="19"/>
        <v/>
      </c>
      <c r="AI112" s="67" t="str">
        <f t="shared" si="19"/>
        <v/>
      </c>
      <c r="AJ112" s="1"/>
      <c r="AK112" s="1"/>
      <c r="AL112" s="1"/>
      <c r="AM112" s="1"/>
      <c r="AN112" s="1"/>
      <c r="AO112" s="1"/>
      <c r="AP112" s="1"/>
      <c r="AQ112" s="1"/>
      <c r="AR112" s="1"/>
      <c r="BB112" s="1"/>
      <c r="BC112" s="1"/>
    </row>
    <row r="113" spans="7:55" x14ac:dyDescent="0.25">
      <c r="G113" s="1"/>
      <c r="H113" s="1"/>
      <c r="K113" s="1"/>
      <c r="L113" s="1"/>
      <c r="M113" s="1"/>
      <c r="N113" s="24" t="str">
        <f t="shared" si="15"/>
        <v/>
      </c>
      <c r="O113" s="24" t="str">
        <f t="shared" si="16"/>
        <v/>
      </c>
      <c r="P113" s="24" t="str">
        <f t="shared" si="17"/>
        <v/>
      </c>
      <c r="Q113" s="24" t="str">
        <f t="shared" si="18"/>
        <v/>
      </c>
      <c r="AA113" s="67" t="str">
        <f t="shared" si="20"/>
        <v/>
      </c>
      <c r="AB113" s="67" t="str">
        <f t="shared" si="20"/>
        <v/>
      </c>
      <c r="AC113" s="67" t="str">
        <f t="shared" si="20"/>
        <v/>
      </c>
      <c r="AD113" s="67" t="str">
        <f t="shared" si="19"/>
        <v/>
      </c>
      <c r="AE113" s="67" t="str">
        <f t="shared" si="19"/>
        <v/>
      </c>
      <c r="AF113" s="67" t="str">
        <f t="shared" si="19"/>
        <v/>
      </c>
      <c r="AG113" s="67" t="str">
        <f t="shared" si="19"/>
        <v/>
      </c>
      <c r="AH113" s="67" t="str">
        <f t="shared" si="19"/>
        <v/>
      </c>
      <c r="AI113" s="67" t="str">
        <f t="shared" si="19"/>
        <v/>
      </c>
      <c r="AJ113" s="1"/>
      <c r="AK113" s="1"/>
      <c r="AL113" s="1"/>
      <c r="AM113" s="1"/>
      <c r="AN113" s="1"/>
      <c r="AO113" s="1"/>
      <c r="AP113" s="1"/>
      <c r="AQ113" s="1"/>
      <c r="AR113" s="1"/>
      <c r="BB113" s="1"/>
      <c r="BC113" s="1"/>
    </row>
    <row r="114" spans="7:55" x14ac:dyDescent="0.25">
      <c r="G114" s="1"/>
      <c r="H114" s="1"/>
      <c r="K114" s="1"/>
      <c r="L114" s="1"/>
      <c r="M114" s="1"/>
      <c r="N114" s="24" t="str">
        <f t="shared" si="15"/>
        <v/>
      </c>
      <c r="O114" s="24" t="str">
        <f t="shared" si="16"/>
        <v/>
      </c>
      <c r="P114" s="24" t="str">
        <f t="shared" si="17"/>
        <v/>
      </c>
      <c r="Q114" s="24" t="str">
        <f t="shared" si="18"/>
        <v/>
      </c>
      <c r="AA114" s="67" t="str">
        <f t="shared" si="20"/>
        <v/>
      </c>
      <c r="AB114" s="67" t="str">
        <f t="shared" si="20"/>
        <v/>
      </c>
      <c r="AC114" s="67" t="str">
        <f t="shared" si="20"/>
        <v/>
      </c>
      <c r="AD114" s="67" t="str">
        <f t="shared" si="19"/>
        <v/>
      </c>
      <c r="AE114" s="67" t="str">
        <f t="shared" si="19"/>
        <v/>
      </c>
      <c r="AF114" s="67" t="str">
        <f t="shared" si="19"/>
        <v/>
      </c>
      <c r="AG114" s="67" t="str">
        <f t="shared" si="19"/>
        <v/>
      </c>
      <c r="AH114" s="67" t="str">
        <f t="shared" si="19"/>
        <v/>
      </c>
      <c r="AI114" s="67" t="str">
        <f t="shared" si="19"/>
        <v/>
      </c>
      <c r="AJ114" s="1"/>
      <c r="AK114" s="1"/>
      <c r="AL114" s="1"/>
      <c r="AM114" s="1"/>
      <c r="AN114" s="1"/>
      <c r="AO114" s="1"/>
      <c r="AP114" s="1"/>
      <c r="AQ114" s="1"/>
      <c r="AR114" s="1"/>
      <c r="BB114" s="1"/>
      <c r="BC114" s="1"/>
    </row>
    <row r="115" spans="7:55" x14ac:dyDescent="0.25">
      <c r="G115" s="1"/>
      <c r="H115" s="1"/>
      <c r="K115" s="1"/>
      <c r="L115" s="1"/>
      <c r="M115" s="1"/>
      <c r="N115" s="24" t="str">
        <f t="shared" si="15"/>
        <v/>
      </c>
      <c r="O115" s="24" t="str">
        <f t="shared" si="16"/>
        <v/>
      </c>
      <c r="P115" s="24" t="str">
        <f t="shared" si="17"/>
        <v/>
      </c>
      <c r="Q115" s="24" t="str">
        <f t="shared" si="18"/>
        <v/>
      </c>
      <c r="AA115" s="67" t="str">
        <f t="shared" si="20"/>
        <v/>
      </c>
      <c r="AB115" s="67" t="str">
        <f t="shared" si="20"/>
        <v/>
      </c>
      <c r="AC115" s="67" t="str">
        <f t="shared" si="20"/>
        <v/>
      </c>
      <c r="AD115" s="67" t="str">
        <f t="shared" si="19"/>
        <v/>
      </c>
      <c r="AE115" s="67" t="str">
        <f t="shared" si="19"/>
        <v/>
      </c>
      <c r="AF115" s="67" t="str">
        <f t="shared" si="19"/>
        <v/>
      </c>
      <c r="AG115" s="67" t="str">
        <f t="shared" si="19"/>
        <v/>
      </c>
      <c r="AH115" s="67" t="str">
        <f t="shared" si="19"/>
        <v/>
      </c>
      <c r="AI115" s="67" t="str">
        <f t="shared" si="19"/>
        <v/>
      </c>
      <c r="AJ115" s="1"/>
      <c r="AK115" s="1"/>
      <c r="AL115" s="1"/>
      <c r="AM115" s="1"/>
      <c r="AN115" s="1"/>
      <c r="AO115" s="1"/>
      <c r="AP115" s="1"/>
      <c r="AQ115" s="1"/>
      <c r="AR115" s="1"/>
      <c r="BB115" s="1"/>
      <c r="BC115" s="1"/>
    </row>
    <row r="116" spans="7:55" x14ac:dyDescent="0.25">
      <c r="G116" s="1"/>
      <c r="H116" s="1"/>
      <c r="K116" s="1"/>
      <c r="L116" s="1"/>
      <c r="M116" s="1"/>
      <c r="N116" s="24" t="str">
        <f t="shared" si="15"/>
        <v/>
      </c>
      <c r="O116" s="24" t="str">
        <f t="shared" si="16"/>
        <v/>
      </c>
      <c r="P116" s="24" t="str">
        <f t="shared" si="17"/>
        <v/>
      </c>
      <c r="Q116" s="24" t="str">
        <f t="shared" si="18"/>
        <v/>
      </c>
      <c r="AA116" s="67" t="str">
        <f t="shared" si="20"/>
        <v/>
      </c>
      <c r="AB116" s="67" t="str">
        <f t="shared" si="20"/>
        <v/>
      </c>
      <c r="AC116" s="67" t="str">
        <f t="shared" si="20"/>
        <v/>
      </c>
      <c r="AD116" s="67" t="str">
        <f t="shared" si="19"/>
        <v/>
      </c>
      <c r="AE116" s="67" t="str">
        <f t="shared" si="19"/>
        <v/>
      </c>
      <c r="AF116" s="67" t="str">
        <f t="shared" si="19"/>
        <v/>
      </c>
      <c r="AG116" s="67" t="str">
        <f t="shared" si="19"/>
        <v/>
      </c>
      <c r="AH116" s="67" t="str">
        <f t="shared" si="19"/>
        <v/>
      </c>
      <c r="AI116" s="67" t="str">
        <f t="shared" si="19"/>
        <v/>
      </c>
      <c r="AJ116" s="1"/>
      <c r="AK116" s="1"/>
      <c r="AL116" s="1"/>
      <c r="AM116" s="1"/>
      <c r="AN116" s="1"/>
      <c r="AO116" s="1"/>
      <c r="AP116" s="1"/>
      <c r="AQ116" s="1"/>
      <c r="AR116" s="1"/>
      <c r="BB116" s="1"/>
      <c r="BC116" s="1"/>
    </row>
    <row r="117" spans="7:55" x14ac:dyDescent="0.25">
      <c r="G117" s="1"/>
      <c r="H117" s="1"/>
      <c r="K117" s="1"/>
      <c r="L117" s="1"/>
      <c r="M117" s="1"/>
      <c r="N117" s="24" t="str">
        <f t="shared" si="15"/>
        <v/>
      </c>
      <c r="O117" s="24" t="str">
        <f t="shared" si="16"/>
        <v/>
      </c>
      <c r="P117" s="24" t="str">
        <f t="shared" si="17"/>
        <v/>
      </c>
      <c r="Q117" s="24" t="str">
        <f t="shared" si="18"/>
        <v/>
      </c>
      <c r="AA117" s="67" t="str">
        <f t="shared" si="20"/>
        <v/>
      </c>
      <c r="AB117" s="67" t="str">
        <f t="shared" si="20"/>
        <v/>
      </c>
      <c r="AC117" s="67" t="str">
        <f t="shared" si="20"/>
        <v/>
      </c>
      <c r="AD117" s="67" t="str">
        <f t="shared" si="19"/>
        <v/>
      </c>
      <c r="AE117" s="67" t="str">
        <f t="shared" si="19"/>
        <v/>
      </c>
      <c r="AF117" s="67" t="str">
        <f t="shared" si="19"/>
        <v/>
      </c>
      <c r="AG117" s="67" t="str">
        <f t="shared" si="19"/>
        <v/>
      </c>
      <c r="AH117" s="67" t="str">
        <f t="shared" si="19"/>
        <v/>
      </c>
      <c r="AI117" s="67" t="str">
        <f t="shared" si="19"/>
        <v/>
      </c>
      <c r="AJ117" s="1"/>
      <c r="AK117" s="1"/>
      <c r="AL117" s="1"/>
      <c r="AM117" s="1"/>
      <c r="AN117" s="1"/>
      <c r="AO117" s="1"/>
      <c r="AP117" s="1"/>
      <c r="AQ117" s="1"/>
      <c r="AR117" s="1"/>
      <c r="BB117" s="1"/>
      <c r="BC117" s="1"/>
    </row>
    <row r="118" spans="7:55" x14ac:dyDescent="0.25">
      <c r="G118" s="1"/>
      <c r="H118" s="1"/>
      <c r="K118" s="1"/>
      <c r="L118" s="1"/>
      <c r="M118" s="1"/>
      <c r="N118" s="24" t="str">
        <f t="shared" si="15"/>
        <v/>
      </c>
      <c r="O118" s="24" t="str">
        <f t="shared" si="16"/>
        <v/>
      </c>
      <c r="P118" s="24" t="str">
        <f t="shared" si="17"/>
        <v/>
      </c>
      <c r="Q118" s="24" t="str">
        <f t="shared" si="18"/>
        <v/>
      </c>
      <c r="AA118" s="67" t="str">
        <f t="shared" si="20"/>
        <v/>
      </c>
      <c r="AB118" s="67" t="str">
        <f t="shared" si="20"/>
        <v/>
      </c>
      <c r="AC118" s="67" t="str">
        <f t="shared" si="20"/>
        <v/>
      </c>
      <c r="AD118" s="67" t="str">
        <f t="shared" si="19"/>
        <v/>
      </c>
      <c r="AE118" s="67" t="str">
        <f t="shared" si="19"/>
        <v/>
      </c>
      <c r="AF118" s="67" t="str">
        <f t="shared" si="19"/>
        <v/>
      </c>
      <c r="AG118" s="67" t="str">
        <f t="shared" si="19"/>
        <v/>
      </c>
      <c r="AH118" s="67" t="str">
        <f t="shared" si="19"/>
        <v/>
      </c>
      <c r="AI118" s="67" t="str">
        <f t="shared" si="19"/>
        <v/>
      </c>
      <c r="AJ118" s="1"/>
      <c r="AK118" s="1"/>
      <c r="AL118" s="1"/>
      <c r="AM118" s="1"/>
      <c r="AN118" s="1"/>
      <c r="AO118" s="1"/>
      <c r="AP118" s="1"/>
      <c r="AQ118" s="1"/>
      <c r="AR118" s="1"/>
      <c r="BB118" s="1"/>
      <c r="BC118" s="1"/>
    </row>
    <row r="119" spans="7:55" x14ac:dyDescent="0.25">
      <c r="G119" s="1"/>
      <c r="H119" s="1"/>
      <c r="K119" s="1"/>
      <c r="L119" s="1"/>
      <c r="M119" s="1"/>
      <c r="N119" s="24" t="str">
        <f t="shared" si="15"/>
        <v/>
      </c>
      <c r="O119" s="24" t="str">
        <f t="shared" si="16"/>
        <v/>
      </c>
      <c r="P119" s="24" t="str">
        <f t="shared" si="17"/>
        <v/>
      </c>
      <c r="Q119" s="24" t="str">
        <f t="shared" si="18"/>
        <v/>
      </c>
      <c r="AA119" s="67" t="str">
        <f t="shared" si="20"/>
        <v/>
      </c>
      <c r="AB119" s="67" t="str">
        <f t="shared" si="20"/>
        <v/>
      </c>
      <c r="AC119" s="67" t="str">
        <f t="shared" si="20"/>
        <v/>
      </c>
      <c r="AD119" s="67" t="str">
        <f t="shared" si="19"/>
        <v/>
      </c>
      <c r="AE119" s="67" t="str">
        <f t="shared" si="19"/>
        <v/>
      </c>
      <c r="AF119" s="67" t="str">
        <f t="shared" si="19"/>
        <v/>
      </c>
      <c r="AG119" s="67" t="str">
        <f t="shared" si="19"/>
        <v/>
      </c>
      <c r="AH119" s="67" t="str">
        <f t="shared" si="19"/>
        <v/>
      </c>
      <c r="AI119" s="67" t="str">
        <f t="shared" si="19"/>
        <v/>
      </c>
      <c r="AJ119" s="1"/>
      <c r="AK119" s="1"/>
      <c r="AL119" s="1"/>
      <c r="AM119" s="1"/>
      <c r="AN119" s="1"/>
      <c r="AO119" s="1"/>
      <c r="AP119" s="1"/>
      <c r="AQ119" s="1"/>
      <c r="AR119" s="1"/>
      <c r="BB119" s="1"/>
      <c r="BC119" s="1"/>
    </row>
    <row r="120" spans="7:55" x14ac:dyDescent="0.25">
      <c r="G120" s="1"/>
      <c r="H120" s="1"/>
      <c r="K120" s="1"/>
      <c r="L120" s="1"/>
      <c r="M120" s="1"/>
      <c r="N120" s="24" t="str">
        <f t="shared" si="15"/>
        <v/>
      </c>
      <c r="O120" s="24" t="str">
        <f t="shared" si="16"/>
        <v/>
      </c>
      <c r="P120" s="24" t="str">
        <f t="shared" si="17"/>
        <v/>
      </c>
      <c r="Q120" s="24" t="str">
        <f t="shared" si="18"/>
        <v/>
      </c>
      <c r="AA120" s="67" t="str">
        <f t="shared" si="20"/>
        <v/>
      </c>
      <c r="AB120" s="67" t="str">
        <f t="shared" si="20"/>
        <v/>
      </c>
      <c r="AC120" s="67" t="str">
        <f t="shared" si="20"/>
        <v/>
      </c>
      <c r="AD120" s="67" t="str">
        <f t="shared" si="19"/>
        <v/>
      </c>
      <c r="AE120" s="67" t="str">
        <f t="shared" si="19"/>
        <v/>
      </c>
      <c r="AF120" s="67" t="str">
        <f t="shared" si="19"/>
        <v/>
      </c>
      <c r="AG120" s="67" t="str">
        <f t="shared" si="19"/>
        <v/>
      </c>
      <c r="AH120" s="67" t="str">
        <f t="shared" si="19"/>
        <v/>
      </c>
      <c r="AI120" s="67" t="str">
        <f t="shared" si="19"/>
        <v/>
      </c>
      <c r="AJ120" s="1"/>
      <c r="AK120" s="1"/>
      <c r="AL120" s="1"/>
      <c r="AM120" s="1"/>
      <c r="AN120" s="1"/>
      <c r="AO120" s="1"/>
      <c r="AP120" s="1"/>
      <c r="AQ120" s="1"/>
      <c r="AR120" s="1"/>
      <c r="BB120" s="1"/>
      <c r="BC120" s="1"/>
    </row>
    <row r="121" spans="7:55" x14ac:dyDescent="0.25">
      <c r="G121" s="1"/>
      <c r="H121" s="1"/>
      <c r="K121" s="1"/>
      <c r="L121" s="1"/>
      <c r="M121" s="1"/>
      <c r="N121" s="24" t="str">
        <f t="shared" si="15"/>
        <v/>
      </c>
      <c r="O121" s="24" t="str">
        <f t="shared" si="16"/>
        <v/>
      </c>
      <c r="P121" s="24" t="str">
        <f t="shared" si="17"/>
        <v/>
      </c>
      <c r="Q121" s="24" t="str">
        <f t="shared" si="18"/>
        <v/>
      </c>
      <c r="AA121" s="67" t="str">
        <f t="shared" si="20"/>
        <v/>
      </c>
      <c r="AB121" s="67" t="str">
        <f t="shared" si="20"/>
        <v/>
      </c>
      <c r="AC121" s="67" t="str">
        <f t="shared" si="20"/>
        <v/>
      </c>
      <c r="AD121" s="67" t="str">
        <f t="shared" si="19"/>
        <v/>
      </c>
      <c r="AE121" s="67" t="str">
        <f t="shared" si="19"/>
        <v/>
      </c>
      <c r="AF121" s="67" t="str">
        <f t="shared" si="19"/>
        <v/>
      </c>
      <c r="AG121" s="67" t="str">
        <f t="shared" si="19"/>
        <v/>
      </c>
      <c r="AH121" s="67" t="str">
        <f t="shared" si="19"/>
        <v/>
      </c>
      <c r="AI121" s="67" t="str">
        <f t="shared" si="19"/>
        <v/>
      </c>
      <c r="AJ121" s="1"/>
      <c r="AK121" s="1"/>
      <c r="AL121" s="1"/>
      <c r="AM121" s="1"/>
      <c r="AN121" s="1"/>
      <c r="AO121" s="1"/>
      <c r="AP121" s="1"/>
      <c r="AQ121" s="1"/>
      <c r="AR121" s="1"/>
      <c r="BB121" s="1"/>
      <c r="BC121" s="1"/>
    </row>
    <row r="122" spans="7:55" x14ac:dyDescent="0.25">
      <c r="G122" s="1"/>
      <c r="H122" s="1"/>
      <c r="K122" s="1"/>
      <c r="L122" s="1"/>
      <c r="M122" s="1"/>
      <c r="N122" s="24" t="str">
        <f t="shared" si="15"/>
        <v/>
      </c>
      <c r="O122" s="24" t="str">
        <f t="shared" si="16"/>
        <v/>
      </c>
      <c r="P122" s="24" t="str">
        <f t="shared" si="17"/>
        <v/>
      </c>
      <c r="Q122" s="24" t="str">
        <f t="shared" si="18"/>
        <v/>
      </c>
      <c r="AA122" s="67" t="str">
        <f t="shared" si="20"/>
        <v/>
      </c>
      <c r="AB122" s="67" t="str">
        <f t="shared" si="20"/>
        <v/>
      </c>
      <c r="AC122" s="67" t="str">
        <f t="shared" si="20"/>
        <v/>
      </c>
      <c r="AD122" s="67" t="str">
        <f t="shared" si="19"/>
        <v/>
      </c>
      <c r="AE122" s="67" t="str">
        <f t="shared" si="19"/>
        <v/>
      </c>
      <c r="AF122" s="67" t="str">
        <f t="shared" si="19"/>
        <v/>
      </c>
      <c r="AG122" s="67" t="str">
        <f t="shared" si="19"/>
        <v/>
      </c>
      <c r="AH122" s="67" t="str">
        <f t="shared" si="19"/>
        <v/>
      </c>
      <c r="AI122" s="67" t="str">
        <f t="shared" si="19"/>
        <v/>
      </c>
      <c r="AJ122" s="1"/>
      <c r="AK122" s="1"/>
      <c r="AL122" s="1"/>
      <c r="AM122" s="1"/>
      <c r="AN122" s="1"/>
      <c r="AO122" s="1"/>
      <c r="AP122" s="1"/>
      <c r="AQ122" s="1"/>
      <c r="AR122" s="1"/>
      <c r="BB122" s="1"/>
      <c r="BC122" s="1"/>
    </row>
    <row r="123" spans="7:55" x14ac:dyDescent="0.25">
      <c r="G123" s="1"/>
      <c r="H123" s="1"/>
      <c r="K123" s="1"/>
      <c r="L123" s="1"/>
      <c r="M123" s="1"/>
      <c r="N123" s="24" t="str">
        <f t="shared" si="15"/>
        <v/>
      </c>
      <c r="O123" s="24" t="str">
        <f t="shared" si="16"/>
        <v/>
      </c>
      <c r="P123" s="24" t="str">
        <f t="shared" si="17"/>
        <v/>
      </c>
      <c r="Q123" s="24" t="str">
        <f t="shared" si="18"/>
        <v/>
      </c>
      <c r="AA123" s="67" t="str">
        <f t="shared" si="20"/>
        <v/>
      </c>
      <c r="AB123" s="67" t="str">
        <f t="shared" si="20"/>
        <v/>
      </c>
      <c r="AC123" s="67" t="str">
        <f t="shared" si="20"/>
        <v/>
      </c>
      <c r="AD123" s="67" t="str">
        <f t="shared" si="19"/>
        <v/>
      </c>
      <c r="AE123" s="67" t="str">
        <f t="shared" si="19"/>
        <v/>
      </c>
      <c r="AF123" s="67" t="str">
        <f t="shared" si="19"/>
        <v/>
      </c>
      <c r="AG123" s="67" t="str">
        <f t="shared" si="19"/>
        <v/>
      </c>
      <c r="AH123" s="67" t="str">
        <f t="shared" si="19"/>
        <v/>
      </c>
      <c r="AI123" s="67" t="str">
        <f t="shared" si="19"/>
        <v/>
      </c>
      <c r="AJ123" s="1"/>
      <c r="AK123" s="1"/>
      <c r="AL123" s="1"/>
      <c r="AM123" s="1"/>
      <c r="AN123" s="1"/>
      <c r="AO123" s="1"/>
      <c r="AP123" s="1"/>
      <c r="AQ123" s="1"/>
      <c r="AR123" s="1"/>
      <c r="BB123" s="1"/>
      <c r="BC123" s="1"/>
    </row>
    <row r="124" spans="7:55" x14ac:dyDescent="0.25">
      <c r="G124" s="1"/>
      <c r="H124" s="1"/>
      <c r="K124" s="1"/>
      <c r="L124" s="1"/>
      <c r="M124" s="1"/>
      <c r="N124" s="24" t="str">
        <f t="shared" si="15"/>
        <v/>
      </c>
      <c r="O124" s="24" t="str">
        <f t="shared" si="16"/>
        <v/>
      </c>
      <c r="P124" s="24" t="str">
        <f t="shared" si="17"/>
        <v/>
      </c>
      <c r="Q124" s="24" t="str">
        <f t="shared" si="18"/>
        <v/>
      </c>
      <c r="AA124" s="67" t="str">
        <f t="shared" si="20"/>
        <v/>
      </c>
      <c r="AB124" s="67" t="str">
        <f t="shared" si="20"/>
        <v/>
      </c>
      <c r="AC124" s="67" t="str">
        <f t="shared" si="20"/>
        <v/>
      </c>
      <c r="AD124" s="67" t="str">
        <f t="shared" si="19"/>
        <v/>
      </c>
      <c r="AE124" s="67" t="str">
        <f t="shared" si="19"/>
        <v/>
      </c>
      <c r="AF124" s="67" t="str">
        <f t="shared" si="19"/>
        <v/>
      </c>
      <c r="AG124" s="67" t="str">
        <f t="shared" si="19"/>
        <v/>
      </c>
      <c r="AH124" s="67" t="str">
        <f t="shared" si="19"/>
        <v/>
      </c>
      <c r="AI124" s="67" t="str">
        <f t="shared" si="19"/>
        <v/>
      </c>
      <c r="AJ124" s="1"/>
      <c r="AK124" s="1"/>
      <c r="AL124" s="1"/>
      <c r="AM124" s="1"/>
      <c r="AN124" s="1"/>
      <c r="AO124" s="1"/>
      <c r="AP124" s="1"/>
      <c r="AQ124" s="1"/>
      <c r="AR124" s="1"/>
      <c r="BB124" s="1"/>
      <c r="BC124" s="1"/>
    </row>
    <row r="125" spans="7:55" x14ac:dyDescent="0.25">
      <c r="G125" s="1"/>
      <c r="H125" s="1"/>
      <c r="K125" s="1"/>
      <c r="L125" s="1"/>
      <c r="M125" s="1"/>
      <c r="N125" s="24" t="str">
        <f t="shared" si="15"/>
        <v/>
      </c>
      <c r="O125" s="24" t="str">
        <f t="shared" si="16"/>
        <v/>
      </c>
      <c r="P125" s="24" t="str">
        <f t="shared" si="17"/>
        <v/>
      </c>
      <c r="Q125" s="24" t="str">
        <f t="shared" si="18"/>
        <v/>
      </c>
      <c r="AA125" s="67" t="str">
        <f t="shared" si="20"/>
        <v/>
      </c>
      <c r="AB125" s="67" t="str">
        <f t="shared" si="20"/>
        <v/>
      </c>
      <c r="AC125" s="67" t="str">
        <f t="shared" si="20"/>
        <v/>
      </c>
      <c r="AD125" s="67" t="str">
        <f t="shared" si="19"/>
        <v/>
      </c>
      <c r="AE125" s="67" t="str">
        <f t="shared" si="19"/>
        <v/>
      </c>
      <c r="AF125" s="67" t="str">
        <f t="shared" si="19"/>
        <v/>
      </c>
      <c r="AG125" s="67" t="str">
        <f t="shared" si="19"/>
        <v/>
      </c>
      <c r="AH125" s="67" t="str">
        <f t="shared" si="19"/>
        <v/>
      </c>
      <c r="AI125" s="67" t="str">
        <f t="shared" si="19"/>
        <v/>
      </c>
      <c r="AJ125" s="1"/>
      <c r="AK125" s="1"/>
      <c r="AL125" s="1"/>
      <c r="AM125" s="1"/>
      <c r="AN125" s="1"/>
      <c r="AO125" s="1"/>
      <c r="AP125" s="1"/>
      <c r="AQ125" s="1"/>
      <c r="AR125" s="1"/>
      <c r="BB125" s="1"/>
      <c r="BC125" s="1"/>
    </row>
    <row r="126" spans="7:55" x14ac:dyDescent="0.25">
      <c r="G126" s="1"/>
      <c r="H126" s="1"/>
      <c r="K126" s="1"/>
      <c r="L126" s="1"/>
      <c r="M126" s="1"/>
      <c r="N126" s="24" t="str">
        <f t="shared" si="15"/>
        <v/>
      </c>
      <c r="O126" s="24" t="str">
        <f t="shared" si="16"/>
        <v/>
      </c>
      <c r="P126" s="24" t="str">
        <f t="shared" si="17"/>
        <v/>
      </c>
      <c r="Q126" s="24" t="str">
        <f t="shared" si="18"/>
        <v/>
      </c>
      <c r="AA126" s="67" t="str">
        <f t="shared" si="20"/>
        <v/>
      </c>
      <c r="AB126" s="67" t="str">
        <f t="shared" si="20"/>
        <v/>
      </c>
      <c r="AC126" s="67" t="str">
        <f t="shared" si="20"/>
        <v/>
      </c>
      <c r="AD126" s="67" t="str">
        <f t="shared" si="19"/>
        <v/>
      </c>
      <c r="AE126" s="67" t="str">
        <f t="shared" si="19"/>
        <v/>
      </c>
      <c r="AF126" s="67" t="str">
        <f t="shared" si="19"/>
        <v/>
      </c>
      <c r="AG126" s="67" t="str">
        <f t="shared" si="19"/>
        <v/>
      </c>
      <c r="AH126" s="67" t="str">
        <f t="shared" si="19"/>
        <v/>
      </c>
      <c r="AI126" s="67" t="str">
        <f t="shared" si="19"/>
        <v/>
      </c>
      <c r="AJ126" s="1"/>
      <c r="AK126" s="1"/>
      <c r="AL126" s="1"/>
      <c r="AM126" s="1"/>
      <c r="AN126" s="1"/>
      <c r="AO126" s="1"/>
      <c r="AP126" s="1"/>
      <c r="AQ126" s="1"/>
      <c r="AR126" s="1"/>
      <c r="BB126" s="1"/>
      <c r="BC126" s="1"/>
    </row>
    <row r="127" spans="7:55" x14ac:dyDescent="0.25">
      <c r="G127" s="1"/>
      <c r="H127" s="1"/>
      <c r="K127" s="1"/>
      <c r="L127" s="1"/>
      <c r="M127" s="1"/>
      <c r="N127" s="24" t="str">
        <f t="shared" si="15"/>
        <v/>
      </c>
      <c r="O127" s="24" t="str">
        <f t="shared" si="16"/>
        <v/>
      </c>
      <c r="P127" s="24" t="str">
        <f t="shared" si="17"/>
        <v/>
      </c>
      <c r="Q127" s="24" t="str">
        <f t="shared" si="18"/>
        <v/>
      </c>
      <c r="AA127" s="67" t="str">
        <f t="shared" si="20"/>
        <v/>
      </c>
      <c r="AB127" s="67" t="str">
        <f t="shared" si="20"/>
        <v/>
      </c>
      <c r="AC127" s="67" t="str">
        <f t="shared" si="20"/>
        <v/>
      </c>
      <c r="AD127" s="67" t="str">
        <f t="shared" si="19"/>
        <v/>
      </c>
      <c r="AE127" s="67" t="str">
        <f t="shared" si="19"/>
        <v/>
      </c>
      <c r="AF127" s="67" t="str">
        <f t="shared" si="19"/>
        <v/>
      </c>
      <c r="AG127" s="67" t="str">
        <f t="shared" si="19"/>
        <v/>
      </c>
      <c r="AH127" s="67" t="str">
        <f t="shared" si="19"/>
        <v/>
      </c>
      <c r="AI127" s="67" t="str">
        <f t="shared" si="19"/>
        <v/>
      </c>
      <c r="AJ127" s="1"/>
      <c r="AK127" s="1"/>
      <c r="AL127" s="1"/>
      <c r="AM127" s="1"/>
      <c r="AN127" s="1"/>
      <c r="AO127" s="1"/>
      <c r="AP127" s="1"/>
      <c r="AQ127" s="1"/>
      <c r="AR127" s="1"/>
      <c r="BB127" s="1"/>
      <c r="BC127" s="1"/>
    </row>
    <row r="128" spans="7:55" x14ac:dyDescent="0.25">
      <c r="G128" s="1"/>
      <c r="H128" s="1"/>
      <c r="K128" s="1"/>
      <c r="L128" s="1"/>
      <c r="M128" s="1"/>
      <c r="N128" s="24" t="str">
        <f t="shared" si="15"/>
        <v/>
      </c>
      <c r="O128" s="24" t="str">
        <f t="shared" si="16"/>
        <v/>
      </c>
      <c r="P128" s="24" t="str">
        <f t="shared" si="17"/>
        <v/>
      </c>
      <c r="Q128" s="24" t="str">
        <f t="shared" si="18"/>
        <v/>
      </c>
      <c r="AA128" s="67" t="str">
        <f t="shared" si="20"/>
        <v/>
      </c>
      <c r="AB128" s="67" t="str">
        <f t="shared" si="20"/>
        <v/>
      </c>
      <c r="AC128" s="67" t="str">
        <f t="shared" si="20"/>
        <v/>
      </c>
      <c r="AD128" s="67" t="str">
        <f t="shared" si="19"/>
        <v/>
      </c>
      <c r="AE128" s="67" t="str">
        <f t="shared" si="19"/>
        <v/>
      </c>
      <c r="AF128" s="67" t="str">
        <f t="shared" si="19"/>
        <v/>
      </c>
      <c r="AG128" s="67" t="str">
        <f t="shared" si="19"/>
        <v/>
      </c>
      <c r="AH128" s="67" t="str">
        <f t="shared" si="19"/>
        <v/>
      </c>
      <c r="AI128" s="67" t="str">
        <f t="shared" si="19"/>
        <v/>
      </c>
      <c r="AJ128" s="1"/>
      <c r="AK128" s="1"/>
      <c r="AL128" s="1"/>
      <c r="AM128" s="1"/>
      <c r="AN128" s="1"/>
      <c r="AO128" s="1"/>
      <c r="AP128" s="1"/>
      <c r="AQ128" s="1"/>
      <c r="AR128" s="1"/>
      <c r="BB128" s="1"/>
      <c r="BC128" s="1"/>
    </row>
    <row r="129" spans="7:55" x14ac:dyDescent="0.25">
      <c r="G129" s="1"/>
      <c r="H129" s="1"/>
      <c r="K129" s="1"/>
      <c r="L129" s="1"/>
      <c r="M129" s="1"/>
      <c r="N129" s="24" t="str">
        <f t="shared" si="15"/>
        <v/>
      </c>
      <c r="O129" s="24" t="str">
        <f t="shared" si="16"/>
        <v/>
      </c>
      <c r="P129" s="24" t="str">
        <f t="shared" si="17"/>
        <v/>
      </c>
      <c r="Q129" s="24" t="str">
        <f t="shared" si="18"/>
        <v/>
      </c>
      <c r="AA129" s="67" t="str">
        <f t="shared" si="20"/>
        <v/>
      </c>
      <c r="AB129" s="67" t="str">
        <f t="shared" si="20"/>
        <v/>
      </c>
      <c r="AC129" s="67" t="str">
        <f t="shared" si="20"/>
        <v/>
      </c>
      <c r="AD129" s="67" t="str">
        <f t="shared" si="19"/>
        <v/>
      </c>
      <c r="AE129" s="67" t="str">
        <f t="shared" si="19"/>
        <v/>
      </c>
      <c r="AF129" s="67" t="str">
        <f t="shared" si="19"/>
        <v/>
      </c>
      <c r="AG129" s="67" t="str">
        <f t="shared" si="19"/>
        <v/>
      </c>
      <c r="AH129" s="67" t="str">
        <f t="shared" si="19"/>
        <v/>
      </c>
      <c r="AI129" s="67" t="str">
        <f t="shared" si="19"/>
        <v/>
      </c>
      <c r="AJ129" s="1"/>
      <c r="AK129" s="1"/>
      <c r="AL129" s="1"/>
      <c r="AM129" s="1"/>
      <c r="AN129" s="1"/>
      <c r="AO129" s="1"/>
      <c r="AP129" s="1"/>
      <c r="AQ129" s="1"/>
      <c r="AR129" s="1"/>
      <c r="BB129" s="1"/>
      <c r="BC129" s="1"/>
    </row>
    <row r="130" spans="7:55" x14ac:dyDescent="0.25">
      <c r="G130" s="1"/>
      <c r="H130" s="1"/>
      <c r="K130" s="1"/>
      <c r="L130" s="1"/>
      <c r="M130" s="1"/>
      <c r="N130" s="24" t="str">
        <f t="shared" si="15"/>
        <v/>
      </c>
      <c r="O130" s="24" t="str">
        <f t="shared" si="16"/>
        <v/>
      </c>
      <c r="P130" s="24" t="str">
        <f t="shared" si="17"/>
        <v/>
      </c>
      <c r="Q130" s="24" t="str">
        <f t="shared" si="18"/>
        <v/>
      </c>
      <c r="AA130" s="67" t="str">
        <f t="shared" si="20"/>
        <v/>
      </c>
      <c r="AB130" s="67" t="str">
        <f t="shared" si="20"/>
        <v/>
      </c>
      <c r="AC130" s="67" t="str">
        <f t="shared" si="20"/>
        <v/>
      </c>
      <c r="AD130" s="67" t="str">
        <f t="shared" si="19"/>
        <v/>
      </c>
      <c r="AE130" s="67" t="str">
        <f t="shared" si="19"/>
        <v/>
      </c>
      <c r="AF130" s="67" t="str">
        <f t="shared" si="19"/>
        <v/>
      </c>
      <c r="AG130" s="67" t="str">
        <f t="shared" si="19"/>
        <v/>
      </c>
      <c r="AH130" s="67" t="str">
        <f t="shared" si="19"/>
        <v/>
      </c>
      <c r="AI130" s="67" t="str">
        <f t="shared" si="19"/>
        <v/>
      </c>
      <c r="AJ130" s="1"/>
      <c r="AK130" s="1"/>
      <c r="AL130" s="1"/>
      <c r="AM130" s="1"/>
      <c r="AN130" s="1"/>
      <c r="AO130" s="1"/>
      <c r="AP130" s="1"/>
      <c r="AQ130" s="1"/>
      <c r="AR130" s="1"/>
      <c r="BB130" s="1"/>
      <c r="BC130" s="1"/>
    </row>
    <row r="131" spans="7:55" x14ac:dyDescent="0.25">
      <c r="G131" s="1"/>
      <c r="H131" s="1"/>
      <c r="K131" s="1"/>
      <c r="L131" s="1"/>
      <c r="M131" s="1"/>
      <c r="N131" s="24" t="str">
        <f t="shared" si="15"/>
        <v/>
      </c>
      <c r="O131" s="24" t="str">
        <f t="shared" si="16"/>
        <v/>
      </c>
      <c r="P131" s="24" t="str">
        <f t="shared" si="17"/>
        <v/>
      </c>
      <c r="Q131" s="24" t="str">
        <f t="shared" si="18"/>
        <v/>
      </c>
      <c r="AA131" s="67" t="str">
        <f t="shared" si="20"/>
        <v/>
      </c>
      <c r="AB131" s="67" t="str">
        <f t="shared" si="20"/>
        <v/>
      </c>
      <c r="AC131" s="67" t="str">
        <f t="shared" si="20"/>
        <v/>
      </c>
      <c r="AD131" s="67" t="str">
        <f t="shared" si="19"/>
        <v/>
      </c>
      <c r="AE131" s="67" t="str">
        <f t="shared" si="19"/>
        <v/>
      </c>
      <c r="AF131" s="67" t="str">
        <f t="shared" si="19"/>
        <v/>
      </c>
      <c r="AG131" s="67" t="str">
        <f t="shared" si="19"/>
        <v/>
      </c>
      <c r="AH131" s="67" t="str">
        <f t="shared" si="19"/>
        <v/>
      </c>
      <c r="AI131" s="67" t="str">
        <f t="shared" si="19"/>
        <v/>
      </c>
      <c r="AJ131" s="1"/>
      <c r="AK131" s="1"/>
      <c r="AL131" s="1"/>
      <c r="AM131" s="1"/>
      <c r="AN131" s="1"/>
      <c r="AO131" s="1"/>
      <c r="AP131" s="1"/>
      <c r="AQ131" s="1"/>
      <c r="AR131" s="1"/>
      <c r="BB131" s="1"/>
      <c r="BC131" s="1"/>
    </row>
    <row r="132" spans="7:55" x14ac:dyDescent="0.25">
      <c r="G132" s="1"/>
      <c r="H132" s="1"/>
      <c r="K132" s="1"/>
      <c r="L132" s="1"/>
      <c r="M132" s="1"/>
      <c r="N132" s="24" t="str">
        <f t="shared" ref="N132:N195" si="21">IF(ISBLANK($C132),"",IF($F132="nefazat",AJ132/$R132,"NA"))</f>
        <v/>
      </c>
      <c r="O132" s="24" t="str">
        <f t="shared" ref="O132:O195" si="22">IF(ISBLANK($C132),"",IF($F132="fazat",AL132/$R132,"NA"))</f>
        <v/>
      </c>
      <c r="P132" s="24" t="str">
        <f t="shared" ref="P132:P195" si="23">IF(ISBLANK($C132),"",IF($F132="NEFAZAT",AP132/($U132+$V132),"NA"))</f>
        <v/>
      </c>
      <c r="Q132" s="24" t="str">
        <f t="shared" ref="Q132:Q195" si="24">IF(ISBLANK($C132),"",IF($F132="FAZAT",AR132/($U132+$V132),"NA"))</f>
        <v/>
      </c>
      <c r="AA132" s="67" t="str">
        <f t="shared" si="20"/>
        <v/>
      </c>
      <c r="AB132" s="67" t="str">
        <f t="shared" si="20"/>
        <v/>
      </c>
      <c r="AC132" s="67" t="str">
        <f t="shared" si="20"/>
        <v/>
      </c>
      <c r="AD132" s="67" t="str">
        <f t="shared" si="19"/>
        <v/>
      </c>
      <c r="AE132" s="67" t="str">
        <f t="shared" si="19"/>
        <v/>
      </c>
      <c r="AF132" s="67" t="str">
        <f t="shared" si="19"/>
        <v/>
      </c>
      <c r="AG132" s="67" t="str">
        <f t="shared" si="19"/>
        <v/>
      </c>
      <c r="AH132" s="67" t="str">
        <f t="shared" si="19"/>
        <v/>
      </c>
      <c r="AI132" s="67" t="str">
        <f t="shared" si="19"/>
        <v/>
      </c>
      <c r="AJ132" s="1"/>
      <c r="AK132" s="1"/>
      <c r="AL132" s="1"/>
      <c r="AM132" s="1"/>
      <c r="AN132" s="1"/>
      <c r="AO132" s="1"/>
      <c r="AP132" s="1"/>
      <c r="AQ132" s="1"/>
      <c r="AR132" s="1"/>
      <c r="BB132" s="1"/>
      <c r="BC132" s="1"/>
    </row>
    <row r="133" spans="7:55" x14ac:dyDescent="0.25">
      <c r="G133" s="1"/>
      <c r="H133" s="1"/>
      <c r="K133" s="1"/>
      <c r="L133" s="1"/>
      <c r="M133" s="1"/>
      <c r="N133" s="24" t="str">
        <f t="shared" si="21"/>
        <v/>
      </c>
      <c r="O133" s="24" t="str">
        <f t="shared" si="22"/>
        <v/>
      </c>
      <c r="P133" s="24" t="str">
        <f t="shared" si="23"/>
        <v/>
      </c>
      <c r="Q133" s="24" t="str">
        <f t="shared" si="24"/>
        <v/>
      </c>
      <c r="AA133" s="67" t="str">
        <f t="shared" si="20"/>
        <v/>
      </c>
      <c r="AB133" s="67" t="str">
        <f t="shared" si="20"/>
        <v/>
      </c>
      <c r="AC133" s="67" t="str">
        <f t="shared" si="20"/>
        <v/>
      </c>
      <c r="AD133" s="67" t="str">
        <f t="shared" si="19"/>
        <v/>
      </c>
      <c r="AE133" s="67" t="str">
        <f t="shared" si="19"/>
        <v/>
      </c>
      <c r="AF133" s="67" t="str">
        <f t="shared" si="19"/>
        <v/>
      </c>
      <c r="AG133" s="67" t="str">
        <f t="shared" si="19"/>
        <v/>
      </c>
      <c r="AH133" s="67" t="str">
        <f t="shared" si="19"/>
        <v/>
      </c>
      <c r="AI133" s="67" t="str">
        <f t="shared" si="19"/>
        <v/>
      </c>
      <c r="AJ133" s="1"/>
      <c r="AK133" s="1"/>
      <c r="AL133" s="1"/>
      <c r="AM133" s="1"/>
      <c r="AN133" s="1"/>
      <c r="AO133" s="1"/>
      <c r="AP133" s="1"/>
      <c r="AQ133" s="1"/>
      <c r="AR133" s="1"/>
      <c r="BB133" s="1"/>
      <c r="BC133" s="1"/>
    </row>
    <row r="134" spans="7:55" x14ac:dyDescent="0.25">
      <c r="G134" s="1"/>
      <c r="H134" s="1"/>
      <c r="K134" s="1"/>
      <c r="L134" s="1"/>
      <c r="M134" s="1"/>
      <c r="N134" s="24" t="str">
        <f t="shared" si="21"/>
        <v/>
      </c>
      <c r="O134" s="24" t="str">
        <f t="shared" si="22"/>
        <v/>
      </c>
      <c r="P134" s="24" t="str">
        <f t="shared" si="23"/>
        <v/>
      </c>
      <c r="Q134" s="24" t="str">
        <f t="shared" si="24"/>
        <v/>
      </c>
      <c r="AA134" s="67" t="str">
        <f t="shared" si="20"/>
        <v/>
      </c>
      <c r="AB134" s="67" t="str">
        <f t="shared" si="20"/>
        <v/>
      </c>
      <c r="AC134" s="67" t="str">
        <f t="shared" si="20"/>
        <v/>
      </c>
      <c r="AD134" s="67" t="str">
        <f t="shared" si="19"/>
        <v/>
      </c>
      <c r="AE134" s="67" t="str">
        <f t="shared" si="19"/>
        <v/>
      </c>
      <c r="AF134" s="67" t="str">
        <f t="shared" si="19"/>
        <v/>
      </c>
      <c r="AG134" s="67" t="str">
        <f t="shared" si="19"/>
        <v/>
      </c>
      <c r="AH134" s="67" t="str">
        <f t="shared" si="19"/>
        <v/>
      </c>
      <c r="AI134" s="67" t="str">
        <f t="shared" si="19"/>
        <v/>
      </c>
      <c r="AJ134" s="1"/>
      <c r="AK134" s="1"/>
      <c r="AL134" s="1"/>
      <c r="AM134" s="1"/>
      <c r="AN134" s="1"/>
      <c r="AO134" s="1"/>
      <c r="AP134" s="1"/>
      <c r="AQ134" s="1"/>
      <c r="AR134" s="1"/>
      <c r="BB134" s="1"/>
      <c r="BC134" s="1"/>
    </row>
    <row r="135" spans="7:55" x14ac:dyDescent="0.25">
      <c r="G135" s="1"/>
      <c r="H135" s="1"/>
      <c r="K135" s="1"/>
      <c r="L135" s="1"/>
      <c r="M135" s="1"/>
      <c r="N135" s="24" t="str">
        <f t="shared" si="21"/>
        <v/>
      </c>
      <c r="O135" s="24" t="str">
        <f t="shared" si="22"/>
        <v/>
      </c>
      <c r="P135" s="24" t="str">
        <f t="shared" si="23"/>
        <v/>
      </c>
      <c r="Q135" s="24" t="str">
        <f t="shared" si="24"/>
        <v/>
      </c>
      <c r="AA135" s="67" t="str">
        <f t="shared" si="20"/>
        <v/>
      </c>
      <c r="AB135" s="67" t="str">
        <f t="shared" si="20"/>
        <v/>
      </c>
      <c r="AC135" s="67" t="str">
        <f t="shared" si="20"/>
        <v/>
      </c>
      <c r="AD135" s="67" t="str">
        <f t="shared" si="19"/>
        <v/>
      </c>
      <c r="AE135" s="67" t="str">
        <f t="shared" si="19"/>
        <v/>
      </c>
      <c r="AF135" s="67" t="str">
        <f t="shared" si="19"/>
        <v/>
      </c>
      <c r="AG135" s="67" t="str">
        <f t="shared" si="19"/>
        <v/>
      </c>
      <c r="AH135" s="67" t="str">
        <f t="shared" si="19"/>
        <v/>
      </c>
      <c r="AI135" s="67" t="str">
        <f t="shared" si="19"/>
        <v/>
      </c>
      <c r="AJ135" s="1"/>
      <c r="AK135" s="1"/>
      <c r="AL135" s="1"/>
      <c r="AM135" s="1"/>
      <c r="AN135" s="1"/>
      <c r="AO135" s="1"/>
      <c r="AP135" s="1"/>
      <c r="AQ135" s="1"/>
      <c r="AR135" s="1"/>
      <c r="BB135" s="1"/>
      <c r="BC135" s="1"/>
    </row>
    <row r="136" spans="7:55" x14ac:dyDescent="0.25">
      <c r="G136" s="1"/>
      <c r="H136" s="1"/>
      <c r="K136" s="1"/>
      <c r="L136" s="1"/>
      <c r="M136" s="1"/>
      <c r="N136" s="24" t="str">
        <f t="shared" si="21"/>
        <v/>
      </c>
      <c r="O136" s="24" t="str">
        <f t="shared" si="22"/>
        <v/>
      </c>
      <c r="P136" s="24" t="str">
        <f t="shared" si="23"/>
        <v/>
      </c>
      <c r="Q136" s="24" t="str">
        <f t="shared" si="24"/>
        <v/>
      </c>
      <c r="AA136" s="67" t="str">
        <f t="shared" si="20"/>
        <v/>
      </c>
      <c r="AB136" s="67" t="str">
        <f t="shared" si="20"/>
        <v/>
      </c>
      <c r="AC136" s="67" t="str">
        <f t="shared" si="20"/>
        <v/>
      </c>
      <c r="AD136" s="67" t="str">
        <f t="shared" si="19"/>
        <v/>
      </c>
      <c r="AE136" s="67" t="str">
        <f t="shared" si="19"/>
        <v/>
      </c>
      <c r="AF136" s="67" t="str">
        <f t="shared" si="19"/>
        <v/>
      </c>
      <c r="AG136" s="67" t="str">
        <f t="shared" si="19"/>
        <v/>
      </c>
      <c r="AH136" s="67" t="str">
        <f t="shared" si="19"/>
        <v/>
      </c>
      <c r="AI136" s="67" t="str">
        <f t="shared" si="19"/>
        <v/>
      </c>
      <c r="AJ136" s="1"/>
      <c r="AK136" s="1"/>
      <c r="AL136" s="1"/>
      <c r="AM136" s="1"/>
      <c r="AN136" s="1"/>
      <c r="AO136" s="1"/>
      <c r="AP136" s="1"/>
      <c r="AQ136" s="1"/>
      <c r="AR136" s="1"/>
      <c r="BB136" s="1"/>
      <c r="BC136" s="1"/>
    </row>
    <row r="137" spans="7:55" x14ac:dyDescent="0.25">
      <c r="G137" s="1"/>
      <c r="H137" s="1"/>
      <c r="K137" s="1"/>
      <c r="L137" s="1"/>
      <c r="M137" s="1"/>
      <c r="N137" s="24" t="str">
        <f t="shared" si="21"/>
        <v/>
      </c>
      <c r="O137" s="24" t="str">
        <f t="shared" si="22"/>
        <v/>
      </c>
      <c r="P137" s="24" t="str">
        <f t="shared" si="23"/>
        <v/>
      </c>
      <c r="Q137" s="24" t="str">
        <f t="shared" si="24"/>
        <v/>
      </c>
      <c r="AA137" s="67" t="str">
        <f t="shared" si="20"/>
        <v/>
      </c>
      <c r="AB137" s="67" t="str">
        <f t="shared" si="20"/>
        <v/>
      </c>
      <c r="AC137" s="67" t="str">
        <f t="shared" si="20"/>
        <v/>
      </c>
      <c r="AD137" s="67" t="str">
        <f t="shared" si="19"/>
        <v/>
      </c>
      <c r="AE137" s="67" t="str">
        <f t="shared" si="19"/>
        <v/>
      </c>
      <c r="AF137" s="67" t="str">
        <f t="shared" si="19"/>
        <v/>
      </c>
      <c r="AG137" s="67" t="str">
        <f t="shared" si="19"/>
        <v/>
      </c>
      <c r="AH137" s="67" t="str">
        <f t="shared" si="19"/>
        <v/>
      </c>
      <c r="AI137" s="67" t="str">
        <f t="shared" si="19"/>
        <v/>
      </c>
      <c r="AJ137" s="1"/>
      <c r="AK137" s="1"/>
      <c r="AL137" s="1"/>
      <c r="AM137" s="1"/>
      <c r="AN137" s="1"/>
      <c r="AO137" s="1"/>
      <c r="AP137" s="1"/>
      <c r="AQ137" s="1"/>
      <c r="AR137" s="1"/>
      <c r="BB137" s="1"/>
      <c r="BC137" s="1"/>
    </row>
    <row r="138" spans="7:55" x14ac:dyDescent="0.25">
      <c r="G138" s="1"/>
      <c r="H138" s="1"/>
      <c r="K138" s="1"/>
      <c r="L138" s="1"/>
      <c r="M138" s="1"/>
      <c r="N138" s="24" t="str">
        <f t="shared" si="21"/>
        <v/>
      </c>
      <c r="O138" s="24" t="str">
        <f t="shared" si="22"/>
        <v/>
      </c>
      <c r="P138" s="24" t="str">
        <f t="shared" si="23"/>
        <v/>
      </c>
      <c r="Q138" s="24" t="str">
        <f t="shared" si="24"/>
        <v/>
      </c>
      <c r="AA138" s="67" t="str">
        <f t="shared" si="20"/>
        <v/>
      </c>
      <c r="AB138" s="67" t="str">
        <f t="shared" si="20"/>
        <v/>
      </c>
      <c r="AC138" s="67" t="str">
        <f t="shared" si="20"/>
        <v/>
      </c>
      <c r="AD138" s="67" t="str">
        <f t="shared" si="19"/>
        <v/>
      </c>
      <c r="AE138" s="67" t="str">
        <f t="shared" si="19"/>
        <v/>
      </c>
      <c r="AF138" s="67" t="str">
        <f t="shared" si="19"/>
        <v/>
      </c>
      <c r="AG138" s="67" t="str">
        <f t="shared" si="19"/>
        <v/>
      </c>
      <c r="AH138" s="67" t="str">
        <f t="shared" si="19"/>
        <v/>
      </c>
      <c r="AI138" s="67" t="str">
        <f t="shared" si="19"/>
        <v/>
      </c>
      <c r="AJ138" s="1"/>
      <c r="AK138" s="1"/>
      <c r="AL138" s="1"/>
      <c r="AM138" s="1"/>
      <c r="AN138" s="1"/>
      <c r="AO138" s="1"/>
      <c r="AP138" s="1"/>
      <c r="AQ138" s="1"/>
      <c r="AR138" s="1"/>
      <c r="BB138" s="1"/>
      <c r="BC138" s="1"/>
    </row>
    <row r="139" spans="7:55" x14ac:dyDescent="0.25">
      <c r="G139" s="1"/>
      <c r="H139" s="1"/>
      <c r="K139" s="1"/>
      <c r="L139" s="1"/>
      <c r="M139" s="1"/>
      <c r="N139" s="24" t="str">
        <f t="shared" si="21"/>
        <v/>
      </c>
      <c r="O139" s="24" t="str">
        <f t="shared" si="22"/>
        <v/>
      </c>
      <c r="P139" s="24" t="str">
        <f t="shared" si="23"/>
        <v/>
      </c>
      <c r="Q139" s="24" t="str">
        <f t="shared" si="24"/>
        <v/>
      </c>
      <c r="AA139" s="67" t="str">
        <f t="shared" si="20"/>
        <v/>
      </c>
      <c r="AB139" s="67" t="str">
        <f t="shared" si="20"/>
        <v/>
      </c>
      <c r="AC139" s="67" t="str">
        <f t="shared" si="20"/>
        <v/>
      </c>
      <c r="AD139" s="67" t="str">
        <f t="shared" si="19"/>
        <v/>
      </c>
      <c r="AE139" s="67" t="str">
        <f t="shared" si="19"/>
        <v/>
      </c>
      <c r="AF139" s="67" t="str">
        <f t="shared" si="19"/>
        <v/>
      </c>
      <c r="AG139" s="67" t="str">
        <f t="shared" si="19"/>
        <v/>
      </c>
      <c r="AH139" s="67" t="str">
        <f t="shared" si="19"/>
        <v/>
      </c>
      <c r="AI139" s="67" t="str">
        <f t="shared" si="19"/>
        <v/>
      </c>
      <c r="AJ139" s="1"/>
      <c r="AK139" s="1"/>
      <c r="AL139" s="1"/>
      <c r="AM139" s="1"/>
      <c r="AN139" s="1"/>
      <c r="AO139" s="1"/>
      <c r="AP139" s="1"/>
      <c r="AQ139" s="1"/>
      <c r="AR139" s="1"/>
      <c r="BB139" s="1"/>
      <c r="BC139" s="1"/>
    </row>
    <row r="140" spans="7:55" x14ac:dyDescent="0.25">
      <c r="G140" s="1"/>
      <c r="H140" s="1"/>
      <c r="K140" s="1"/>
      <c r="L140" s="1"/>
      <c r="M140" s="1"/>
      <c r="N140" s="24" t="str">
        <f t="shared" si="21"/>
        <v/>
      </c>
      <c r="O140" s="24" t="str">
        <f t="shared" si="22"/>
        <v/>
      </c>
      <c r="P140" s="24" t="str">
        <f t="shared" si="23"/>
        <v/>
      </c>
      <c r="Q140" s="24" t="str">
        <f t="shared" si="24"/>
        <v/>
      </c>
      <c r="AA140" s="67" t="str">
        <f t="shared" si="20"/>
        <v/>
      </c>
      <c r="AB140" s="67" t="str">
        <f t="shared" si="20"/>
        <v/>
      </c>
      <c r="AC140" s="67" t="str">
        <f t="shared" si="20"/>
        <v/>
      </c>
      <c r="AD140" s="67" t="str">
        <f t="shared" si="19"/>
        <v/>
      </c>
      <c r="AE140" s="67" t="str">
        <f t="shared" si="19"/>
        <v/>
      </c>
      <c r="AF140" s="67" t="str">
        <f t="shared" si="19"/>
        <v/>
      </c>
      <c r="AG140" s="67" t="str">
        <f t="shared" si="19"/>
        <v/>
      </c>
      <c r="AH140" s="67" t="str">
        <f t="shared" si="19"/>
        <v/>
      </c>
      <c r="AI140" s="67" t="str">
        <f t="shared" si="19"/>
        <v/>
      </c>
      <c r="AJ140" s="1"/>
      <c r="AK140" s="1"/>
      <c r="AL140" s="1"/>
      <c r="AM140" s="1"/>
      <c r="AN140" s="1"/>
      <c r="AO140" s="1"/>
      <c r="AP140" s="1"/>
      <c r="AQ140" s="1"/>
      <c r="AR140" s="1"/>
      <c r="BB140" s="1"/>
      <c r="BC140" s="1"/>
    </row>
    <row r="141" spans="7:55" x14ac:dyDescent="0.25">
      <c r="G141" s="1"/>
      <c r="H141" s="1"/>
      <c r="K141" s="1"/>
      <c r="L141" s="1"/>
      <c r="M141" s="1"/>
      <c r="N141" s="24" t="str">
        <f t="shared" si="21"/>
        <v/>
      </c>
      <c r="O141" s="24" t="str">
        <f t="shared" si="22"/>
        <v/>
      </c>
      <c r="P141" s="24" t="str">
        <f t="shared" si="23"/>
        <v/>
      </c>
      <c r="Q141" s="24" t="str">
        <f t="shared" si="24"/>
        <v/>
      </c>
      <c r="AA141" s="67" t="str">
        <f t="shared" si="20"/>
        <v/>
      </c>
      <c r="AB141" s="67" t="str">
        <f t="shared" si="20"/>
        <v/>
      </c>
      <c r="AC141" s="67" t="str">
        <f t="shared" si="20"/>
        <v/>
      </c>
      <c r="AD141" s="67" t="str">
        <f t="shared" si="20"/>
        <v/>
      </c>
      <c r="AE141" s="67" t="str">
        <f t="shared" si="20"/>
        <v/>
      </c>
      <c r="AF141" s="67" t="str">
        <f t="shared" si="20"/>
        <v/>
      </c>
      <c r="AG141" s="67" t="str">
        <f t="shared" si="20"/>
        <v/>
      </c>
      <c r="AH141" s="67" t="str">
        <f t="shared" si="20"/>
        <v/>
      </c>
      <c r="AI141" s="67" t="str">
        <f t="shared" si="20"/>
        <v/>
      </c>
      <c r="AJ141" s="1"/>
      <c r="AK141" s="1"/>
      <c r="AL141" s="1"/>
      <c r="AM141" s="1"/>
      <c r="AN141" s="1"/>
      <c r="AO141" s="1"/>
      <c r="AP141" s="1"/>
      <c r="AQ141" s="1"/>
      <c r="AR141" s="1"/>
      <c r="BB141" s="1"/>
      <c r="BC141" s="1"/>
    </row>
    <row r="142" spans="7:55" x14ac:dyDescent="0.25">
      <c r="G142" s="1"/>
      <c r="H142" s="1"/>
      <c r="K142" s="1"/>
      <c r="L142" s="1"/>
      <c r="M142" s="1"/>
      <c r="N142" s="24" t="str">
        <f t="shared" si="21"/>
        <v/>
      </c>
      <c r="O142" s="24" t="str">
        <f t="shared" si="22"/>
        <v/>
      </c>
      <c r="P142" s="24" t="str">
        <f t="shared" si="23"/>
        <v/>
      </c>
      <c r="Q142" s="24" t="str">
        <f t="shared" si="24"/>
        <v/>
      </c>
      <c r="AA142" s="67" t="str">
        <f t="shared" si="20"/>
        <v/>
      </c>
      <c r="AB142" s="67" t="str">
        <f t="shared" si="20"/>
        <v/>
      </c>
      <c r="AC142" s="67" t="str">
        <f t="shared" si="20"/>
        <v/>
      </c>
      <c r="AD142" s="67" t="str">
        <f t="shared" si="20"/>
        <v/>
      </c>
      <c r="AE142" s="67" t="str">
        <f t="shared" si="20"/>
        <v/>
      </c>
      <c r="AF142" s="67" t="str">
        <f t="shared" si="20"/>
        <v/>
      </c>
      <c r="AG142" s="67" t="str">
        <f t="shared" si="20"/>
        <v/>
      </c>
      <c r="AH142" s="67" t="str">
        <f t="shared" si="20"/>
        <v/>
      </c>
      <c r="AI142" s="67" t="str">
        <f t="shared" si="20"/>
        <v/>
      </c>
      <c r="AJ142" s="1"/>
      <c r="AK142" s="1"/>
      <c r="AL142" s="1"/>
      <c r="AM142" s="1"/>
      <c r="AN142" s="1"/>
      <c r="AO142" s="1"/>
      <c r="AP142" s="1"/>
      <c r="AQ142" s="1"/>
      <c r="AR142" s="1"/>
      <c r="BB142" s="1"/>
      <c r="BC142" s="1"/>
    </row>
    <row r="143" spans="7:55" x14ac:dyDescent="0.25">
      <c r="G143" s="1"/>
      <c r="H143" s="1"/>
      <c r="K143" s="1"/>
      <c r="L143" s="1"/>
      <c r="M143" s="1"/>
      <c r="N143" s="24" t="str">
        <f t="shared" si="21"/>
        <v/>
      </c>
      <c r="O143" s="24" t="str">
        <f t="shared" si="22"/>
        <v/>
      </c>
      <c r="P143" s="24" t="str">
        <f t="shared" si="23"/>
        <v/>
      </c>
      <c r="Q143" s="24" t="str">
        <f t="shared" si="24"/>
        <v/>
      </c>
      <c r="AA143" s="67" t="str">
        <f t="shared" si="20"/>
        <v/>
      </c>
      <c r="AB143" s="67" t="str">
        <f t="shared" si="20"/>
        <v/>
      </c>
      <c r="AC143" s="67" t="str">
        <f t="shared" si="20"/>
        <v/>
      </c>
      <c r="AD143" s="67" t="str">
        <f t="shared" si="20"/>
        <v/>
      </c>
      <c r="AE143" s="67" t="str">
        <f t="shared" si="20"/>
        <v/>
      </c>
      <c r="AF143" s="67" t="str">
        <f t="shared" si="20"/>
        <v/>
      </c>
      <c r="AG143" s="67" t="str">
        <f t="shared" si="20"/>
        <v/>
      </c>
      <c r="AH143" s="67" t="str">
        <f t="shared" si="20"/>
        <v/>
      </c>
      <c r="AI143" s="67" t="str">
        <f t="shared" si="20"/>
        <v/>
      </c>
      <c r="AJ143" s="1"/>
      <c r="AK143" s="1"/>
      <c r="AL143" s="1"/>
      <c r="AM143" s="1"/>
      <c r="AN143" s="1"/>
      <c r="AO143" s="1"/>
      <c r="AP143" s="1"/>
      <c r="AQ143" s="1"/>
      <c r="AR143" s="1"/>
      <c r="BB143" s="1"/>
      <c r="BC143" s="1"/>
    </row>
    <row r="144" spans="7:55" x14ac:dyDescent="0.25">
      <c r="G144" s="1"/>
      <c r="H144" s="1"/>
      <c r="K144" s="1"/>
      <c r="L144" s="1"/>
      <c r="M144" s="1"/>
      <c r="N144" s="24" t="str">
        <f t="shared" si="21"/>
        <v/>
      </c>
      <c r="O144" s="24" t="str">
        <f t="shared" si="22"/>
        <v/>
      </c>
      <c r="P144" s="24" t="str">
        <f t="shared" si="23"/>
        <v/>
      </c>
      <c r="Q144" s="24" t="str">
        <f t="shared" si="24"/>
        <v/>
      </c>
      <c r="AA144" s="67" t="str">
        <f t="shared" si="20"/>
        <v/>
      </c>
      <c r="AB144" s="67" t="str">
        <f t="shared" si="20"/>
        <v/>
      </c>
      <c r="AC144" s="67" t="str">
        <f t="shared" si="20"/>
        <v/>
      </c>
      <c r="AD144" s="67" t="str">
        <f t="shared" si="20"/>
        <v/>
      </c>
      <c r="AE144" s="67" t="str">
        <f t="shared" si="20"/>
        <v/>
      </c>
      <c r="AF144" s="67" t="str">
        <f t="shared" si="20"/>
        <v/>
      </c>
      <c r="AG144" s="67" t="str">
        <f t="shared" si="20"/>
        <v/>
      </c>
      <c r="AH144" s="67" t="str">
        <f t="shared" si="20"/>
        <v/>
      </c>
      <c r="AI144" s="67" t="str">
        <f t="shared" si="20"/>
        <v/>
      </c>
      <c r="AJ144" s="1"/>
      <c r="AK144" s="1"/>
      <c r="AL144" s="1"/>
      <c r="AM144" s="1"/>
      <c r="AN144" s="1"/>
      <c r="AO144" s="1"/>
      <c r="AP144" s="1"/>
      <c r="AQ144" s="1"/>
      <c r="AR144" s="1"/>
      <c r="BB144" s="1"/>
      <c r="BC144" s="1"/>
    </row>
    <row r="145" spans="7:55" x14ac:dyDescent="0.25">
      <c r="G145" s="1"/>
      <c r="H145" s="1"/>
      <c r="K145" s="1"/>
      <c r="L145" s="1"/>
      <c r="M145" s="1"/>
      <c r="N145" s="24" t="str">
        <f t="shared" si="21"/>
        <v/>
      </c>
      <c r="O145" s="24" t="str">
        <f t="shared" si="22"/>
        <v/>
      </c>
      <c r="P145" s="24" t="str">
        <f t="shared" si="23"/>
        <v/>
      </c>
      <c r="Q145" s="24" t="str">
        <f t="shared" si="24"/>
        <v/>
      </c>
      <c r="AA145" s="67" t="str">
        <f t="shared" si="20"/>
        <v/>
      </c>
      <c r="AB145" s="67" t="str">
        <f t="shared" si="20"/>
        <v/>
      </c>
      <c r="AC145" s="67" t="str">
        <f t="shared" si="20"/>
        <v/>
      </c>
      <c r="AD145" s="67" t="str">
        <f t="shared" si="20"/>
        <v/>
      </c>
      <c r="AE145" s="67" t="str">
        <f t="shared" si="20"/>
        <v/>
      </c>
      <c r="AF145" s="67" t="str">
        <f t="shared" si="20"/>
        <v/>
      </c>
      <c r="AG145" s="67" t="str">
        <f t="shared" si="20"/>
        <v/>
      </c>
      <c r="AH145" s="67" t="str">
        <f t="shared" si="20"/>
        <v/>
      </c>
      <c r="AI145" s="67" t="str">
        <f t="shared" si="20"/>
        <v/>
      </c>
      <c r="AJ145" s="1"/>
      <c r="AK145" s="1"/>
      <c r="AL145" s="1"/>
      <c r="AM145" s="1"/>
      <c r="AN145" s="1"/>
      <c r="AO145" s="1"/>
      <c r="AP145" s="1"/>
      <c r="AQ145" s="1"/>
      <c r="AR145" s="1"/>
      <c r="BB145" s="1"/>
      <c r="BC145" s="1"/>
    </row>
    <row r="146" spans="7:55" x14ac:dyDescent="0.25">
      <c r="G146" s="1"/>
      <c r="H146" s="1"/>
      <c r="K146" s="1"/>
      <c r="L146" s="1"/>
      <c r="M146" s="1"/>
      <c r="N146" s="24" t="str">
        <f t="shared" si="21"/>
        <v/>
      </c>
      <c r="O146" s="24" t="str">
        <f t="shared" si="22"/>
        <v/>
      </c>
      <c r="P146" s="24" t="str">
        <f t="shared" si="23"/>
        <v/>
      </c>
      <c r="Q146" s="24" t="str">
        <f t="shared" si="24"/>
        <v/>
      </c>
      <c r="AA146" s="67" t="str">
        <f t="shared" si="20"/>
        <v/>
      </c>
      <c r="AB146" s="67" t="str">
        <f t="shared" si="20"/>
        <v/>
      </c>
      <c r="AC146" s="67" t="str">
        <f t="shared" si="20"/>
        <v/>
      </c>
      <c r="AD146" s="67" t="str">
        <f t="shared" si="20"/>
        <v/>
      </c>
      <c r="AE146" s="67" t="str">
        <f t="shared" si="20"/>
        <v/>
      </c>
      <c r="AF146" s="67" t="str">
        <f t="shared" si="20"/>
        <v/>
      </c>
      <c r="AG146" s="67" t="str">
        <f t="shared" si="20"/>
        <v/>
      </c>
      <c r="AH146" s="67" t="str">
        <f t="shared" si="20"/>
        <v/>
      </c>
      <c r="AI146" s="67" t="str">
        <f t="shared" si="20"/>
        <v/>
      </c>
      <c r="AJ146" s="1"/>
      <c r="AK146" s="1"/>
      <c r="AL146" s="1"/>
      <c r="AM146" s="1"/>
      <c r="AN146" s="1"/>
      <c r="AO146" s="1"/>
      <c r="AP146" s="1"/>
      <c r="AQ146" s="1"/>
      <c r="AR146" s="1"/>
      <c r="BB146" s="1"/>
      <c r="BC146" s="1"/>
    </row>
    <row r="147" spans="7:55" x14ac:dyDescent="0.25">
      <c r="G147" s="1"/>
      <c r="H147" s="1"/>
      <c r="K147" s="1"/>
      <c r="L147" s="1"/>
      <c r="M147" s="1"/>
      <c r="N147" s="24" t="str">
        <f t="shared" si="21"/>
        <v/>
      </c>
      <c r="O147" s="24" t="str">
        <f t="shared" si="22"/>
        <v/>
      </c>
      <c r="P147" s="24" t="str">
        <f t="shared" si="23"/>
        <v/>
      </c>
      <c r="Q147" s="24" t="str">
        <f t="shared" si="24"/>
        <v/>
      </c>
      <c r="AA147" s="67" t="str">
        <f t="shared" si="20"/>
        <v/>
      </c>
      <c r="AB147" s="67" t="str">
        <f t="shared" si="20"/>
        <v/>
      </c>
      <c r="AC147" s="67" t="str">
        <f t="shared" si="20"/>
        <v/>
      </c>
      <c r="AD147" s="67" t="str">
        <f t="shared" si="20"/>
        <v/>
      </c>
      <c r="AE147" s="67" t="str">
        <f t="shared" si="20"/>
        <v/>
      </c>
      <c r="AF147" s="67" t="str">
        <f t="shared" si="20"/>
        <v/>
      </c>
      <c r="AG147" s="67" t="str">
        <f t="shared" si="20"/>
        <v/>
      </c>
      <c r="AH147" s="67" t="str">
        <f t="shared" si="20"/>
        <v/>
      </c>
      <c r="AI147" s="67" t="str">
        <f t="shared" si="20"/>
        <v/>
      </c>
      <c r="AJ147" s="1"/>
      <c r="AK147" s="1"/>
      <c r="AL147" s="1"/>
      <c r="AM147" s="1"/>
      <c r="AN147" s="1"/>
      <c r="AO147" s="1"/>
      <c r="AP147" s="1"/>
      <c r="AQ147" s="1"/>
      <c r="AR147" s="1"/>
      <c r="BB147" s="1"/>
      <c r="BC147" s="1"/>
    </row>
    <row r="148" spans="7:55" x14ac:dyDescent="0.25">
      <c r="G148" s="1"/>
      <c r="H148" s="1"/>
      <c r="K148" s="1"/>
      <c r="L148" s="1"/>
      <c r="M148" s="1"/>
      <c r="N148" s="24" t="str">
        <f t="shared" si="21"/>
        <v/>
      </c>
      <c r="O148" s="24" t="str">
        <f t="shared" si="22"/>
        <v/>
      </c>
      <c r="P148" s="24" t="str">
        <f t="shared" si="23"/>
        <v/>
      </c>
      <c r="Q148" s="24" t="str">
        <f t="shared" si="24"/>
        <v/>
      </c>
      <c r="AA148" s="67" t="str">
        <f t="shared" si="20"/>
        <v/>
      </c>
      <c r="AB148" s="67" t="str">
        <f t="shared" si="20"/>
        <v/>
      </c>
      <c r="AC148" s="67" t="str">
        <f t="shared" si="20"/>
        <v/>
      </c>
      <c r="AD148" s="67" t="str">
        <f t="shared" si="20"/>
        <v/>
      </c>
      <c r="AE148" s="67" t="str">
        <f t="shared" si="20"/>
        <v/>
      </c>
      <c r="AF148" s="67" t="str">
        <f t="shared" si="20"/>
        <v/>
      </c>
      <c r="AG148" s="67" t="str">
        <f t="shared" si="20"/>
        <v/>
      </c>
      <c r="AH148" s="67" t="str">
        <f t="shared" si="20"/>
        <v/>
      </c>
      <c r="AI148" s="67" t="str">
        <f t="shared" si="20"/>
        <v/>
      </c>
      <c r="AJ148" s="1"/>
      <c r="AK148" s="1"/>
      <c r="AL148" s="1"/>
      <c r="AM148" s="1"/>
      <c r="AN148" s="1"/>
      <c r="AO148" s="1"/>
      <c r="AP148" s="1"/>
      <c r="AQ148" s="1"/>
      <c r="AR148" s="1"/>
      <c r="BB148" s="1"/>
      <c r="BC148" s="1"/>
    </row>
    <row r="149" spans="7:55" x14ac:dyDescent="0.25">
      <c r="G149" s="1"/>
      <c r="H149" s="1"/>
      <c r="K149" s="1"/>
      <c r="L149" s="1"/>
      <c r="M149" s="1"/>
      <c r="N149" s="24" t="str">
        <f t="shared" si="21"/>
        <v/>
      </c>
      <c r="O149" s="24" t="str">
        <f t="shared" si="22"/>
        <v/>
      </c>
      <c r="P149" s="24" t="str">
        <f t="shared" si="23"/>
        <v/>
      </c>
      <c r="Q149" s="24" t="str">
        <f t="shared" si="24"/>
        <v/>
      </c>
      <c r="AA149" s="67" t="str">
        <f t="shared" si="20"/>
        <v/>
      </c>
      <c r="AB149" s="67" t="str">
        <f t="shared" si="20"/>
        <v/>
      </c>
      <c r="AC149" s="67" t="str">
        <f t="shared" si="20"/>
        <v/>
      </c>
      <c r="AD149" s="67" t="str">
        <f t="shared" si="20"/>
        <v/>
      </c>
      <c r="AE149" s="67" t="str">
        <f t="shared" si="20"/>
        <v/>
      </c>
      <c r="AF149" s="67" t="str">
        <f t="shared" si="20"/>
        <v/>
      </c>
      <c r="AG149" s="67" t="str">
        <f t="shared" si="20"/>
        <v/>
      </c>
      <c r="AH149" s="67" t="str">
        <f t="shared" si="20"/>
        <v/>
      </c>
      <c r="AI149" s="67" t="str">
        <f t="shared" si="20"/>
        <v/>
      </c>
      <c r="AJ149" s="1"/>
      <c r="AK149" s="1"/>
      <c r="AL149" s="1"/>
      <c r="AM149" s="1"/>
      <c r="AN149" s="1"/>
      <c r="AO149" s="1"/>
      <c r="AP149" s="1"/>
      <c r="AQ149" s="1"/>
      <c r="AR149" s="1"/>
      <c r="BB149" s="1"/>
      <c r="BC149" s="1"/>
    </row>
    <row r="150" spans="7:55" x14ac:dyDescent="0.25">
      <c r="G150" s="1"/>
      <c r="H150" s="1"/>
      <c r="K150" s="1"/>
      <c r="L150" s="1"/>
      <c r="M150" s="1"/>
      <c r="N150" s="24" t="str">
        <f t="shared" si="21"/>
        <v/>
      </c>
      <c r="O150" s="24" t="str">
        <f t="shared" si="22"/>
        <v/>
      </c>
      <c r="P150" s="24" t="str">
        <f t="shared" si="23"/>
        <v/>
      </c>
      <c r="Q150" s="24" t="str">
        <f t="shared" si="24"/>
        <v/>
      </c>
      <c r="AA150" s="67" t="str">
        <f t="shared" si="20"/>
        <v/>
      </c>
      <c r="AB150" s="67" t="str">
        <f t="shared" si="20"/>
        <v/>
      </c>
      <c r="AC150" s="67" t="str">
        <f t="shared" si="20"/>
        <v/>
      </c>
      <c r="AD150" s="67" t="str">
        <f t="shared" si="20"/>
        <v/>
      </c>
      <c r="AE150" s="67" t="str">
        <f t="shared" si="20"/>
        <v/>
      </c>
      <c r="AF150" s="67" t="str">
        <f t="shared" si="20"/>
        <v/>
      </c>
      <c r="AG150" s="67" t="str">
        <f t="shared" si="20"/>
        <v/>
      </c>
      <c r="AH150" s="67" t="str">
        <f t="shared" si="20"/>
        <v/>
      </c>
      <c r="AI150" s="67" t="str">
        <f t="shared" si="20"/>
        <v/>
      </c>
      <c r="AJ150" s="1"/>
      <c r="AK150" s="1"/>
      <c r="AL150" s="1"/>
      <c r="AM150" s="1"/>
      <c r="AN150" s="1"/>
      <c r="AO150" s="1"/>
      <c r="AP150" s="1"/>
      <c r="AQ150" s="1"/>
      <c r="AR150" s="1"/>
      <c r="BB150" s="1"/>
      <c r="BC150" s="1"/>
    </row>
    <row r="151" spans="7:55" x14ac:dyDescent="0.25">
      <c r="G151" s="1"/>
      <c r="H151" s="1"/>
      <c r="K151" s="1"/>
      <c r="L151" s="1"/>
      <c r="M151" s="1"/>
      <c r="N151" s="24" t="str">
        <f t="shared" si="21"/>
        <v/>
      </c>
      <c r="O151" s="24" t="str">
        <f t="shared" si="22"/>
        <v/>
      </c>
      <c r="P151" s="24" t="str">
        <f t="shared" si="23"/>
        <v/>
      </c>
      <c r="Q151" s="24" t="str">
        <f t="shared" si="24"/>
        <v/>
      </c>
      <c r="AA151" s="67" t="str">
        <f t="shared" si="20"/>
        <v/>
      </c>
      <c r="AB151" s="67" t="str">
        <f t="shared" si="20"/>
        <v/>
      </c>
      <c r="AC151" s="67" t="str">
        <f t="shared" si="20"/>
        <v/>
      </c>
      <c r="AD151" s="67" t="str">
        <f t="shared" si="20"/>
        <v/>
      </c>
      <c r="AE151" s="67" t="str">
        <f t="shared" si="20"/>
        <v/>
      </c>
      <c r="AF151" s="67" t="str">
        <f t="shared" si="20"/>
        <v/>
      </c>
      <c r="AG151" s="67" t="str">
        <f t="shared" si="20"/>
        <v/>
      </c>
      <c r="AH151" s="67" t="str">
        <f t="shared" si="20"/>
        <v/>
      </c>
      <c r="AI151" s="67" t="str">
        <f t="shared" si="20"/>
        <v/>
      </c>
      <c r="AJ151" s="1"/>
      <c r="AK151" s="1"/>
      <c r="AL151" s="1"/>
      <c r="AM151" s="1"/>
      <c r="AN151" s="1"/>
      <c r="AO151" s="1"/>
      <c r="AP151" s="1"/>
      <c r="AQ151" s="1"/>
      <c r="AR151" s="1"/>
      <c r="BB151" s="1"/>
      <c r="BC151" s="1"/>
    </row>
    <row r="152" spans="7:55" x14ac:dyDescent="0.25">
      <c r="G152" s="1"/>
      <c r="H152" s="1"/>
      <c r="K152" s="1"/>
      <c r="L152" s="1"/>
      <c r="M152" s="1"/>
      <c r="N152" s="24" t="str">
        <f t="shared" si="21"/>
        <v/>
      </c>
      <c r="O152" s="24" t="str">
        <f t="shared" si="22"/>
        <v/>
      </c>
      <c r="P152" s="24" t="str">
        <f t="shared" si="23"/>
        <v/>
      </c>
      <c r="Q152" s="24" t="str">
        <f t="shared" si="24"/>
        <v/>
      </c>
      <c r="AA152" s="67" t="str">
        <f t="shared" ref="AA152:AI180" si="25">IF(ISBLANK($C152),"",R152/$K152)</f>
        <v/>
      </c>
      <c r="AB152" s="67" t="str">
        <f t="shared" si="25"/>
        <v/>
      </c>
      <c r="AC152" s="67" t="str">
        <f t="shared" si="25"/>
        <v/>
      </c>
      <c r="AD152" s="67" t="str">
        <f t="shared" si="25"/>
        <v/>
      </c>
      <c r="AE152" s="67" t="str">
        <f t="shared" si="25"/>
        <v/>
      </c>
      <c r="AF152" s="67" t="str">
        <f t="shared" si="25"/>
        <v/>
      </c>
      <c r="AG152" s="67" t="str">
        <f t="shared" si="25"/>
        <v/>
      </c>
      <c r="AH152" s="67" t="str">
        <f t="shared" si="25"/>
        <v/>
      </c>
      <c r="AI152" s="67" t="str">
        <f t="shared" si="25"/>
        <v/>
      </c>
      <c r="AJ152" s="1"/>
      <c r="AK152" s="1"/>
      <c r="AL152" s="1"/>
      <c r="AM152" s="1"/>
      <c r="AN152" s="1"/>
      <c r="AO152" s="1"/>
      <c r="AP152" s="1"/>
      <c r="AQ152" s="1"/>
      <c r="AR152" s="1"/>
      <c r="BB152" s="1"/>
      <c r="BC152" s="1"/>
    </row>
    <row r="153" spans="7:55" x14ac:dyDescent="0.25">
      <c r="G153" s="1"/>
      <c r="H153" s="1"/>
      <c r="K153" s="1"/>
      <c r="L153" s="1"/>
      <c r="M153" s="1"/>
      <c r="N153" s="24" t="str">
        <f t="shared" si="21"/>
        <v/>
      </c>
      <c r="O153" s="24" t="str">
        <f t="shared" si="22"/>
        <v/>
      </c>
      <c r="P153" s="24" t="str">
        <f t="shared" si="23"/>
        <v/>
      </c>
      <c r="Q153" s="24" t="str">
        <f t="shared" si="24"/>
        <v/>
      </c>
      <c r="AA153" s="67" t="str">
        <f t="shared" si="25"/>
        <v/>
      </c>
      <c r="AB153" s="67" t="str">
        <f t="shared" si="25"/>
        <v/>
      </c>
      <c r="AC153" s="67" t="str">
        <f t="shared" si="25"/>
        <v/>
      </c>
      <c r="AD153" s="67" t="str">
        <f t="shared" si="25"/>
        <v/>
      </c>
      <c r="AE153" s="67" t="str">
        <f t="shared" si="25"/>
        <v/>
      </c>
      <c r="AF153" s="67" t="str">
        <f t="shared" si="25"/>
        <v/>
      </c>
      <c r="AG153" s="67" t="str">
        <f t="shared" si="25"/>
        <v/>
      </c>
      <c r="AH153" s="67" t="str">
        <f t="shared" si="25"/>
        <v/>
      </c>
      <c r="AI153" s="67" t="str">
        <f t="shared" si="25"/>
        <v/>
      </c>
      <c r="AJ153" s="1"/>
      <c r="AK153" s="1"/>
      <c r="AL153" s="1"/>
      <c r="AM153" s="1"/>
      <c r="AN153" s="1"/>
      <c r="AO153" s="1"/>
      <c r="AP153" s="1"/>
      <c r="AQ153" s="1"/>
      <c r="AR153" s="1"/>
      <c r="BB153" s="1"/>
      <c r="BC153" s="1"/>
    </row>
    <row r="154" spans="7:55" x14ac:dyDescent="0.25">
      <c r="G154" s="1"/>
      <c r="H154" s="1"/>
      <c r="K154" s="1"/>
      <c r="L154" s="1"/>
      <c r="M154" s="1"/>
      <c r="N154" s="24" t="str">
        <f t="shared" si="21"/>
        <v/>
      </c>
      <c r="O154" s="24" t="str">
        <f t="shared" si="22"/>
        <v/>
      </c>
      <c r="P154" s="24" t="str">
        <f t="shared" si="23"/>
        <v/>
      </c>
      <c r="Q154" s="24" t="str">
        <f t="shared" si="24"/>
        <v/>
      </c>
      <c r="AA154" s="67" t="str">
        <f t="shared" si="25"/>
        <v/>
      </c>
      <c r="AB154" s="67" t="str">
        <f t="shared" si="25"/>
        <v/>
      </c>
      <c r="AC154" s="67" t="str">
        <f t="shared" si="25"/>
        <v/>
      </c>
      <c r="AD154" s="67" t="str">
        <f t="shared" si="25"/>
        <v/>
      </c>
      <c r="AE154" s="67" t="str">
        <f t="shared" si="25"/>
        <v/>
      </c>
      <c r="AF154" s="67" t="str">
        <f t="shared" si="25"/>
        <v/>
      </c>
      <c r="AG154" s="67" t="str">
        <f t="shared" si="25"/>
        <v/>
      </c>
      <c r="AH154" s="67" t="str">
        <f t="shared" si="25"/>
        <v/>
      </c>
      <c r="AI154" s="67" t="str">
        <f t="shared" si="25"/>
        <v/>
      </c>
      <c r="AJ154" s="1"/>
      <c r="AK154" s="1"/>
      <c r="AL154" s="1"/>
      <c r="AM154" s="1"/>
      <c r="AN154" s="1"/>
      <c r="AO154" s="1"/>
      <c r="AP154" s="1"/>
      <c r="AQ154" s="1"/>
      <c r="AR154" s="1"/>
      <c r="BB154" s="1"/>
      <c r="BC154" s="1"/>
    </row>
    <row r="155" spans="7:55" x14ac:dyDescent="0.25">
      <c r="G155" s="1"/>
      <c r="H155" s="1"/>
      <c r="K155" s="1"/>
      <c r="L155" s="1"/>
      <c r="M155" s="1"/>
      <c r="N155" s="24" t="str">
        <f t="shared" si="21"/>
        <v/>
      </c>
      <c r="O155" s="24" t="str">
        <f t="shared" si="22"/>
        <v/>
      </c>
      <c r="P155" s="24" t="str">
        <f t="shared" si="23"/>
        <v/>
      </c>
      <c r="Q155" s="24" t="str">
        <f t="shared" si="24"/>
        <v/>
      </c>
      <c r="AA155" s="67" t="str">
        <f t="shared" si="25"/>
        <v/>
      </c>
      <c r="AB155" s="67" t="str">
        <f t="shared" si="25"/>
        <v/>
      </c>
      <c r="AC155" s="67" t="str">
        <f t="shared" si="25"/>
        <v/>
      </c>
      <c r="AD155" s="67" t="str">
        <f t="shared" si="25"/>
        <v/>
      </c>
      <c r="AE155" s="67" t="str">
        <f t="shared" si="25"/>
        <v/>
      </c>
      <c r="AF155" s="67" t="str">
        <f t="shared" si="25"/>
        <v/>
      </c>
      <c r="AG155" s="67" t="str">
        <f t="shared" si="25"/>
        <v/>
      </c>
      <c r="AH155" s="67" t="str">
        <f t="shared" si="25"/>
        <v/>
      </c>
      <c r="AI155" s="67" t="str">
        <f t="shared" si="25"/>
        <v/>
      </c>
      <c r="AJ155" s="1"/>
      <c r="AK155" s="1"/>
      <c r="AL155" s="1"/>
      <c r="AM155" s="1"/>
      <c r="AN155" s="1"/>
      <c r="AO155" s="1"/>
      <c r="AP155" s="1"/>
      <c r="AQ155" s="1"/>
      <c r="AR155" s="1"/>
      <c r="BB155" s="1"/>
      <c r="BC155" s="1"/>
    </row>
    <row r="156" spans="7:55" x14ac:dyDescent="0.25">
      <c r="G156" s="1"/>
      <c r="H156" s="1"/>
      <c r="K156" s="1"/>
      <c r="L156" s="1"/>
      <c r="M156" s="1"/>
      <c r="N156" s="24" t="str">
        <f t="shared" si="21"/>
        <v/>
      </c>
      <c r="O156" s="24" t="str">
        <f t="shared" si="22"/>
        <v/>
      </c>
      <c r="P156" s="24" t="str">
        <f t="shared" si="23"/>
        <v/>
      </c>
      <c r="Q156" s="24" t="str">
        <f t="shared" si="24"/>
        <v/>
      </c>
      <c r="AA156" s="67" t="str">
        <f t="shared" si="25"/>
        <v/>
      </c>
      <c r="AB156" s="67" t="str">
        <f t="shared" si="25"/>
        <v/>
      </c>
      <c r="AC156" s="67" t="str">
        <f t="shared" si="25"/>
        <v/>
      </c>
      <c r="AD156" s="67" t="str">
        <f t="shared" si="25"/>
        <v/>
      </c>
      <c r="AE156" s="67" t="str">
        <f t="shared" si="25"/>
        <v/>
      </c>
      <c r="AF156" s="67" t="str">
        <f t="shared" si="25"/>
        <v/>
      </c>
      <c r="AG156" s="67" t="str">
        <f t="shared" si="25"/>
        <v/>
      </c>
      <c r="AH156" s="67" t="str">
        <f t="shared" si="25"/>
        <v/>
      </c>
      <c r="AI156" s="67" t="str">
        <f t="shared" si="25"/>
        <v/>
      </c>
      <c r="AJ156" s="1"/>
      <c r="AK156" s="1"/>
      <c r="AL156" s="1"/>
      <c r="AM156" s="1"/>
      <c r="AN156" s="1"/>
      <c r="AO156" s="1"/>
      <c r="AP156" s="1"/>
      <c r="AQ156" s="1"/>
      <c r="AR156" s="1"/>
      <c r="BB156" s="1"/>
      <c r="BC156" s="1"/>
    </row>
    <row r="157" spans="7:55" x14ac:dyDescent="0.25">
      <c r="G157" s="1"/>
      <c r="H157" s="1"/>
      <c r="K157" s="1"/>
      <c r="L157" s="1"/>
      <c r="M157" s="1"/>
      <c r="N157" s="24" t="str">
        <f t="shared" si="21"/>
        <v/>
      </c>
      <c r="O157" s="24" t="str">
        <f t="shared" si="22"/>
        <v/>
      </c>
      <c r="P157" s="24" t="str">
        <f t="shared" si="23"/>
        <v/>
      </c>
      <c r="Q157" s="24" t="str">
        <f t="shared" si="24"/>
        <v/>
      </c>
      <c r="AA157" s="67" t="str">
        <f t="shared" si="25"/>
        <v/>
      </c>
      <c r="AB157" s="67" t="str">
        <f t="shared" si="25"/>
        <v/>
      </c>
      <c r="AC157" s="67" t="str">
        <f t="shared" si="25"/>
        <v/>
      </c>
      <c r="AD157" s="67" t="str">
        <f t="shared" si="25"/>
        <v/>
      </c>
      <c r="AE157" s="67" t="str">
        <f t="shared" si="25"/>
        <v/>
      </c>
      <c r="AF157" s="67" t="str">
        <f t="shared" si="25"/>
        <v/>
      </c>
      <c r="AG157" s="67" t="str">
        <f t="shared" si="25"/>
        <v/>
      </c>
      <c r="AH157" s="67" t="str">
        <f t="shared" si="25"/>
        <v/>
      </c>
      <c r="AI157" s="67" t="str">
        <f t="shared" si="25"/>
        <v/>
      </c>
      <c r="AJ157" s="1"/>
      <c r="AK157" s="1"/>
      <c r="AL157" s="1"/>
      <c r="AM157" s="1"/>
      <c r="AN157" s="1"/>
      <c r="AO157" s="1"/>
      <c r="AP157" s="1"/>
      <c r="AQ157" s="1"/>
      <c r="AR157" s="1"/>
      <c r="BB157" s="1"/>
      <c r="BC157" s="1"/>
    </row>
    <row r="158" spans="7:55" x14ac:dyDescent="0.25">
      <c r="G158" s="1"/>
      <c r="H158" s="1"/>
      <c r="K158" s="1"/>
      <c r="L158" s="1"/>
      <c r="M158" s="1"/>
      <c r="N158" s="24" t="str">
        <f t="shared" si="21"/>
        <v/>
      </c>
      <c r="O158" s="24" t="str">
        <f t="shared" si="22"/>
        <v/>
      </c>
      <c r="P158" s="24" t="str">
        <f t="shared" si="23"/>
        <v/>
      </c>
      <c r="Q158" s="24" t="str">
        <f t="shared" si="24"/>
        <v/>
      </c>
      <c r="AA158" s="67" t="str">
        <f t="shared" si="25"/>
        <v/>
      </c>
      <c r="AB158" s="67" t="str">
        <f t="shared" si="25"/>
        <v/>
      </c>
      <c r="AC158" s="67" t="str">
        <f t="shared" si="25"/>
        <v/>
      </c>
      <c r="AD158" s="67" t="str">
        <f t="shared" si="25"/>
        <v/>
      </c>
      <c r="AE158" s="67" t="str">
        <f t="shared" si="25"/>
        <v/>
      </c>
      <c r="AF158" s="67" t="str">
        <f t="shared" si="25"/>
        <v/>
      </c>
      <c r="AG158" s="67" t="str">
        <f t="shared" si="25"/>
        <v/>
      </c>
      <c r="AH158" s="67" t="str">
        <f t="shared" si="25"/>
        <v/>
      </c>
      <c r="AI158" s="67" t="str">
        <f t="shared" si="25"/>
        <v/>
      </c>
      <c r="AJ158" s="1"/>
      <c r="AK158" s="1"/>
      <c r="AL158" s="1"/>
      <c r="AM158" s="1"/>
      <c r="AN158" s="1"/>
      <c r="AO158" s="1"/>
      <c r="AP158" s="1"/>
      <c r="AQ158" s="1"/>
      <c r="AR158" s="1"/>
      <c r="BB158" s="1"/>
      <c r="BC158" s="1"/>
    </row>
    <row r="159" spans="7:55" x14ac:dyDescent="0.25">
      <c r="G159" s="1"/>
      <c r="H159" s="1"/>
      <c r="K159" s="1"/>
      <c r="L159" s="1"/>
      <c r="M159" s="1"/>
      <c r="N159" s="24" t="str">
        <f t="shared" si="21"/>
        <v/>
      </c>
      <c r="O159" s="24" t="str">
        <f t="shared" si="22"/>
        <v/>
      </c>
      <c r="P159" s="24" t="str">
        <f t="shared" si="23"/>
        <v/>
      </c>
      <c r="Q159" s="24" t="str">
        <f t="shared" si="24"/>
        <v/>
      </c>
      <c r="AA159" s="67" t="str">
        <f t="shared" si="25"/>
        <v/>
      </c>
      <c r="AB159" s="67" t="str">
        <f t="shared" si="25"/>
        <v/>
      </c>
      <c r="AC159" s="67" t="str">
        <f t="shared" si="25"/>
        <v/>
      </c>
      <c r="AD159" s="67" t="str">
        <f t="shared" si="25"/>
        <v/>
      </c>
      <c r="AE159" s="67" t="str">
        <f t="shared" si="25"/>
        <v/>
      </c>
      <c r="AF159" s="67" t="str">
        <f t="shared" si="25"/>
        <v/>
      </c>
      <c r="AG159" s="67" t="str">
        <f t="shared" si="25"/>
        <v/>
      </c>
      <c r="AH159" s="67" t="str">
        <f t="shared" si="25"/>
        <v/>
      </c>
      <c r="AI159" s="67" t="str">
        <f t="shared" si="25"/>
        <v/>
      </c>
      <c r="AJ159" s="1"/>
      <c r="AK159" s="1"/>
      <c r="AL159" s="1"/>
      <c r="AM159" s="1"/>
      <c r="AN159" s="1"/>
      <c r="AO159" s="1"/>
      <c r="AP159" s="1"/>
      <c r="AQ159" s="1"/>
      <c r="AR159" s="1"/>
      <c r="BB159" s="1"/>
      <c r="BC159" s="1"/>
    </row>
    <row r="160" spans="7:55" x14ac:dyDescent="0.25">
      <c r="G160" s="1"/>
      <c r="H160" s="1"/>
      <c r="K160" s="1"/>
      <c r="L160" s="1"/>
      <c r="M160" s="1"/>
      <c r="N160" s="24" t="str">
        <f t="shared" si="21"/>
        <v/>
      </c>
      <c r="O160" s="24" t="str">
        <f t="shared" si="22"/>
        <v/>
      </c>
      <c r="P160" s="24" t="str">
        <f t="shared" si="23"/>
        <v/>
      </c>
      <c r="Q160" s="24" t="str">
        <f t="shared" si="24"/>
        <v/>
      </c>
      <c r="AA160" s="67" t="str">
        <f t="shared" si="25"/>
        <v/>
      </c>
      <c r="AB160" s="67" t="str">
        <f t="shared" si="25"/>
        <v/>
      </c>
      <c r="AC160" s="67" t="str">
        <f t="shared" si="25"/>
        <v/>
      </c>
      <c r="AD160" s="67" t="str">
        <f t="shared" si="25"/>
        <v/>
      </c>
      <c r="AE160" s="67" t="str">
        <f t="shared" si="25"/>
        <v/>
      </c>
      <c r="AF160" s="67" t="str">
        <f t="shared" si="25"/>
        <v/>
      </c>
      <c r="AG160" s="67" t="str">
        <f t="shared" si="25"/>
        <v/>
      </c>
      <c r="AH160" s="67" t="str">
        <f t="shared" si="25"/>
        <v/>
      </c>
      <c r="AI160" s="67" t="str">
        <f t="shared" si="25"/>
        <v/>
      </c>
      <c r="AJ160" s="1"/>
      <c r="AK160" s="1"/>
      <c r="AL160" s="1"/>
      <c r="AM160" s="1"/>
      <c r="AN160" s="1"/>
      <c r="AO160" s="1"/>
      <c r="AP160" s="1"/>
      <c r="AQ160" s="1"/>
      <c r="AR160" s="1"/>
      <c r="BB160" s="1"/>
      <c r="BC160" s="1"/>
    </row>
    <row r="161" spans="7:55" x14ac:dyDescent="0.25">
      <c r="G161" s="1"/>
      <c r="H161" s="1"/>
      <c r="K161" s="1"/>
      <c r="L161" s="1"/>
      <c r="M161" s="1"/>
      <c r="N161" s="24" t="str">
        <f t="shared" si="21"/>
        <v/>
      </c>
      <c r="O161" s="24" t="str">
        <f t="shared" si="22"/>
        <v/>
      </c>
      <c r="P161" s="24" t="str">
        <f t="shared" si="23"/>
        <v/>
      </c>
      <c r="Q161" s="24" t="str">
        <f t="shared" si="24"/>
        <v/>
      </c>
      <c r="AA161" s="67" t="str">
        <f t="shared" si="25"/>
        <v/>
      </c>
      <c r="AB161" s="67" t="str">
        <f t="shared" si="25"/>
        <v/>
      </c>
      <c r="AC161" s="67" t="str">
        <f t="shared" si="25"/>
        <v/>
      </c>
      <c r="AD161" s="67" t="str">
        <f t="shared" si="25"/>
        <v/>
      </c>
      <c r="AE161" s="67" t="str">
        <f t="shared" si="25"/>
        <v/>
      </c>
      <c r="AF161" s="67" t="str">
        <f t="shared" si="25"/>
        <v/>
      </c>
      <c r="AG161" s="67" t="str">
        <f t="shared" si="25"/>
        <v/>
      </c>
      <c r="AH161" s="67" t="str">
        <f t="shared" si="25"/>
        <v/>
      </c>
      <c r="AI161" s="67" t="str">
        <f t="shared" si="25"/>
        <v/>
      </c>
      <c r="AJ161" s="1"/>
      <c r="AK161" s="1"/>
      <c r="AL161" s="1"/>
      <c r="AM161" s="1"/>
      <c r="AN161" s="1"/>
      <c r="AO161" s="1"/>
      <c r="AP161" s="1"/>
      <c r="AQ161" s="1"/>
      <c r="AR161" s="1"/>
      <c r="BB161" s="1"/>
      <c r="BC161" s="1"/>
    </row>
    <row r="162" spans="7:55" x14ac:dyDescent="0.25">
      <c r="G162" s="1"/>
      <c r="H162" s="1"/>
      <c r="K162" s="1"/>
      <c r="L162" s="1"/>
      <c r="M162" s="1"/>
      <c r="N162" s="24" t="str">
        <f t="shared" si="21"/>
        <v/>
      </c>
      <c r="O162" s="24" t="str">
        <f t="shared" si="22"/>
        <v/>
      </c>
      <c r="P162" s="24" t="str">
        <f t="shared" si="23"/>
        <v/>
      </c>
      <c r="Q162" s="24" t="str">
        <f t="shared" si="24"/>
        <v/>
      </c>
      <c r="AA162" s="67" t="str">
        <f t="shared" si="25"/>
        <v/>
      </c>
      <c r="AB162" s="67" t="str">
        <f t="shared" si="25"/>
        <v/>
      </c>
      <c r="AC162" s="67" t="str">
        <f t="shared" si="25"/>
        <v/>
      </c>
      <c r="AD162" s="67" t="str">
        <f t="shared" si="25"/>
        <v/>
      </c>
      <c r="AE162" s="67" t="str">
        <f t="shared" si="25"/>
        <v/>
      </c>
      <c r="AF162" s="67" t="str">
        <f t="shared" si="25"/>
        <v/>
      </c>
      <c r="AG162" s="67" t="str">
        <f t="shared" si="25"/>
        <v/>
      </c>
      <c r="AH162" s="67" t="str">
        <f t="shared" si="25"/>
        <v/>
      </c>
      <c r="AI162" s="67" t="str">
        <f t="shared" si="25"/>
        <v/>
      </c>
      <c r="AJ162" s="1"/>
      <c r="AK162" s="1"/>
      <c r="AL162" s="1"/>
      <c r="AM162" s="1"/>
      <c r="AN162" s="1"/>
      <c r="AO162" s="1"/>
      <c r="AP162" s="1"/>
      <c r="AQ162" s="1"/>
      <c r="AR162" s="1"/>
      <c r="BB162" s="1"/>
      <c r="BC162" s="1"/>
    </row>
    <row r="163" spans="7:55" x14ac:dyDescent="0.25">
      <c r="G163" s="1"/>
      <c r="H163" s="1"/>
      <c r="K163" s="1"/>
      <c r="L163" s="1"/>
      <c r="M163" s="1"/>
      <c r="N163" s="24" t="str">
        <f t="shared" si="21"/>
        <v/>
      </c>
      <c r="O163" s="24" t="str">
        <f t="shared" si="22"/>
        <v/>
      </c>
      <c r="P163" s="24" t="str">
        <f t="shared" si="23"/>
        <v/>
      </c>
      <c r="Q163" s="24" t="str">
        <f t="shared" si="24"/>
        <v/>
      </c>
      <c r="AA163" s="67" t="str">
        <f t="shared" si="25"/>
        <v/>
      </c>
      <c r="AB163" s="67" t="str">
        <f t="shared" si="25"/>
        <v/>
      </c>
      <c r="AC163" s="67" t="str">
        <f t="shared" si="25"/>
        <v/>
      </c>
      <c r="AD163" s="67" t="str">
        <f t="shared" si="25"/>
        <v/>
      </c>
      <c r="AE163" s="67" t="str">
        <f t="shared" si="25"/>
        <v/>
      </c>
      <c r="AF163" s="67" t="str">
        <f t="shared" si="25"/>
        <v/>
      </c>
      <c r="AG163" s="67" t="str">
        <f t="shared" si="25"/>
        <v/>
      </c>
      <c r="AH163" s="67" t="str">
        <f t="shared" si="25"/>
        <v/>
      </c>
      <c r="AI163" s="67" t="str">
        <f t="shared" si="25"/>
        <v/>
      </c>
      <c r="AJ163" s="1"/>
      <c r="AK163" s="1"/>
      <c r="AL163" s="1"/>
      <c r="AM163" s="1"/>
      <c r="AN163" s="1"/>
      <c r="AO163" s="1"/>
      <c r="AP163" s="1"/>
      <c r="AQ163" s="1"/>
      <c r="AR163" s="1"/>
      <c r="BB163" s="1"/>
      <c r="BC163" s="1"/>
    </row>
    <row r="164" spans="7:55" x14ac:dyDescent="0.25">
      <c r="G164" s="1"/>
      <c r="H164" s="1"/>
      <c r="K164" s="1"/>
      <c r="L164" s="1"/>
      <c r="M164" s="1"/>
      <c r="N164" s="24" t="str">
        <f t="shared" si="21"/>
        <v/>
      </c>
      <c r="O164" s="24" t="str">
        <f t="shared" si="22"/>
        <v/>
      </c>
      <c r="P164" s="24" t="str">
        <f t="shared" si="23"/>
        <v/>
      </c>
      <c r="Q164" s="24" t="str">
        <f t="shared" si="24"/>
        <v/>
      </c>
      <c r="AA164" s="67" t="str">
        <f t="shared" si="25"/>
        <v/>
      </c>
      <c r="AB164" s="67" t="str">
        <f t="shared" si="25"/>
        <v/>
      </c>
      <c r="AC164" s="67" t="str">
        <f t="shared" si="25"/>
        <v/>
      </c>
      <c r="AD164" s="67" t="str">
        <f t="shared" si="25"/>
        <v/>
      </c>
      <c r="AE164" s="67" t="str">
        <f t="shared" si="25"/>
        <v/>
      </c>
      <c r="AF164" s="67" t="str">
        <f t="shared" si="25"/>
        <v/>
      </c>
      <c r="AG164" s="67" t="str">
        <f t="shared" si="25"/>
        <v/>
      </c>
      <c r="AH164" s="67" t="str">
        <f t="shared" si="25"/>
        <v/>
      </c>
      <c r="AI164" s="67" t="str">
        <f t="shared" si="25"/>
        <v/>
      </c>
      <c r="AJ164" s="1"/>
      <c r="AK164" s="1"/>
      <c r="AL164" s="1"/>
      <c r="AM164" s="1"/>
      <c r="AN164" s="1"/>
      <c r="AO164" s="1"/>
      <c r="AP164" s="1"/>
      <c r="AQ164" s="1"/>
      <c r="AR164" s="1"/>
      <c r="BB164" s="1"/>
      <c r="BC164" s="1"/>
    </row>
    <row r="165" spans="7:55" x14ac:dyDescent="0.25">
      <c r="G165" s="1"/>
      <c r="H165" s="1"/>
      <c r="K165" s="1"/>
      <c r="L165" s="1"/>
      <c r="M165" s="1"/>
      <c r="N165" s="24" t="str">
        <f t="shared" si="21"/>
        <v/>
      </c>
      <c r="O165" s="24" t="str">
        <f t="shared" si="22"/>
        <v/>
      </c>
      <c r="P165" s="24" t="str">
        <f t="shared" si="23"/>
        <v/>
      </c>
      <c r="Q165" s="24" t="str">
        <f t="shared" si="24"/>
        <v/>
      </c>
      <c r="AA165" s="67" t="str">
        <f t="shared" si="25"/>
        <v/>
      </c>
      <c r="AB165" s="67" t="str">
        <f t="shared" si="25"/>
        <v/>
      </c>
      <c r="AC165" s="67" t="str">
        <f t="shared" si="25"/>
        <v/>
      </c>
      <c r="AD165" s="67" t="str">
        <f t="shared" si="25"/>
        <v/>
      </c>
      <c r="AE165" s="67" t="str">
        <f t="shared" si="25"/>
        <v/>
      </c>
      <c r="AF165" s="67" t="str">
        <f t="shared" si="25"/>
        <v/>
      </c>
      <c r="AG165" s="67" t="str">
        <f t="shared" si="25"/>
        <v/>
      </c>
      <c r="AH165" s="67" t="str">
        <f t="shared" si="25"/>
        <v/>
      </c>
      <c r="AI165" s="67" t="str">
        <f t="shared" si="25"/>
        <v/>
      </c>
      <c r="AJ165" s="1"/>
      <c r="AK165" s="1"/>
      <c r="AL165" s="1"/>
      <c r="AM165" s="1"/>
      <c r="AN165" s="1"/>
      <c r="AO165" s="1"/>
      <c r="AP165" s="1"/>
      <c r="AQ165" s="1"/>
      <c r="AR165" s="1"/>
      <c r="BB165" s="1"/>
      <c r="BC165" s="1"/>
    </row>
    <row r="166" spans="7:55" x14ac:dyDescent="0.25">
      <c r="G166" s="1"/>
      <c r="H166" s="1"/>
      <c r="K166" s="1"/>
      <c r="L166" s="1"/>
      <c r="M166" s="1"/>
      <c r="N166" s="24" t="str">
        <f t="shared" si="21"/>
        <v/>
      </c>
      <c r="O166" s="24" t="str">
        <f t="shared" si="22"/>
        <v/>
      </c>
      <c r="P166" s="24" t="str">
        <f t="shared" si="23"/>
        <v/>
      </c>
      <c r="Q166" s="24" t="str">
        <f t="shared" si="24"/>
        <v/>
      </c>
      <c r="AA166" s="67" t="str">
        <f t="shared" si="25"/>
        <v/>
      </c>
      <c r="AB166" s="67" t="str">
        <f t="shared" si="25"/>
        <v/>
      </c>
      <c r="AC166" s="67" t="str">
        <f t="shared" si="25"/>
        <v/>
      </c>
      <c r="AD166" s="67" t="str">
        <f t="shared" si="25"/>
        <v/>
      </c>
      <c r="AE166" s="67" t="str">
        <f t="shared" si="25"/>
        <v/>
      </c>
      <c r="AF166" s="67" t="str">
        <f t="shared" si="25"/>
        <v/>
      </c>
      <c r="AG166" s="67" t="str">
        <f t="shared" si="25"/>
        <v/>
      </c>
      <c r="AH166" s="67" t="str">
        <f t="shared" si="25"/>
        <v/>
      </c>
      <c r="AI166" s="67" t="str">
        <f t="shared" si="25"/>
        <v/>
      </c>
      <c r="AJ166" s="1"/>
      <c r="AK166" s="1"/>
      <c r="AL166" s="1"/>
      <c r="AM166" s="1"/>
      <c r="AN166" s="1"/>
      <c r="AO166" s="1"/>
      <c r="AP166" s="1"/>
      <c r="AQ166" s="1"/>
      <c r="AR166" s="1"/>
      <c r="BB166" s="1"/>
      <c r="BC166" s="1"/>
    </row>
    <row r="167" spans="7:55" x14ac:dyDescent="0.25">
      <c r="G167" s="1"/>
      <c r="H167" s="1"/>
      <c r="K167" s="1"/>
      <c r="L167" s="1"/>
      <c r="M167" s="1"/>
      <c r="N167" s="24" t="str">
        <f t="shared" si="21"/>
        <v/>
      </c>
      <c r="O167" s="24" t="str">
        <f t="shared" si="22"/>
        <v/>
      </c>
      <c r="P167" s="24" t="str">
        <f t="shared" si="23"/>
        <v/>
      </c>
      <c r="Q167" s="24" t="str">
        <f t="shared" si="24"/>
        <v/>
      </c>
      <c r="AA167" s="67" t="str">
        <f t="shared" si="25"/>
        <v/>
      </c>
      <c r="AB167" s="67" t="str">
        <f t="shared" si="25"/>
        <v/>
      </c>
      <c r="AC167" s="67" t="str">
        <f t="shared" si="25"/>
        <v/>
      </c>
      <c r="AD167" s="67" t="str">
        <f t="shared" si="25"/>
        <v/>
      </c>
      <c r="AE167" s="67" t="str">
        <f t="shared" si="25"/>
        <v/>
      </c>
      <c r="AF167" s="67" t="str">
        <f t="shared" si="25"/>
        <v/>
      </c>
      <c r="AG167" s="67" t="str">
        <f t="shared" si="25"/>
        <v/>
      </c>
      <c r="AH167" s="67" t="str">
        <f t="shared" si="25"/>
        <v/>
      </c>
      <c r="AI167" s="67" t="str">
        <f t="shared" si="25"/>
        <v/>
      </c>
      <c r="AJ167" s="1"/>
      <c r="AK167" s="1"/>
      <c r="AL167" s="1"/>
      <c r="AM167" s="1"/>
      <c r="AN167" s="1"/>
      <c r="AO167" s="1"/>
      <c r="AP167" s="1"/>
      <c r="AQ167" s="1"/>
      <c r="AR167" s="1"/>
      <c r="BB167" s="1"/>
      <c r="BC167" s="1"/>
    </row>
    <row r="168" spans="7:55" x14ac:dyDescent="0.25">
      <c r="G168" s="1"/>
      <c r="H168" s="1"/>
      <c r="K168" s="1"/>
      <c r="L168" s="1"/>
      <c r="M168" s="1"/>
      <c r="N168" s="24" t="str">
        <f t="shared" si="21"/>
        <v/>
      </c>
      <c r="O168" s="24" t="str">
        <f t="shared" si="22"/>
        <v/>
      </c>
      <c r="P168" s="24" t="str">
        <f t="shared" si="23"/>
        <v/>
      </c>
      <c r="Q168" s="24" t="str">
        <f t="shared" si="24"/>
        <v/>
      </c>
      <c r="AA168" s="67" t="str">
        <f t="shared" si="25"/>
        <v/>
      </c>
      <c r="AB168" s="67" t="str">
        <f t="shared" si="25"/>
        <v/>
      </c>
      <c r="AC168" s="67" t="str">
        <f t="shared" si="25"/>
        <v/>
      </c>
      <c r="AD168" s="67" t="str">
        <f t="shared" si="25"/>
        <v/>
      </c>
      <c r="AE168" s="67" t="str">
        <f t="shared" si="25"/>
        <v/>
      </c>
      <c r="AF168" s="67" t="str">
        <f t="shared" si="25"/>
        <v/>
      </c>
      <c r="AG168" s="67" t="str">
        <f t="shared" si="25"/>
        <v/>
      </c>
      <c r="AH168" s="67" t="str">
        <f t="shared" si="25"/>
        <v/>
      </c>
      <c r="AI168" s="67" t="str">
        <f t="shared" si="25"/>
        <v/>
      </c>
      <c r="AJ168" s="1"/>
      <c r="AK168" s="1"/>
      <c r="AL168" s="1"/>
      <c r="AM168" s="1"/>
      <c r="AN168" s="1"/>
      <c r="AO168" s="1"/>
      <c r="AP168" s="1"/>
      <c r="AQ168" s="1"/>
      <c r="AR168" s="1"/>
      <c r="BB168" s="1"/>
      <c r="BC168" s="1"/>
    </row>
    <row r="169" spans="7:55" x14ac:dyDescent="0.25">
      <c r="G169" s="1"/>
      <c r="H169" s="1"/>
      <c r="K169" s="1"/>
      <c r="L169" s="1"/>
      <c r="M169" s="1"/>
      <c r="N169" s="24" t="str">
        <f t="shared" si="21"/>
        <v/>
      </c>
      <c r="O169" s="24" t="str">
        <f t="shared" si="22"/>
        <v/>
      </c>
      <c r="P169" s="24" t="str">
        <f t="shared" si="23"/>
        <v/>
      </c>
      <c r="Q169" s="24" t="str">
        <f t="shared" si="24"/>
        <v/>
      </c>
      <c r="AA169" s="67" t="str">
        <f t="shared" si="25"/>
        <v/>
      </c>
      <c r="AB169" s="67" t="str">
        <f t="shared" si="25"/>
        <v/>
      </c>
      <c r="AC169" s="67" t="str">
        <f t="shared" si="25"/>
        <v/>
      </c>
      <c r="AD169" s="67" t="str">
        <f t="shared" si="25"/>
        <v/>
      </c>
      <c r="AE169" s="67" t="str">
        <f t="shared" si="25"/>
        <v/>
      </c>
      <c r="AF169" s="67" t="str">
        <f t="shared" si="25"/>
        <v/>
      </c>
      <c r="AG169" s="67" t="str">
        <f t="shared" si="25"/>
        <v/>
      </c>
      <c r="AH169" s="67" t="str">
        <f t="shared" si="25"/>
        <v/>
      </c>
      <c r="AI169" s="67" t="str">
        <f t="shared" si="25"/>
        <v/>
      </c>
      <c r="AJ169" s="1"/>
      <c r="AK169" s="1"/>
      <c r="AL169" s="1"/>
      <c r="AM169" s="1"/>
      <c r="AN169" s="1"/>
      <c r="AO169" s="1"/>
      <c r="AP169" s="1"/>
      <c r="AQ169" s="1"/>
      <c r="AR169" s="1"/>
      <c r="BB169" s="1"/>
      <c r="BC169" s="1"/>
    </row>
    <row r="170" spans="7:55" x14ac:dyDescent="0.25">
      <c r="G170" s="1"/>
      <c r="H170" s="1"/>
      <c r="K170" s="1"/>
      <c r="L170" s="1"/>
      <c r="M170" s="1"/>
      <c r="N170" s="24" t="str">
        <f t="shared" si="21"/>
        <v/>
      </c>
      <c r="O170" s="24" t="str">
        <f t="shared" si="22"/>
        <v/>
      </c>
      <c r="P170" s="24" t="str">
        <f t="shared" si="23"/>
        <v/>
      </c>
      <c r="Q170" s="24" t="str">
        <f t="shared" si="24"/>
        <v/>
      </c>
      <c r="AA170" s="67" t="str">
        <f t="shared" si="25"/>
        <v/>
      </c>
      <c r="AB170" s="67" t="str">
        <f t="shared" si="25"/>
        <v/>
      </c>
      <c r="AC170" s="67" t="str">
        <f t="shared" si="25"/>
        <v/>
      </c>
      <c r="AD170" s="67" t="str">
        <f t="shared" si="25"/>
        <v/>
      </c>
      <c r="AE170" s="67" t="str">
        <f t="shared" si="25"/>
        <v/>
      </c>
      <c r="AF170" s="67" t="str">
        <f t="shared" si="25"/>
        <v/>
      </c>
      <c r="AG170" s="67" t="str">
        <f t="shared" si="25"/>
        <v/>
      </c>
      <c r="AH170" s="67" t="str">
        <f t="shared" si="25"/>
        <v/>
      </c>
      <c r="AI170" s="67" t="str">
        <f t="shared" si="25"/>
        <v/>
      </c>
      <c r="AJ170" s="1"/>
      <c r="AK170" s="1"/>
      <c r="AL170" s="1"/>
      <c r="AM170" s="1"/>
      <c r="AN170" s="1"/>
      <c r="AO170" s="1"/>
      <c r="AP170" s="1"/>
      <c r="AQ170" s="1"/>
      <c r="AR170" s="1"/>
      <c r="BB170" s="1"/>
      <c r="BC170" s="1"/>
    </row>
    <row r="171" spans="7:55" x14ac:dyDescent="0.25">
      <c r="G171" s="1"/>
      <c r="H171" s="1"/>
      <c r="K171" s="1"/>
      <c r="L171" s="1"/>
      <c r="M171" s="1"/>
      <c r="N171" s="24" t="str">
        <f t="shared" si="21"/>
        <v/>
      </c>
      <c r="O171" s="24" t="str">
        <f t="shared" si="22"/>
        <v/>
      </c>
      <c r="P171" s="24" t="str">
        <f t="shared" si="23"/>
        <v/>
      </c>
      <c r="Q171" s="24" t="str">
        <f t="shared" si="24"/>
        <v/>
      </c>
      <c r="AA171" s="67" t="str">
        <f t="shared" si="25"/>
        <v/>
      </c>
      <c r="AB171" s="67" t="str">
        <f t="shared" si="25"/>
        <v/>
      </c>
      <c r="AC171" s="67" t="str">
        <f t="shared" si="25"/>
        <v/>
      </c>
      <c r="AD171" s="67" t="str">
        <f t="shared" si="25"/>
        <v/>
      </c>
      <c r="AE171" s="67" t="str">
        <f t="shared" si="25"/>
        <v/>
      </c>
      <c r="AF171" s="67" t="str">
        <f t="shared" si="25"/>
        <v/>
      </c>
      <c r="AG171" s="67" t="str">
        <f t="shared" si="25"/>
        <v/>
      </c>
      <c r="AH171" s="67" t="str">
        <f t="shared" si="25"/>
        <v/>
      </c>
      <c r="AI171" s="67" t="str">
        <f t="shared" si="25"/>
        <v/>
      </c>
      <c r="AJ171" s="1"/>
      <c r="AK171" s="1"/>
      <c r="AL171" s="1"/>
      <c r="AM171" s="1"/>
      <c r="AN171" s="1"/>
      <c r="AO171" s="1"/>
      <c r="AP171" s="1"/>
      <c r="AQ171" s="1"/>
      <c r="AR171" s="1"/>
      <c r="BB171" s="1"/>
      <c r="BC171" s="1"/>
    </row>
    <row r="172" spans="7:55" x14ac:dyDescent="0.25">
      <c r="G172" s="1"/>
      <c r="H172" s="1"/>
      <c r="K172" s="1"/>
      <c r="L172" s="1"/>
      <c r="M172" s="1"/>
      <c r="N172" s="24" t="str">
        <f t="shared" si="21"/>
        <v/>
      </c>
      <c r="O172" s="24" t="str">
        <f t="shared" si="22"/>
        <v/>
      </c>
      <c r="P172" s="24" t="str">
        <f t="shared" si="23"/>
        <v/>
      </c>
      <c r="Q172" s="24" t="str">
        <f t="shared" si="24"/>
        <v/>
      </c>
      <c r="AA172" s="67" t="str">
        <f t="shared" si="25"/>
        <v/>
      </c>
      <c r="AB172" s="67" t="str">
        <f t="shared" si="25"/>
        <v/>
      </c>
      <c r="AC172" s="67" t="str">
        <f t="shared" si="25"/>
        <v/>
      </c>
      <c r="AD172" s="67" t="str">
        <f t="shared" si="25"/>
        <v/>
      </c>
      <c r="AE172" s="67" t="str">
        <f t="shared" si="25"/>
        <v/>
      </c>
      <c r="AF172" s="67" t="str">
        <f t="shared" si="25"/>
        <v/>
      </c>
      <c r="AG172" s="67" t="str">
        <f t="shared" si="25"/>
        <v/>
      </c>
      <c r="AH172" s="67" t="str">
        <f t="shared" si="25"/>
        <v/>
      </c>
      <c r="AI172" s="67" t="str">
        <f t="shared" si="25"/>
        <v/>
      </c>
      <c r="AJ172" s="1"/>
      <c r="AK172" s="1"/>
      <c r="AL172" s="1"/>
      <c r="AM172" s="1"/>
      <c r="AN172" s="1"/>
      <c r="AO172" s="1"/>
      <c r="AP172" s="1"/>
      <c r="AQ172" s="1"/>
      <c r="AR172" s="1"/>
      <c r="BB172" s="1"/>
      <c r="BC172" s="1"/>
    </row>
    <row r="173" spans="7:55" x14ac:dyDescent="0.25">
      <c r="G173" s="1"/>
      <c r="H173" s="1"/>
      <c r="K173" s="1"/>
      <c r="L173" s="1"/>
      <c r="M173" s="1"/>
      <c r="N173" s="24" t="str">
        <f t="shared" si="21"/>
        <v/>
      </c>
      <c r="O173" s="24" t="str">
        <f t="shared" si="22"/>
        <v/>
      </c>
      <c r="P173" s="24" t="str">
        <f t="shared" si="23"/>
        <v/>
      </c>
      <c r="Q173" s="24" t="str">
        <f t="shared" si="24"/>
        <v/>
      </c>
      <c r="AA173" s="67" t="str">
        <f t="shared" si="25"/>
        <v/>
      </c>
      <c r="AB173" s="67" t="str">
        <f t="shared" si="25"/>
        <v/>
      </c>
      <c r="AC173" s="67" t="str">
        <f t="shared" si="25"/>
        <v/>
      </c>
      <c r="AD173" s="67" t="str">
        <f t="shared" si="25"/>
        <v/>
      </c>
      <c r="AE173" s="67" t="str">
        <f t="shared" si="25"/>
        <v/>
      </c>
      <c r="AF173" s="67" t="str">
        <f t="shared" si="25"/>
        <v/>
      </c>
      <c r="AG173" s="67" t="str">
        <f t="shared" si="25"/>
        <v/>
      </c>
      <c r="AH173" s="67" t="str">
        <f t="shared" si="25"/>
        <v/>
      </c>
      <c r="AI173" s="67" t="str">
        <f t="shared" si="25"/>
        <v/>
      </c>
      <c r="AJ173" s="1"/>
      <c r="AK173" s="1"/>
      <c r="AL173" s="1"/>
      <c r="AM173" s="1"/>
      <c r="AN173" s="1"/>
      <c r="AO173" s="1"/>
      <c r="AP173" s="1"/>
      <c r="AQ173" s="1"/>
      <c r="AR173" s="1"/>
      <c r="BB173" s="1"/>
      <c r="BC173" s="1"/>
    </row>
    <row r="174" spans="7:55" x14ac:dyDescent="0.25">
      <c r="G174" s="1"/>
      <c r="H174" s="1"/>
      <c r="K174" s="1"/>
      <c r="L174" s="1"/>
      <c r="M174" s="1"/>
      <c r="N174" s="24" t="str">
        <f t="shared" si="21"/>
        <v/>
      </c>
      <c r="O174" s="24" t="str">
        <f t="shared" si="22"/>
        <v/>
      </c>
      <c r="P174" s="24" t="str">
        <f t="shared" si="23"/>
        <v/>
      </c>
      <c r="Q174" s="24" t="str">
        <f t="shared" si="24"/>
        <v/>
      </c>
      <c r="AA174" s="67" t="str">
        <f t="shared" si="25"/>
        <v/>
      </c>
      <c r="AB174" s="67" t="str">
        <f t="shared" si="25"/>
        <v/>
      </c>
      <c r="AC174" s="67" t="str">
        <f t="shared" si="25"/>
        <v/>
      </c>
      <c r="AD174" s="67" t="str">
        <f t="shared" si="25"/>
        <v/>
      </c>
      <c r="AE174" s="67" t="str">
        <f t="shared" si="25"/>
        <v/>
      </c>
      <c r="AF174" s="67" t="str">
        <f t="shared" si="25"/>
        <v/>
      </c>
      <c r="AG174" s="67" t="str">
        <f t="shared" si="25"/>
        <v/>
      </c>
      <c r="AH174" s="67" t="str">
        <f t="shared" si="25"/>
        <v/>
      </c>
      <c r="AI174" s="67" t="str">
        <f t="shared" si="25"/>
        <v/>
      </c>
      <c r="AJ174" s="1"/>
      <c r="AK174" s="1"/>
      <c r="AL174" s="1"/>
      <c r="AM174" s="1"/>
      <c r="AN174" s="1"/>
      <c r="AO174" s="1"/>
      <c r="AP174" s="1"/>
      <c r="AQ174" s="1"/>
      <c r="AR174" s="1"/>
      <c r="BB174" s="1"/>
      <c r="BC174" s="1"/>
    </row>
    <row r="175" spans="7:55" x14ac:dyDescent="0.25">
      <c r="G175" s="1"/>
      <c r="H175" s="1"/>
      <c r="K175" s="1"/>
      <c r="L175" s="1"/>
      <c r="M175" s="1"/>
      <c r="N175" s="24" t="str">
        <f t="shared" si="21"/>
        <v/>
      </c>
      <c r="O175" s="24" t="str">
        <f t="shared" si="22"/>
        <v/>
      </c>
      <c r="P175" s="24" t="str">
        <f t="shared" si="23"/>
        <v/>
      </c>
      <c r="Q175" s="24" t="str">
        <f t="shared" si="24"/>
        <v/>
      </c>
      <c r="AA175" s="67" t="str">
        <f t="shared" si="25"/>
        <v/>
      </c>
      <c r="AB175" s="67" t="str">
        <f t="shared" si="25"/>
        <v/>
      </c>
      <c r="AC175" s="67" t="str">
        <f t="shared" si="25"/>
        <v/>
      </c>
      <c r="AD175" s="67" t="str">
        <f t="shared" si="25"/>
        <v/>
      </c>
      <c r="AE175" s="67" t="str">
        <f t="shared" si="25"/>
        <v/>
      </c>
      <c r="AF175" s="67" t="str">
        <f t="shared" si="25"/>
        <v/>
      </c>
      <c r="AG175" s="67" t="str">
        <f t="shared" si="25"/>
        <v/>
      </c>
      <c r="AH175" s="67" t="str">
        <f t="shared" si="25"/>
        <v/>
      </c>
      <c r="AI175" s="67" t="str">
        <f t="shared" si="25"/>
        <v/>
      </c>
      <c r="AJ175" s="1"/>
      <c r="AK175" s="1"/>
      <c r="AL175" s="1"/>
      <c r="AM175" s="1"/>
      <c r="AN175" s="1"/>
      <c r="AO175" s="1"/>
      <c r="AP175" s="1"/>
      <c r="AQ175" s="1"/>
      <c r="AR175" s="1"/>
      <c r="BB175" s="1"/>
      <c r="BC175" s="1"/>
    </row>
    <row r="176" spans="7:55" x14ac:dyDescent="0.25">
      <c r="G176" s="1"/>
      <c r="H176" s="1"/>
      <c r="K176" s="1"/>
      <c r="L176" s="1"/>
      <c r="M176" s="1"/>
      <c r="N176" s="24" t="str">
        <f t="shared" si="21"/>
        <v/>
      </c>
      <c r="O176" s="24" t="str">
        <f t="shared" si="22"/>
        <v/>
      </c>
      <c r="P176" s="24" t="str">
        <f t="shared" si="23"/>
        <v/>
      </c>
      <c r="Q176" s="24" t="str">
        <f t="shared" si="24"/>
        <v/>
      </c>
      <c r="AA176" s="67" t="str">
        <f t="shared" si="25"/>
        <v/>
      </c>
      <c r="AB176" s="67" t="str">
        <f t="shared" si="25"/>
        <v/>
      </c>
      <c r="AC176" s="67" t="str">
        <f t="shared" si="25"/>
        <v/>
      </c>
      <c r="AD176" s="67" t="str">
        <f t="shared" si="25"/>
        <v/>
      </c>
      <c r="AE176" s="67" t="str">
        <f t="shared" si="25"/>
        <v/>
      </c>
      <c r="AF176" s="67" t="str">
        <f t="shared" si="25"/>
        <v/>
      </c>
      <c r="AG176" s="67" t="str">
        <f t="shared" si="25"/>
        <v/>
      </c>
      <c r="AH176" s="67" t="str">
        <f t="shared" si="25"/>
        <v/>
      </c>
      <c r="AI176" s="67" t="str">
        <f t="shared" si="25"/>
        <v/>
      </c>
      <c r="AJ176" s="1"/>
      <c r="AK176" s="1"/>
      <c r="AL176" s="1"/>
      <c r="AM176" s="1"/>
      <c r="AN176" s="1"/>
      <c r="AO176" s="1"/>
      <c r="AP176" s="1"/>
      <c r="AQ176" s="1"/>
      <c r="AR176" s="1"/>
      <c r="BB176" s="1"/>
      <c r="BC176" s="1"/>
    </row>
    <row r="177" spans="7:55" x14ac:dyDescent="0.25">
      <c r="G177" s="1"/>
      <c r="H177" s="1"/>
      <c r="K177" s="1"/>
      <c r="L177" s="1"/>
      <c r="M177" s="1"/>
      <c r="N177" s="24" t="str">
        <f t="shared" si="21"/>
        <v/>
      </c>
      <c r="O177" s="24" t="str">
        <f t="shared" si="22"/>
        <v/>
      </c>
      <c r="P177" s="24" t="str">
        <f t="shared" si="23"/>
        <v/>
      </c>
      <c r="Q177" s="24" t="str">
        <f t="shared" si="24"/>
        <v/>
      </c>
      <c r="AA177" s="67" t="str">
        <f t="shared" si="25"/>
        <v/>
      </c>
      <c r="AB177" s="67" t="str">
        <f t="shared" si="25"/>
        <v/>
      </c>
      <c r="AC177" s="67" t="str">
        <f t="shared" si="25"/>
        <v/>
      </c>
      <c r="AD177" s="67" t="str">
        <f t="shared" si="25"/>
        <v/>
      </c>
      <c r="AE177" s="67" t="str">
        <f t="shared" si="25"/>
        <v/>
      </c>
      <c r="AF177" s="67" t="str">
        <f t="shared" si="25"/>
        <v/>
      </c>
      <c r="AG177" s="67" t="str">
        <f t="shared" si="25"/>
        <v/>
      </c>
      <c r="AH177" s="67" t="str">
        <f t="shared" si="25"/>
        <v/>
      </c>
      <c r="AI177" s="67" t="str">
        <f t="shared" si="25"/>
        <v/>
      </c>
      <c r="AJ177" s="1"/>
      <c r="AK177" s="1"/>
      <c r="AL177" s="1"/>
      <c r="AM177" s="1"/>
      <c r="AN177" s="1"/>
      <c r="AO177" s="1"/>
      <c r="AP177" s="1"/>
      <c r="AQ177" s="1"/>
      <c r="AR177" s="1"/>
      <c r="BB177" s="1"/>
      <c r="BC177" s="1"/>
    </row>
    <row r="178" spans="7:55" x14ac:dyDescent="0.25">
      <c r="G178" s="1"/>
      <c r="H178" s="1"/>
      <c r="K178" s="1"/>
      <c r="L178" s="1"/>
      <c r="M178" s="1"/>
      <c r="N178" s="24" t="str">
        <f t="shared" si="21"/>
        <v/>
      </c>
      <c r="O178" s="24" t="str">
        <f t="shared" si="22"/>
        <v/>
      </c>
      <c r="P178" s="24" t="str">
        <f t="shared" si="23"/>
        <v/>
      </c>
      <c r="Q178" s="24" t="str">
        <f t="shared" si="24"/>
        <v/>
      </c>
      <c r="AA178" s="67" t="str">
        <f t="shared" si="25"/>
        <v/>
      </c>
      <c r="AB178" s="67" t="str">
        <f t="shared" si="25"/>
        <v/>
      </c>
      <c r="AC178" s="67" t="str">
        <f t="shared" si="25"/>
        <v/>
      </c>
      <c r="AD178" s="67" t="str">
        <f t="shared" si="25"/>
        <v/>
      </c>
      <c r="AE178" s="67" t="str">
        <f t="shared" si="25"/>
        <v/>
      </c>
      <c r="AF178" s="67" t="str">
        <f t="shared" si="25"/>
        <v/>
      </c>
      <c r="AG178" s="67" t="str">
        <f t="shared" si="25"/>
        <v/>
      </c>
      <c r="AH178" s="67" t="str">
        <f t="shared" si="25"/>
        <v/>
      </c>
      <c r="AI178" s="67" t="str">
        <f t="shared" si="25"/>
        <v/>
      </c>
      <c r="AJ178" s="1"/>
      <c r="AK178" s="1"/>
      <c r="AL178" s="1"/>
      <c r="AM178" s="1"/>
      <c r="AN178" s="1"/>
      <c r="AO178" s="1"/>
      <c r="AP178" s="1"/>
      <c r="AQ178" s="1"/>
      <c r="AR178" s="1"/>
      <c r="BB178" s="1"/>
      <c r="BC178" s="1"/>
    </row>
    <row r="179" spans="7:55" x14ac:dyDescent="0.25">
      <c r="G179" s="1"/>
      <c r="H179" s="1"/>
      <c r="K179" s="1"/>
      <c r="L179" s="1"/>
      <c r="M179" s="1"/>
      <c r="N179" s="24" t="str">
        <f t="shared" si="21"/>
        <v/>
      </c>
      <c r="O179" s="24" t="str">
        <f t="shared" si="22"/>
        <v/>
      </c>
      <c r="P179" s="24" t="str">
        <f t="shared" si="23"/>
        <v/>
      </c>
      <c r="Q179" s="24" t="str">
        <f t="shared" si="24"/>
        <v/>
      </c>
      <c r="AA179" s="67" t="str">
        <f t="shared" si="25"/>
        <v/>
      </c>
      <c r="AB179" s="67" t="str">
        <f t="shared" si="25"/>
        <v/>
      </c>
      <c r="AC179" s="67" t="str">
        <f t="shared" si="25"/>
        <v/>
      </c>
      <c r="AD179" s="67" t="str">
        <f t="shared" si="25"/>
        <v/>
      </c>
      <c r="AE179" s="67" t="str">
        <f t="shared" si="25"/>
        <v/>
      </c>
      <c r="AF179" s="67" t="str">
        <f t="shared" si="25"/>
        <v/>
      </c>
      <c r="AG179" s="67" t="str">
        <f t="shared" si="25"/>
        <v/>
      </c>
      <c r="AH179" s="67" t="str">
        <f t="shared" si="25"/>
        <v/>
      </c>
      <c r="AI179" s="67" t="str">
        <f t="shared" si="25"/>
        <v/>
      </c>
      <c r="AJ179" s="1"/>
      <c r="AK179" s="1"/>
      <c r="AL179" s="1"/>
      <c r="AM179" s="1"/>
      <c r="AN179" s="1"/>
      <c r="AO179" s="1"/>
      <c r="AP179" s="1"/>
      <c r="AQ179" s="1"/>
      <c r="AR179" s="1"/>
      <c r="BB179" s="1"/>
      <c r="BC179" s="1"/>
    </row>
    <row r="180" spans="7:55" x14ac:dyDescent="0.25">
      <c r="G180" s="1"/>
      <c r="H180" s="1"/>
      <c r="K180" s="1"/>
      <c r="L180" s="1"/>
      <c r="M180" s="1"/>
      <c r="N180" s="24" t="str">
        <f t="shared" si="21"/>
        <v/>
      </c>
      <c r="O180" s="24" t="str">
        <f t="shared" si="22"/>
        <v/>
      </c>
      <c r="P180" s="24" t="str">
        <f t="shared" si="23"/>
        <v/>
      </c>
      <c r="Q180" s="24" t="str">
        <f t="shared" si="24"/>
        <v/>
      </c>
      <c r="AA180" s="67" t="str">
        <f t="shared" si="25"/>
        <v/>
      </c>
      <c r="AB180" s="67" t="str">
        <f t="shared" si="25"/>
        <v/>
      </c>
      <c r="AC180" s="67" t="str">
        <f t="shared" si="25"/>
        <v/>
      </c>
      <c r="AD180" s="67" t="str">
        <f t="shared" ref="AD180:AI222" si="26">IF(ISBLANK($C180),"",U180/$K180)</f>
        <v/>
      </c>
      <c r="AE180" s="67" t="str">
        <f t="shared" si="26"/>
        <v/>
      </c>
      <c r="AF180" s="67" t="str">
        <f t="shared" si="26"/>
        <v/>
      </c>
      <c r="AG180" s="67" t="str">
        <f t="shared" si="26"/>
        <v/>
      </c>
      <c r="AH180" s="67" t="str">
        <f t="shared" si="26"/>
        <v/>
      </c>
      <c r="AI180" s="67" t="str">
        <f t="shared" si="26"/>
        <v/>
      </c>
      <c r="AJ180" s="1"/>
      <c r="AK180" s="1"/>
      <c r="AL180" s="1"/>
      <c r="AM180" s="1"/>
      <c r="AN180" s="1"/>
      <c r="AO180" s="1"/>
      <c r="AP180" s="1"/>
      <c r="AQ180" s="1"/>
      <c r="AR180" s="1"/>
      <c r="BB180" s="1"/>
      <c r="BC180" s="1"/>
    </row>
    <row r="181" spans="7:55" x14ac:dyDescent="0.25">
      <c r="G181" s="1"/>
      <c r="H181" s="1"/>
      <c r="K181" s="1"/>
      <c r="L181" s="1"/>
      <c r="M181" s="1"/>
      <c r="N181" s="24" t="str">
        <f t="shared" si="21"/>
        <v/>
      </c>
      <c r="O181" s="24" t="str">
        <f t="shared" si="22"/>
        <v/>
      </c>
      <c r="P181" s="24" t="str">
        <f t="shared" si="23"/>
        <v/>
      </c>
      <c r="Q181" s="24" t="str">
        <f t="shared" si="24"/>
        <v/>
      </c>
      <c r="AA181" s="67" t="str">
        <f t="shared" ref="AA181:AF244" si="27">IF(ISBLANK($C181),"",R181/$K181)</f>
        <v/>
      </c>
      <c r="AB181" s="67" t="str">
        <f t="shared" si="27"/>
        <v/>
      </c>
      <c r="AC181" s="67" t="str">
        <f t="shared" si="27"/>
        <v/>
      </c>
      <c r="AD181" s="67" t="str">
        <f t="shared" si="26"/>
        <v/>
      </c>
      <c r="AE181" s="67" t="str">
        <f t="shared" si="26"/>
        <v/>
      </c>
      <c r="AF181" s="67" t="str">
        <f t="shared" si="26"/>
        <v/>
      </c>
      <c r="AG181" s="67" t="str">
        <f t="shared" si="26"/>
        <v/>
      </c>
      <c r="AH181" s="67" t="str">
        <f t="shared" si="26"/>
        <v/>
      </c>
      <c r="AI181" s="67" t="str">
        <f t="shared" si="26"/>
        <v/>
      </c>
      <c r="AJ181" s="1"/>
      <c r="AK181" s="1"/>
      <c r="AL181" s="1"/>
      <c r="AM181" s="1"/>
      <c r="AN181" s="1"/>
      <c r="AO181" s="1"/>
      <c r="AP181" s="1"/>
      <c r="AQ181" s="1"/>
      <c r="AR181" s="1"/>
      <c r="BB181" s="1"/>
      <c r="BC181" s="1"/>
    </row>
    <row r="182" spans="7:55" x14ac:dyDescent="0.25">
      <c r="G182" s="1"/>
      <c r="H182" s="1"/>
      <c r="K182" s="1"/>
      <c r="L182" s="1"/>
      <c r="M182" s="1"/>
      <c r="N182" s="24" t="str">
        <f t="shared" si="21"/>
        <v/>
      </c>
      <c r="O182" s="24" t="str">
        <f t="shared" si="22"/>
        <v/>
      </c>
      <c r="P182" s="24" t="str">
        <f t="shared" si="23"/>
        <v/>
      </c>
      <c r="Q182" s="24" t="str">
        <f t="shared" si="24"/>
        <v/>
      </c>
      <c r="AA182" s="67" t="str">
        <f t="shared" si="27"/>
        <v/>
      </c>
      <c r="AB182" s="67" t="str">
        <f t="shared" si="27"/>
        <v/>
      </c>
      <c r="AC182" s="67" t="str">
        <f t="shared" si="27"/>
        <v/>
      </c>
      <c r="AD182" s="67" t="str">
        <f t="shared" si="26"/>
        <v/>
      </c>
      <c r="AE182" s="67" t="str">
        <f t="shared" si="26"/>
        <v/>
      </c>
      <c r="AF182" s="67" t="str">
        <f t="shared" si="26"/>
        <v/>
      </c>
      <c r="AG182" s="67" t="str">
        <f t="shared" si="26"/>
        <v/>
      </c>
      <c r="AH182" s="67" t="str">
        <f t="shared" si="26"/>
        <v/>
      </c>
      <c r="AI182" s="67" t="str">
        <f t="shared" si="26"/>
        <v/>
      </c>
      <c r="AJ182" s="1"/>
      <c r="AK182" s="1"/>
      <c r="AL182" s="1"/>
      <c r="AM182" s="1"/>
      <c r="AN182" s="1"/>
      <c r="AO182" s="1"/>
      <c r="AP182" s="1"/>
      <c r="AQ182" s="1"/>
      <c r="AR182" s="1"/>
      <c r="BB182" s="1"/>
      <c r="BC182" s="1"/>
    </row>
    <row r="183" spans="7:55" x14ac:dyDescent="0.25">
      <c r="G183" s="1"/>
      <c r="H183" s="1"/>
      <c r="K183" s="1"/>
      <c r="L183" s="1"/>
      <c r="M183" s="1"/>
      <c r="N183" s="24" t="str">
        <f t="shared" si="21"/>
        <v/>
      </c>
      <c r="O183" s="24" t="str">
        <f t="shared" si="22"/>
        <v/>
      </c>
      <c r="P183" s="24" t="str">
        <f t="shared" si="23"/>
        <v/>
      </c>
      <c r="Q183" s="24" t="str">
        <f t="shared" si="24"/>
        <v/>
      </c>
      <c r="AA183" s="67" t="str">
        <f t="shared" si="27"/>
        <v/>
      </c>
      <c r="AB183" s="67" t="str">
        <f t="shared" si="27"/>
        <v/>
      </c>
      <c r="AC183" s="67" t="str">
        <f t="shared" si="27"/>
        <v/>
      </c>
      <c r="AD183" s="67" t="str">
        <f t="shared" si="26"/>
        <v/>
      </c>
      <c r="AE183" s="67" t="str">
        <f t="shared" si="26"/>
        <v/>
      </c>
      <c r="AF183" s="67" t="str">
        <f t="shared" si="26"/>
        <v/>
      </c>
      <c r="AG183" s="67" t="str">
        <f t="shared" si="26"/>
        <v/>
      </c>
      <c r="AH183" s="67" t="str">
        <f t="shared" si="26"/>
        <v/>
      </c>
      <c r="AI183" s="67" t="str">
        <f t="shared" si="26"/>
        <v/>
      </c>
      <c r="AJ183" s="1"/>
      <c r="AK183" s="1"/>
      <c r="AL183" s="1"/>
      <c r="AM183" s="1"/>
      <c r="AN183" s="1"/>
      <c r="AO183" s="1"/>
      <c r="AP183" s="1"/>
      <c r="AQ183" s="1"/>
      <c r="AR183" s="1"/>
      <c r="BB183" s="1"/>
      <c r="BC183" s="1"/>
    </row>
    <row r="184" spans="7:55" x14ac:dyDescent="0.25">
      <c r="G184" s="1"/>
      <c r="H184" s="1"/>
      <c r="K184" s="1"/>
      <c r="L184" s="1"/>
      <c r="M184" s="1"/>
      <c r="N184" s="24" t="str">
        <f t="shared" si="21"/>
        <v/>
      </c>
      <c r="O184" s="24" t="str">
        <f t="shared" si="22"/>
        <v/>
      </c>
      <c r="P184" s="24" t="str">
        <f t="shared" si="23"/>
        <v/>
      </c>
      <c r="Q184" s="24" t="str">
        <f t="shared" si="24"/>
        <v/>
      </c>
      <c r="AA184" s="67" t="str">
        <f t="shared" si="27"/>
        <v/>
      </c>
      <c r="AB184" s="67" t="str">
        <f t="shared" si="27"/>
        <v/>
      </c>
      <c r="AC184" s="67" t="str">
        <f t="shared" si="27"/>
        <v/>
      </c>
      <c r="AD184" s="67" t="str">
        <f t="shared" si="26"/>
        <v/>
      </c>
      <c r="AE184" s="67" t="str">
        <f t="shared" si="26"/>
        <v/>
      </c>
      <c r="AF184" s="67" t="str">
        <f t="shared" si="26"/>
        <v/>
      </c>
      <c r="AG184" s="67" t="str">
        <f t="shared" si="26"/>
        <v/>
      </c>
      <c r="AH184" s="67" t="str">
        <f t="shared" si="26"/>
        <v/>
      </c>
      <c r="AI184" s="67" t="str">
        <f t="shared" si="26"/>
        <v/>
      </c>
      <c r="AJ184" s="1"/>
      <c r="AK184" s="1"/>
      <c r="AL184" s="1"/>
      <c r="AM184" s="1"/>
      <c r="AN184" s="1"/>
      <c r="AO184" s="1"/>
      <c r="AP184" s="1"/>
      <c r="AQ184" s="1"/>
      <c r="AR184" s="1"/>
      <c r="BB184" s="1"/>
      <c r="BC184" s="1"/>
    </row>
    <row r="185" spans="7:55" x14ac:dyDescent="0.25">
      <c r="G185" s="1"/>
      <c r="H185" s="1"/>
      <c r="K185" s="1"/>
      <c r="L185" s="1"/>
      <c r="M185" s="1"/>
      <c r="N185" s="24" t="str">
        <f t="shared" si="21"/>
        <v/>
      </c>
      <c r="O185" s="24" t="str">
        <f t="shared" si="22"/>
        <v/>
      </c>
      <c r="P185" s="24" t="str">
        <f t="shared" si="23"/>
        <v/>
      </c>
      <c r="Q185" s="24" t="str">
        <f t="shared" si="24"/>
        <v/>
      </c>
      <c r="AA185" s="67" t="str">
        <f t="shared" si="27"/>
        <v/>
      </c>
      <c r="AB185" s="67" t="str">
        <f t="shared" si="27"/>
        <v/>
      </c>
      <c r="AC185" s="67" t="str">
        <f t="shared" si="27"/>
        <v/>
      </c>
      <c r="AD185" s="67" t="str">
        <f t="shared" si="26"/>
        <v/>
      </c>
      <c r="AE185" s="67" t="str">
        <f t="shared" si="26"/>
        <v/>
      </c>
      <c r="AF185" s="67" t="str">
        <f t="shared" si="26"/>
        <v/>
      </c>
      <c r="AG185" s="67" t="str">
        <f t="shared" si="26"/>
        <v/>
      </c>
      <c r="AH185" s="67" t="str">
        <f t="shared" si="26"/>
        <v/>
      </c>
      <c r="AI185" s="67" t="str">
        <f t="shared" si="26"/>
        <v/>
      </c>
      <c r="AJ185" s="1"/>
      <c r="AK185" s="1"/>
      <c r="AL185" s="1"/>
      <c r="AM185" s="1"/>
      <c r="AN185" s="1"/>
      <c r="AO185" s="1"/>
      <c r="AP185" s="1"/>
      <c r="AQ185" s="1"/>
      <c r="AR185" s="1"/>
      <c r="BB185" s="1"/>
      <c r="BC185" s="1"/>
    </row>
    <row r="186" spans="7:55" x14ac:dyDescent="0.25">
      <c r="G186" s="1"/>
      <c r="H186" s="1"/>
      <c r="K186" s="1"/>
      <c r="L186" s="1"/>
      <c r="M186" s="1"/>
      <c r="N186" s="24" t="str">
        <f t="shared" si="21"/>
        <v/>
      </c>
      <c r="O186" s="24" t="str">
        <f t="shared" si="22"/>
        <v/>
      </c>
      <c r="P186" s="24" t="str">
        <f t="shared" si="23"/>
        <v/>
      </c>
      <c r="Q186" s="24" t="str">
        <f t="shared" si="24"/>
        <v/>
      </c>
      <c r="AA186" s="67" t="str">
        <f t="shared" si="27"/>
        <v/>
      </c>
      <c r="AB186" s="67" t="str">
        <f t="shared" si="27"/>
        <v/>
      </c>
      <c r="AC186" s="67" t="str">
        <f t="shared" si="27"/>
        <v/>
      </c>
      <c r="AD186" s="67" t="str">
        <f t="shared" si="26"/>
        <v/>
      </c>
      <c r="AE186" s="67" t="str">
        <f t="shared" si="26"/>
        <v/>
      </c>
      <c r="AF186" s="67" t="str">
        <f t="shared" si="26"/>
        <v/>
      </c>
      <c r="AG186" s="67" t="str">
        <f t="shared" si="26"/>
        <v/>
      </c>
      <c r="AH186" s="67" t="str">
        <f t="shared" si="26"/>
        <v/>
      </c>
      <c r="AI186" s="67" t="str">
        <f t="shared" si="26"/>
        <v/>
      </c>
      <c r="AJ186" s="1"/>
      <c r="AK186" s="1"/>
      <c r="AL186" s="1"/>
      <c r="AM186" s="1"/>
      <c r="AN186" s="1"/>
      <c r="AO186" s="1"/>
      <c r="AP186" s="1"/>
      <c r="AQ186" s="1"/>
      <c r="AR186" s="1"/>
      <c r="BB186" s="1"/>
      <c r="BC186" s="1"/>
    </row>
    <row r="187" spans="7:55" x14ac:dyDescent="0.25">
      <c r="G187" s="1"/>
      <c r="H187" s="1"/>
      <c r="K187" s="1"/>
      <c r="L187" s="1"/>
      <c r="M187" s="1"/>
      <c r="N187" s="24" t="str">
        <f t="shared" si="21"/>
        <v/>
      </c>
      <c r="O187" s="24" t="str">
        <f t="shared" si="22"/>
        <v/>
      </c>
      <c r="P187" s="24" t="str">
        <f t="shared" si="23"/>
        <v/>
      </c>
      <c r="Q187" s="24" t="str">
        <f t="shared" si="24"/>
        <v/>
      </c>
      <c r="AA187" s="67" t="str">
        <f t="shared" si="27"/>
        <v/>
      </c>
      <c r="AB187" s="67" t="str">
        <f t="shared" si="27"/>
        <v/>
      </c>
      <c r="AC187" s="67" t="str">
        <f t="shared" si="27"/>
        <v/>
      </c>
      <c r="AD187" s="67" t="str">
        <f t="shared" si="26"/>
        <v/>
      </c>
      <c r="AE187" s="67" t="str">
        <f t="shared" si="26"/>
        <v/>
      </c>
      <c r="AF187" s="67" t="str">
        <f t="shared" si="26"/>
        <v/>
      </c>
      <c r="AG187" s="67" t="str">
        <f t="shared" si="26"/>
        <v/>
      </c>
      <c r="AH187" s="67" t="str">
        <f t="shared" si="26"/>
        <v/>
      </c>
      <c r="AI187" s="67" t="str">
        <f t="shared" si="26"/>
        <v/>
      </c>
      <c r="AJ187" s="1"/>
      <c r="AK187" s="1"/>
      <c r="AL187" s="1"/>
      <c r="AM187" s="1"/>
      <c r="AN187" s="1"/>
      <c r="AO187" s="1"/>
      <c r="AP187" s="1"/>
      <c r="AQ187" s="1"/>
      <c r="AR187" s="1"/>
      <c r="BB187" s="1"/>
      <c r="BC187" s="1"/>
    </row>
    <row r="188" spans="7:55" x14ac:dyDescent="0.25">
      <c r="G188" s="1"/>
      <c r="H188" s="1"/>
      <c r="K188" s="1"/>
      <c r="L188" s="1"/>
      <c r="M188" s="1"/>
      <c r="N188" s="24" t="str">
        <f t="shared" si="21"/>
        <v/>
      </c>
      <c r="O188" s="24" t="str">
        <f t="shared" si="22"/>
        <v/>
      </c>
      <c r="P188" s="24" t="str">
        <f t="shared" si="23"/>
        <v/>
      </c>
      <c r="Q188" s="24" t="str">
        <f t="shared" si="24"/>
        <v/>
      </c>
      <c r="AA188" s="67" t="str">
        <f t="shared" si="27"/>
        <v/>
      </c>
      <c r="AB188" s="67" t="str">
        <f t="shared" si="27"/>
        <v/>
      </c>
      <c r="AC188" s="67" t="str">
        <f t="shared" si="27"/>
        <v/>
      </c>
      <c r="AD188" s="67" t="str">
        <f t="shared" si="26"/>
        <v/>
      </c>
      <c r="AE188" s="67" t="str">
        <f t="shared" si="26"/>
        <v/>
      </c>
      <c r="AF188" s="67" t="str">
        <f t="shared" si="26"/>
        <v/>
      </c>
      <c r="AG188" s="67" t="str">
        <f t="shared" si="26"/>
        <v/>
      </c>
      <c r="AH188" s="67" t="str">
        <f t="shared" si="26"/>
        <v/>
      </c>
      <c r="AI188" s="67" t="str">
        <f t="shared" si="26"/>
        <v/>
      </c>
      <c r="AJ188" s="1"/>
      <c r="AK188" s="1"/>
      <c r="AL188" s="1"/>
      <c r="AM188" s="1"/>
      <c r="AN188" s="1"/>
      <c r="AO188" s="1"/>
      <c r="AP188" s="1"/>
      <c r="AQ188" s="1"/>
      <c r="AR188" s="1"/>
      <c r="BB188" s="1"/>
      <c r="BC188" s="1"/>
    </row>
    <row r="189" spans="7:55" x14ac:dyDescent="0.25">
      <c r="G189" s="1"/>
      <c r="H189" s="1"/>
      <c r="K189" s="1"/>
      <c r="L189" s="1"/>
      <c r="M189" s="1"/>
      <c r="N189" s="24" t="str">
        <f t="shared" si="21"/>
        <v/>
      </c>
      <c r="O189" s="24" t="str">
        <f t="shared" si="22"/>
        <v/>
      </c>
      <c r="P189" s="24" t="str">
        <f t="shared" si="23"/>
        <v/>
      </c>
      <c r="Q189" s="24" t="str">
        <f t="shared" si="24"/>
        <v/>
      </c>
      <c r="AA189" s="67" t="str">
        <f t="shared" si="27"/>
        <v/>
      </c>
      <c r="AB189" s="67" t="str">
        <f t="shared" si="27"/>
        <v/>
      </c>
      <c r="AC189" s="67" t="str">
        <f t="shared" si="27"/>
        <v/>
      </c>
      <c r="AD189" s="67" t="str">
        <f t="shared" si="26"/>
        <v/>
      </c>
      <c r="AE189" s="67" t="str">
        <f t="shared" si="26"/>
        <v/>
      </c>
      <c r="AF189" s="67" t="str">
        <f t="shared" si="26"/>
        <v/>
      </c>
      <c r="AG189" s="67" t="str">
        <f t="shared" si="26"/>
        <v/>
      </c>
      <c r="AH189" s="67" t="str">
        <f t="shared" si="26"/>
        <v/>
      </c>
      <c r="AI189" s="67" t="str">
        <f t="shared" si="26"/>
        <v/>
      </c>
      <c r="AJ189" s="1"/>
      <c r="AK189" s="1"/>
      <c r="AL189" s="1"/>
      <c r="AM189" s="1"/>
      <c r="AN189" s="1"/>
      <c r="AO189" s="1"/>
      <c r="AP189" s="1"/>
      <c r="AQ189" s="1"/>
      <c r="AR189" s="1"/>
      <c r="BB189" s="1"/>
      <c r="BC189" s="1"/>
    </row>
    <row r="190" spans="7:55" x14ac:dyDescent="0.25">
      <c r="G190" s="1"/>
      <c r="H190" s="1"/>
      <c r="K190" s="1"/>
      <c r="L190" s="1"/>
      <c r="M190" s="1"/>
      <c r="N190" s="24" t="str">
        <f t="shared" si="21"/>
        <v/>
      </c>
      <c r="O190" s="24" t="str">
        <f t="shared" si="22"/>
        <v/>
      </c>
      <c r="P190" s="24" t="str">
        <f t="shared" si="23"/>
        <v/>
      </c>
      <c r="Q190" s="24" t="str">
        <f t="shared" si="24"/>
        <v/>
      </c>
      <c r="AA190" s="67" t="str">
        <f t="shared" si="27"/>
        <v/>
      </c>
      <c r="AB190" s="67" t="str">
        <f t="shared" si="27"/>
        <v/>
      </c>
      <c r="AC190" s="67" t="str">
        <f t="shared" si="27"/>
        <v/>
      </c>
      <c r="AD190" s="67" t="str">
        <f t="shared" si="26"/>
        <v/>
      </c>
      <c r="AE190" s="67" t="str">
        <f t="shared" si="26"/>
        <v/>
      </c>
      <c r="AF190" s="67" t="str">
        <f t="shared" si="26"/>
        <v/>
      </c>
      <c r="AG190" s="67" t="str">
        <f t="shared" si="26"/>
        <v/>
      </c>
      <c r="AH190" s="67" t="str">
        <f t="shared" si="26"/>
        <v/>
      </c>
      <c r="AI190" s="67" t="str">
        <f t="shared" si="26"/>
        <v/>
      </c>
      <c r="AJ190" s="1"/>
      <c r="AK190" s="1"/>
      <c r="AL190" s="1"/>
      <c r="AM190" s="1"/>
      <c r="AN190" s="1"/>
      <c r="AO190" s="1"/>
      <c r="AP190" s="1"/>
      <c r="AQ190" s="1"/>
      <c r="AR190" s="1"/>
      <c r="BB190" s="1"/>
      <c r="BC190" s="1"/>
    </row>
    <row r="191" spans="7:55" x14ac:dyDescent="0.25">
      <c r="G191" s="1"/>
      <c r="H191" s="1"/>
      <c r="K191" s="1"/>
      <c r="L191" s="1"/>
      <c r="M191" s="1"/>
      <c r="N191" s="24" t="str">
        <f t="shared" si="21"/>
        <v/>
      </c>
      <c r="O191" s="24" t="str">
        <f t="shared" si="22"/>
        <v/>
      </c>
      <c r="P191" s="24" t="str">
        <f t="shared" si="23"/>
        <v/>
      </c>
      <c r="Q191" s="24" t="str">
        <f t="shared" si="24"/>
        <v/>
      </c>
      <c r="AA191" s="67" t="str">
        <f t="shared" si="27"/>
        <v/>
      </c>
      <c r="AB191" s="67" t="str">
        <f t="shared" si="27"/>
        <v/>
      </c>
      <c r="AC191" s="67" t="str">
        <f t="shared" si="27"/>
        <v/>
      </c>
      <c r="AD191" s="67" t="str">
        <f t="shared" si="26"/>
        <v/>
      </c>
      <c r="AE191" s="67" t="str">
        <f t="shared" si="26"/>
        <v/>
      </c>
      <c r="AF191" s="67" t="str">
        <f t="shared" si="26"/>
        <v/>
      </c>
      <c r="AG191" s="67" t="str">
        <f t="shared" si="26"/>
        <v/>
      </c>
      <c r="AH191" s="67" t="str">
        <f t="shared" si="26"/>
        <v/>
      </c>
      <c r="AI191" s="67" t="str">
        <f t="shared" si="26"/>
        <v/>
      </c>
      <c r="AJ191" s="1"/>
      <c r="AK191" s="1"/>
      <c r="AL191" s="1"/>
      <c r="AM191" s="1"/>
      <c r="AN191" s="1"/>
      <c r="AO191" s="1"/>
      <c r="AP191" s="1"/>
      <c r="AQ191" s="1"/>
      <c r="AR191" s="1"/>
      <c r="BB191" s="1"/>
      <c r="BC191" s="1"/>
    </row>
    <row r="192" spans="7:55" x14ac:dyDescent="0.25">
      <c r="G192" s="1"/>
      <c r="H192" s="1"/>
      <c r="K192" s="1"/>
      <c r="L192" s="1"/>
      <c r="M192" s="1"/>
      <c r="N192" s="24" t="str">
        <f t="shared" si="21"/>
        <v/>
      </c>
      <c r="O192" s="24" t="str">
        <f t="shared" si="22"/>
        <v/>
      </c>
      <c r="P192" s="24" t="str">
        <f t="shared" si="23"/>
        <v/>
      </c>
      <c r="Q192" s="24" t="str">
        <f t="shared" si="24"/>
        <v/>
      </c>
      <c r="AA192" s="67" t="str">
        <f t="shared" si="27"/>
        <v/>
      </c>
      <c r="AB192" s="67" t="str">
        <f t="shared" si="27"/>
        <v/>
      </c>
      <c r="AC192" s="67" t="str">
        <f t="shared" si="27"/>
        <v/>
      </c>
      <c r="AD192" s="67" t="str">
        <f t="shared" si="26"/>
        <v/>
      </c>
      <c r="AE192" s="67" t="str">
        <f t="shared" si="26"/>
        <v/>
      </c>
      <c r="AF192" s="67" t="str">
        <f t="shared" si="26"/>
        <v/>
      </c>
      <c r="AG192" s="67" t="str">
        <f t="shared" si="26"/>
        <v/>
      </c>
      <c r="AH192" s="67" t="str">
        <f t="shared" si="26"/>
        <v/>
      </c>
      <c r="AI192" s="67" t="str">
        <f t="shared" si="26"/>
        <v/>
      </c>
      <c r="AJ192" s="1"/>
      <c r="AK192" s="1"/>
      <c r="AL192" s="1"/>
      <c r="AM192" s="1"/>
      <c r="AN192" s="1"/>
      <c r="AO192" s="1"/>
      <c r="AP192" s="1"/>
      <c r="AQ192" s="1"/>
      <c r="AR192" s="1"/>
      <c r="BB192" s="1"/>
      <c r="BC192" s="1"/>
    </row>
    <row r="193" spans="7:55" x14ac:dyDescent="0.25">
      <c r="G193" s="1"/>
      <c r="H193" s="1"/>
      <c r="K193" s="1"/>
      <c r="L193" s="1"/>
      <c r="M193" s="1"/>
      <c r="N193" s="24" t="str">
        <f t="shared" si="21"/>
        <v/>
      </c>
      <c r="O193" s="24" t="str">
        <f t="shared" si="22"/>
        <v/>
      </c>
      <c r="P193" s="24" t="str">
        <f t="shared" si="23"/>
        <v/>
      </c>
      <c r="Q193" s="24" t="str">
        <f t="shared" si="24"/>
        <v/>
      </c>
      <c r="AA193" s="67" t="str">
        <f t="shared" si="27"/>
        <v/>
      </c>
      <c r="AB193" s="67" t="str">
        <f t="shared" si="27"/>
        <v/>
      </c>
      <c r="AC193" s="67" t="str">
        <f t="shared" si="27"/>
        <v/>
      </c>
      <c r="AD193" s="67" t="str">
        <f t="shared" si="26"/>
        <v/>
      </c>
      <c r="AE193" s="67" t="str">
        <f t="shared" si="26"/>
        <v/>
      </c>
      <c r="AF193" s="67" t="str">
        <f t="shared" si="26"/>
        <v/>
      </c>
      <c r="AG193" s="67" t="str">
        <f t="shared" si="26"/>
        <v/>
      </c>
      <c r="AH193" s="67" t="str">
        <f t="shared" si="26"/>
        <v/>
      </c>
      <c r="AI193" s="67" t="str">
        <f t="shared" si="26"/>
        <v/>
      </c>
      <c r="AJ193" s="1"/>
      <c r="AK193" s="1"/>
      <c r="AL193" s="1"/>
      <c r="AM193" s="1"/>
      <c r="AN193" s="1"/>
      <c r="AO193" s="1"/>
      <c r="AP193" s="1"/>
      <c r="AQ193" s="1"/>
      <c r="AR193" s="1"/>
      <c r="BB193" s="1"/>
      <c r="BC193" s="1"/>
    </row>
    <row r="194" spans="7:55" x14ac:dyDescent="0.25">
      <c r="G194" s="1"/>
      <c r="H194" s="1"/>
      <c r="K194" s="1"/>
      <c r="L194" s="1"/>
      <c r="M194" s="1"/>
      <c r="N194" s="24" t="str">
        <f t="shared" si="21"/>
        <v/>
      </c>
      <c r="O194" s="24" t="str">
        <f t="shared" si="22"/>
        <v/>
      </c>
      <c r="P194" s="24" t="str">
        <f t="shared" si="23"/>
        <v/>
      </c>
      <c r="Q194" s="24" t="str">
        <f t="shared" si="24"/>
        <v/>
      </c>
      <c r="AA194" s="67" t="str">
        <f t="shared" si="27"/>
        <v/>
      </c>
      <c r="AB194" s="67" t="str">
        <f t="shared" si="27"/>
        <v/>
      </c>
      <c r="AC194" s="67" t="str">
        <f t="shared" si="27"/>
        <v/>
      </c>
      <c r="AD194" s="67" t="str">
        <f t="shared" si="26"/>
        <v/>
      </c>
      <c r="AE194" s="67" t="str">
        <f t="shared" si="26"/>
        <v/>
      </c>
      <c r="AF194" s="67" t="str">
        <f t="shared" si="26"/>
        <v/>
      </c>
      <c r="AG194" s="67" t="str">
        <f t="shared" si="26"/>
        <v/>
      </c>
      <c r="AH194" s="67" t="str">
        <f t="shared" si="26"/>
        <v/>
      </c>
      <c r="AI194" s="67" t="str">
        <f t="shared" si="26"/>
        <v/>
      </c>
      <c r="AJ194" s="1"/>
      <c r="AK194" s="1"/>
      <c r="AL194" s="1"/>
      <c r="AM194" s="1"/>
      <c r="AN194" s="1"/>
      <c r="AO194" s="1"/>
      <c r="AP194" s="1"/>
      <c r="AQ194" s="1"/>
      <c r="AR194" s="1"/>
      <c r="BB194" s="1"/>
      <c r="BC194" s="1"/>
    </row>
    <row r="195" spans="7:55" x14ac:dyDescent="0.25">
      <c r="G195" s="1"/>
      <c r="H195" s="1"/>
      <c r="K195" s="1"/>
      <c r="L195" s="1"/>
      <c r="M195" s="1"/>
      <c r="N195" s="24" t="str">
        <f t="shared" si="21"/>
        <v/>
      </c>
      <c r="O195" s="24" t="str">
        <f t="shared" si="22"/>
        <v/>
      </c>
      <c r="P195" s="24" t="str">
        <f t="shared" si="23"/>
        <v/>
      </c>
      <c r="Q195" s="24" t="str">
        <f t="shared" si="24"/>
        <v/>
      </c>
      <c r="AA195" s="67" t="str">
        <f t="shared" si="27"/>
        <v/>
      </c>
      <c r="AB195" s="67" t="str">
        <f t="shared" si="27"/>
        <v/>
      </c>
      <c r="AC195" s="67" t="str">
        <f t="shared" si="27"/>
        <v/>
      </c>
      <c r="AD195" s="67" t="str">
        <f t="shared" si="26"/>
        <v/>
      </c>
      <c r="AE195" s="67" t="str">
        <f t="shared" si="26"/>
        <v/>
      </c>
      <c r="AF195" s="67" t="str">
        <f t="shared" si="26"/>
        <v/>
      </c>
      <c r="AG195" s="67" t="str">
        <f t="shared" si="26"/>
        <v/>
      </c>
      <c r="AH195" s="67" t="str">
        <f t="shared" si="26"/>
        <v/>
      </c>
      <c r="AI195" s="67" t="str">
        <f t="shared" si="26"/>
        <v/>
      </c>
      <c r="AJ195" s="1"/>
      <c r="AK195" s="1"/>
      <c r="AL195" s="1"/>
      <c r="AM195" s="1"/>
      <c r="AN195" s="1"/>
      <c r="AO195" s="1"/>
      <c r="AP195" s="1"/>
      <c r="AQ195" s="1"/>
      <c r="AR195" s="1"/>
      <c r="BB195" s="1"/>
      <c r="BC195" s="1"/>
    </row>
    <row r="196" spans="7:55" x14ac:dyDescent="0.25">
      <c r="G196" s="1"/>
      <c r="H196" s="1"/>
      <c r="K196" s="1"/>
      <c r="L196" s="1"/>
      <c r="M196" s="1"/>
      <c r="N196" s="24" t="str">
        <f t="shared" ref="N196:N259" si="28">IF(ISBLANK($C196),"",IF($F196="nefazat",AJ196/$R196,"NA"))</f>
        <v/>
      </c>
      <c r="O196" s="24" t="str">
        <f t="shared" ref="O196:O259" si="29">IF(ISBLANK($C196),"",IF($F196="fazat",AL196/$R196,"NA"))</f>
        <v/>
      </c>
      <c r="P196" s="24" t="str">
        <f t="shared" ref="P196:P259" si="30">IF(ISBLANK($C196),"",IF($F196="NEFAZAT",AP196/($U196+$V196),"NA"))</f>
        <v/>
      </c>
      <c r="Q196" s="24" t="str">
        <f t="shared" ref="Q196:Q259" si="31">IF(ISBLANK($C196),"",IF($F196="FAZAT",AR196/($U196+$V196),"NA"))</f>
        <v/>
      </c>
      <c r="AA196" s="67" t="str">
        <f t="shared" si="27"/>
        <v/>
      </c>
      <c r="AB196" s="67" t="str">
        <f t="shared" si="27"/>
        <v/>
      </c>
      <c r="AC196" s="67" t="str">
        <f t="shared" si="27"/>
        <v/>
      </c>
      <c r="AD196" s="67" t="str">
        <f t="shared" si="26"/>
        <v/>
      </c>
      <c r="AE196" s="67" t="str">
        <f t="shared" si="26"/>
        <v/>
      </c>
      <c r="AF196" s="67" t="str">
        <f t="shared" si="26"/>
        <v/>
      </c>
      <c r="AG196" s="67" t="str">
        <f t="shared" si="26"/>
        <v/>
      </c>
      <c r="AH196" s="67" t="str">
        <f t="shared" si="26"/>
        <v/>
      </c>
      <c r="AI196" s="67" t="str">
        <f t="shared" si="26"/>
        <v/>
      </c>
      <c r="AJ196" s="1"/>
      <c r="AK196" s="1"/>
      <c r="AL196" s="1"/>
      <c r="AM196" s="1"/>
      <c r="AN196" s="1"/>
      <c r="AO196" s="1"/>
      <c r="AP196" s="1"/>
      <c r="AQ196" s="1"/>
      <c r="AR196" s="1"/>
      <c r="BB196" s="1"/>
      <c r="BC196" s="1"/>
    </row>
    <row r="197" spans="7:55" x14ac:dyDescent="0.25">
      <c r="G197" s="1"/>
      <c r="H197" s="1"/>
      <c r="K197" s="1"/>
      <c r="L197" s="1"/>
      <c r="M197" s="1"/>
      <c r="N197" s="24" t="str">
        <f t="shared" si="28"/>
        <v/>
      </c>
      <c r="O197" s="24" t="str">
        <f t="shared" si="29"/>
        <v/>
      </c>
      <c r="P197" s="24" t="str">
        <f t="shared" si="30"/>
        <v/>
      </c>
      <c r="Q197" s="24" t="str">
        <f t="shared" si="31"/>
        <v/>
      </c>
      <c r="AA197" s="67" t="str">
        <f t="shared" si="27"/>
        <v/>
      </c>
      <c r="AB197" s="67" t="str">
        <f t="shared" si="27"/>
        <v/>
      </c>
      <c r="AC197" s="67" t="str">
        <f t="shared" si="27"/>
        <v/>
      </c>
      <c r="AD197" s="67" t="str">
        <f t="shared" si="26"/>
        <v/>
      </c>
      <c r="AE197" s="67" t="str">
        <f t="shared" si="26"/>
        <v/>
      </c>
      <c r="AF197" s="67" t="str">
        <f t="shared" si="26"/>
        <v/>
      </c>
      <c r="AG197" s="67" t="str">
        <f t="shared" si="26"/>
        <v/>
      </c>
      <c r="AH197" s="67" t="str">
        <f t="shared" si="26"/>
        <v/>
      </c>
      <c r="AI197" s="67" t="str">
        <f t="shared" si="26"/>
        <v/>
      </c>
      <c r="AJ197" s="1"/>
      <c r="AK197" s="1"/>
      <c r="AL197" s="1"/>
      <c r="AM197" s="1"/>
      <c r="AN197" s="1"/>
      <c r="AO197" s="1"/>
      <c r="AP197" s="1"/>
      <c r="AQ197" s="1"/>
      <c r="AR197" s="1"/>
      <c r="BB197" s="1"/>
      <c r="BC197" s="1"/>
    </row>
    <row r="198" spans="7:55" x14ac:dyDescent="0.25">
      <c r="G198" s="1"/>
      <c r="H198" s="1"/>
      <c r="K198" s="1"/>
      <c r="L198" s="1"/>
      <c r="M198" s="1"/>
      <c r="N198" s="24" t="str">
        <f t="shared" si="28"/>
        <v/>
      </c>
      <c r="O198" s="24" t="str">
        <f t="shared" si="29"/>
        <v/>
      </c>
      <c r="P198" s="24" t="str">
        <f t="shared" si="30"/>
        <v/>
      </c>
      <c r="Q198" s="24" t="str">
        <f t="shared" si="31"/>
        <v/>
      </c>
      <c r="AA198" s="67" t="str">
        <f t="shared" si="27"/>
        <v/>
      </c>
      <c r="AB198" s="67" t="str">
        <f t="shared" si="27"/>
        <v/>
      </c>
      <c r="AC198" s="67" t="str">
        <f t="shared" si="27"/>
        <v/>
      </c>
      <c r="AD198" s="67" t="str">
        <f t="shared" si="26"/>
        <v/>
      </c>
      <c r="AE198" s="67" t="str">
        <f t="shared" si="26"/>
        <v/>
      </c>
      <c r="AF198" s="67" t="str">
        <f t="shared" si="26"/>
        <v/>
      </c>
      <c r="AG198" s="67" t="str">
        <f t="shared" si="26"/>
        <v/>
      </c>
      <c r="AH198" s="67" t="str">
        <f t="shared" si="26"/>
        <v/>
      </c>
      <c r="AI198" s="67" t="str">
        <f t="shared" si="26"/>
        <v/>
      </c>
      <c r="AJ198" s="1"/>
      <c r="AK198" s="1"/>
      <c r="AL198" s="1"/>
      <c r="AM198" s="1"/>
      <c r="AN198" s="1"/>
      <c r="AO198" s="1"/>
      <c r="AP198" s="1"/>
      <c r="AQ198" s="1"/>
      <c r="AR198" s="1"/>
      <c r="BB198" s="1"/>
      <c r="BC198" s="1"/>
    </row>
    <row r="199" spans="7:55" x14ac:dyDescent="0.25">
      <c r="G199" s="1"/>
      <c r="H199" s="1"/>
      <c r="K199" s="1"/>
      <c r="L199" s="1"/>
      <c r="M199" s="1"/>
      <c r="N199" s="24" t="str">
        <f t="shared" si="28"/>
        <v/>
      </c>
      <c r="O199" s="24" t="str">
        <f t="shared" si="29"/>
        <v/>
      </c>
      <c r="P199" s="24" t="str">
        <f t="shared" si="30"/>
        <v/>
      </c>
      <c r="Q199" s="24" t="str">
        <f t="shared" si="31"/>
        <v/>
      </c>
      <c r="AA199" s="67" t="str">
        <f t="shared" si="27"/>
        <v/>
      </c>
      <c r="AB199" s="67" t="str">
        <f t="shared" si="27"/>
        <v/>
      </c>
      <c r="AC199" s="67" t="str">
        <f t="shared" si="27"/>
        <v/>
      </c>
      <c r="AD199" s="67" t="str">
        <f t="shared" si="26"/>
        <v/>
      </c>
      <c r="AE199" s="67" t="str">
        <f t="shared" si="26"/>
        <v/>
      </c>
      <c r="AF199" s="67" t="str">
        <f t="shared" si="26"/>
        <v/>
      </c>
      <c r="AG199" s="67" t="str">
        <f t="shared" si="26"/>
        <v/>
      </c>
      <c r="AH199" s="67" t="str">
        <f t="shared" si="26"/>
        <v/>
      </c>
      <c r="AI199" s="67" t="str">
        <f t="shared" si="26"/>
        <v/>
      </c>
      <c r="AJ199" s="1"/>
      <c r="AK199" s="1"/>
      <c r="AL199" s="1"/>
      <c r="AM199" s="1"/>
      <c r="AN199" s="1"/>
      <c r="AO199" s="1"/>
      <c r="AP199" s="1"/>
      <c r="AQ199" s="1"/>
      <c r="AR199" s="1"/>
      <c r="BB199" s="1"/>
      <c r="BC199" s="1"/>
    </row>
    <row r="200" spans="7:55" x14ac:dyDescent="0.25">
      <c r="G200" s="1"/>
      <c r="H200" s="1"/>
      <c r="K200" s="1"/>
      <c r="L200" s="1"/>
      <c r="M200" s="1"/>
      <c r="N200" s="24" t="str">
        <f t="shared" si="28"/>
        <v/>
      </c>
      <c r="O200" s="24" t="str">
        <f t="shared" si="29"/>
        <v/>
      </c>
      <c r="P200" s="24" t="str">
        <f t="shared" si="30"/>
        <v/>
      </c>
      <c r="Q200" s="24" t="str">
        <f t="shared" si="31"/>
        <v/>
      </c>
      <c r="AA200" s="67" t="str">
        <f t="shared" si="27"/>
        <v/>
      </c>
      <c r="AB200" s="67" t="str">
        <f t="shared" si="27"/>
        <v/>
      </c>
      <c r="AC200" s="67" t="str">
        <f t="shared" si="27"/>
        <v/>
      </c>
      <c r="AD200" s="67" t="str">
        <f t="shared" si="26"/>
        <v/>
      </c>
      <c r="AE200" s="67" t="str">
        <f t="shared" si="26"/>
        <v/>
      </c>
      <c r="AF200" s="67" t="str">
        <f t="shared" si="26"/>
        <v/>
      </c>
      <c r="AG200" s="67" t="str">
        <f t="shared" si="26"/>
        <v/>
      </c>
      <c r="AH200" s="67" t="str">
        <f t="shared" si="26"/>
        <v/>
      </c>
      <c r="AI200" s="67" t="str">
        <f t="shared" si="26"/>
        <v/>
      </c>
      <c r="AJ200" s="1"/>
      <c r="AK200" s="1"/>
      <c r="AL200" s="1"/>
      <c r="AM200" s="1"/>
      <c r="AN200" s="1"/>
      <c r="AO200" s="1"/>
      <c r="AP200" s="1"/>
      <c r="AQ200" s="1"/>
      <c r="AR200" s="1"/>
      <c r="BB200" s="1"/>
      <c r="BC200" s="1"/>
    </row>
    <row r="201" spans="7:55" x14ac:dyDescent="0.25">
      <c r="G201" s="1"/>
      <c r="H201" s="1"/>
      <c r="K201" s="1"/>
      <c r="L201" s="1"/>
      <c r="M201" s="1"/>
      <c r="N201" s="24" t="str">
        <f t="shared" si="28"/>
        <v/>
      </c>
      <c r="O201" s="24" t="str">
        <f t="shared" si="29"/>
        <v/>
      </c>
      <c r="P201" s="24" t="str">
        <f t="shared" si="30"/>
        <v/>
      </c>
      <c r="Q201" s="24" t="str">
        <f t="shared" si="31"/>
        <v/>
      </c>
      <c r="AA201" s="67" t="str">
        <f t="shared" si="27"/>
        <v/>
      </c>
      <c r="AB201" s="67" t="str">
        <f t="shared" si="27"/>
        <v/>
      </c>
      <c r="AC201" s="67" t="str">
        <f t="shared" si="27"/>
        <v/>
      </c>
      <c r="AD201" s="67" t="str">
        <f t="shared" si="26"/>
        <v/>
      </c>
      <c r="AE201" s="67" t="str">
        <f t="shared" si="26"/>
        <v/>
      </c>
      <c r="AF201" s="67" t="str">
        <f t="shared" si="26"/>
        <v/>
      </c>
      <c r="AG201" s="67" t="str">
        <f t="shared" si="26"/>
        <v/>
      </c>
      <c r="AH201" s="67" t="str">
        <f t="shared" si="26"/>
        <v/>
      </c>
      <c r="AI201" s="67" t="str">
        <f t="shared" si="26"/>
        <v/>
      </c>
      <c r="AJ201" s="1"/>
      <c r="AK201" s="1"/>
      <c r="AL201" s="1"/>
      <c r="AM201" s="1"/>
      <c r="AN201" s="1"/>
      <c r="AO201" s="1"/>
      <c r="AP201" s="1"/>
      <c r="AQ201" s="1"/>
      <c r="AR201" s="1"/>
      <c r="BB201" s="1"/>
      <c r="BC201" s="1"/>
    </row>
    <row r="202" spans="7:55" x14ac:dyDescent="0.25">
      <c r="G202" s="1"/>
      <c r="H202" s="1"/>
      <c r="K202" s="1"/>
      <c r="L202" s="1"/>
      <c r="M202" s="1"/>
      <c r="N202" s="24" t="str">
        <f t="shared" si="28"/>
        <v/>
      </c>
      <c r="O202" s="24" t="str">
        <f t="shared" si="29"/>
        <v/>
      </c>
      <c r="P202" s="24" t="str">
        <f t="shared" si="30"/>
        <v/>
      </c>
      <c r="Q202" s="24" t="str">
        <f t="shared" si="31"/>
        <v/>
      </c>
      <c r="AA202" s="67" t="str">
        <f t="shared" si="27"/>
        <v/>
      </c>
      <c r="AB202" s="67" t="str">
        <f t="shared" si="27"/>
        <v/>
      </c>
      <c r="AC202" s="67" t="str">
        <f t="shared" si="27"/>
        <v/>
      </c>
      <c r="AD202" s="67" t="str">
        <f t="shared" si="26"/>
        <v/>
      </c>
      <c r="AE202" s="67" t="str">
        <f t="shared" si="26"/>
        <v/>
      </c>
      <c r="AF202" s="67" t="str">
        <f t="shared" si="26"/>
        <v/>
      </c>
      <c r="AG202" s="67" t="str">
        <f t="shared" si="26"/>
        <v/>
      </c>
      <c r="AH202" s="67" t="str">
        <f t="shared" si="26"/>
        <v/>
      </c>
      <c r="AI202" s="67" t="str">
        <f t="shared" si="26"/>
        <v/>
      </c>
      <c r="AJ202" s="1"/>
      <c r="AK202" s="1"/>
      <c r="AL202" s="1"/>
      <c r="AM202" s="1"/>
      <c r="AN202" s="1"/>
      <c r="AO202" s="1"/>
      <c r="AP202" s="1"/>
      <c r="AQ202" s="1"/>
      <c r="AR202" s="1"/>
      <c r="BB202" s="1"/>
      <c r="BC202" s="1"/>
    </row>
    <row r="203" spans="7:55" x14ac:dyDescent="0.25">
      <c r="G203" s="1"/>
      <c r="H203" s="1"/>
      <c r="K203" s="1"/>
      <c r="L203" s="1"/>
      <c r="M203" s="1"/>
      <c r="N203" s="24" t="str">
        <f t="shared" si="28"/>
        <v/>
      </c>
      <c r="O203" s="24" t="str">
        <f t="shared" si="29"/>
        <v/>
      </c>
      <c r="P203" s="24" t="str">
        <f t="shared" si="30"/>
        <v/>
      </c>
      <c r="Q203" s="24" t="str">
        <f t="shared" si="31"/>
        <v/>
      </c>
      <c r="AA203" s="67" t="str">
        <f t="shared" si="27"/>
        <v/>
      </c>
      <c r="AB203" s="67" t="str">
        <f t="shared" si="27"/>
        <v/>
      </c>
      <c r="AC203" s="67" t="str">
        <f t="shared" si="27"/>
        <v/>
      </c>
      <c r="AD203" s="67" t="str">
        <f t="shared" si="26"/>
        <v/>
      </c>
      <c r="AE203" s="67" t="str">
        <f t="shared" si="26"/>
        <v/>
      </c>
      <c r="AF203" s="67" t="str">
        <f t="shared" si="26"/>
        <v/>
      </c>
      <c r="AG203" s="67" t="str">
        <f t="shared" si="26"/>
        <v/>
      </c>
      <c r="AH203" s="67" t="str">
        <f t="shared" si="26"/>
        <v/>
      </c>
      <c r="AI203" s="67" t="str">
        <f t="shared" si="26"/>
        <v/>
      </c>
      <c r="AJ203" s="1"/>
      <c r="AK203" s="1"/>
      <c r="AL203" s="1"/>
      <c r="AM203" s="1"/>
      <c r="AN203" s="1"/>
      <c r="AO203" s="1"/>
      <c r="AP203" s="1"/>
      <c r="AQ203" s="1"/>
      <c r="AR203" s="1"/>
      <c r="BB203" s="1"/>
      <c r="BC203" s="1"/>
    </row>
    <row r="204" spans="7:55" x14ac:dyDescent="0.25">
      <c r="G204" s="1"/>
      <c r="H204" s="1"/>
      <c r="K204" s="1"/>
      <c r="L204" s="1"/>
      <c r="M204" s="1"/>
      <c r="N204" s="24" t="str">
        <f t="shared" si="28"/>
        <v/>
      </c>
      <c r="O204" s="24" t="str">
        <f t="shared" si="29"/>
        <v/>
      </c>
      <c r="P204" s="24" t="str">
        <f t="shared" si="30"/>
        <v/>
      </c>
      <c r="Q204" s="24" t="str">
        <f t="shared" si="31"/>
        <v/>
      </c>
      <c r="AA204" s="67" t="str">
        <f t="shared" si="27"/>
        <v/>
      </c>
      <c r="AB204" s="67" t="str">
        <f t="shared" si="27"/>
        <v/>
      </c>
      <c r="AC204" s="67" t="str">
        <f t="shared" si="27"/>
        <v/>
      </c>
      <c r="AD204" s="67" t="str">
        <f t="shared" si="26"/>
        <v/>
      </c>
      <c r="AE204" s="67" t="str">
        <f t="shared" si="26"/>
        <v/>
      </c>
      <c r="AF204" s="67" t="str">
        <f t="shared" si="26"/>
        <v/>
      </c>
      <c r="AG204" s="67" t="str">
        <f t="shared" si="26"/>
        <v/>
      </c>
      <c r="AH204" s="67" t="str">
        <f t="shared" si="26"/>
        <v/>
      </c>
      <c r="AI204" s="67" t="str">
        <f t="shared" si="26"/>
        <v/>
      </c>
      <c r="AJ204" s="1"/>
      <c r="AK204" s="1"/>
      <c r="AL204" s="1"/>
      <c r="AM204" s="1"/>
      <c r="AN204" s="1"/>
      <c r="AO204" s="1"/>
      <c r="AP204" s="1"/>
      <c r="AQ204" s="1"/>
      <c r="AR204" s="1"/>
      <c r="BB204" s="1"/>
      <c r="BC204" s="1"/>
    </row>
    <row r="205" spans="7:55" x14ac:dyDescent="0.25">
      <c r="G205" s="1"/>
      <c r="H205" s="1"/>
      <c r="K205" s="1"/>
      <c r="L205" s="1"/>
      <c r="M205" s="1"/>
      <c r="N205" s="24" t="str">
        <f t="shared" si="28"/>
        <v/>
      </c>
      <c r="O205" s="24" t="str">
        <f t="shared" si="29"/>
        <v/>
      </c>
      <c r="P205" s="24" t="str">
        <f t="shared" si="30"/>
        <v/>
      </c>
      <c r="Q205" s="24" t="str">
        <f t="shared" si="31"/>
        <v/>
      </c>
      <c r="AA205" s="67" t="str">
        <f t="shared" si="27"/>
        <v/>
      </c>
      <c r="AB205" s="67" t="str">
        <f t="shared" si="27"/>
        <v/>
      </c>
      <c r="AC205" s="67" t="str">
        <f t="shared" si="27"/>
        <v/>
      </c>
      <c r="AD205" s="67" t="str">
        <f t="shared" si="26"/>
        <v/>
      </c>
      <c r="AE205" s="67" t="str">
        <f t="shared" si="26"/>
        <v/>
      </c>
      <c r="AF205" s="67" t="str">
        <f t="shared" si="26"/>
        <v/>
      </c>
      <c r="AG205" s="67" t="str">
        <f t="shared" si="26"/>
        <v/>
      </c>
      <c r="AH205" s="67" t="str">
        <f t="shared" si="26"/>
        <v/>
      </c>
      <c r="AI205" s="67" t="str">
        <f t="shared" si="26"/>
        <v/>
      </c>
      <c r="AJ205" s="1"/>
      <c r="AK205" s="1"/>
      <c r="AL205" s="1"/>
      <c r="AM205" s="1"/>
      <c r="AN205" s="1"/>
      <c r="AO205" s="1"/>
      <c r="AP205" s="1"/>
      <c r="AQ205" s="1"/>
      <c r="AR205" s="1"/>
      <c r="BB205" s="1"/>
      <c r="BC205" s="1"/>
    </row>
    <row r="206" spans="7:55" x14ac:dyDescent="0.25">
      <c r="G206" s="1"/>
      <c r="H206" s="1"/>
      <c r="K206" s="1"/>
      <c r="L206" s="1"/>
      <c r="M206" s="1"/>
      <c r="N206" s="24" t="str">
        <f t="shared" si="28"/>
        <v/>
      </c>
      <c r="O206" s="24" t="str">
        <f t="shared" si="29"/>
        <v/>
      </c>
      <c r="P206" s="24" t="str">
        <f t="shared" si="30"/>
        <v/>
      </c>
      <c r="Q206" s="24" t="str">
        <f t="shared" si="31"/>
        <v/>
      </c>
      <c r="AA206" s="67" t="str">
        <f t="shared" si="27"/>
        <v/>
      </c>
      <c r="AB206" s="67" t="str">
        <f t="shared" si="27"/>
        <v/>
      </c>
      <c r="AC206" s="67" t="str">
        <f t="shared" si="27"/>
        <v/>
      </c>
      <c r="AD206" s="67" t="str">
        <f t="shared" si="26"/>
        <v/>
      </c>
      <c r="AE206" s="67" t="str">
        <f t="shared" si="26"/>
        <v/>
      </c>
      <c r="AF206" s="67" t="str">
        <f t="shared" si="26"/>
        <v/>
      </c>
      <c r="AG206" s="67" t="str">
        <f t="shared" si="26"/>
        <v/>
      </c>
      <c r="AH206" s="67" t="str">
        <f t="shared" si="26"/>
        <v/>
      </c>
      <c r="AI206" s="67" t="str">
        <f t="shared" si="26"/>
        <v/>
      </c>
      <c r="AJ206" s="1"/>
      <c r="AK206" s="1"/>
      <c r="AL206" s="1"/>
      <c r="AM206" s="1"/>
      <c r="AN206" s="1"/>
      <c r="AO206" s="1"/>
      <c r="AP206" s="1"/>
      <c r="AQ206" s="1"/>
      <c r="AR206" s="1"/>
      <c r="BB206" s="1"/>
      <c r="BC206" s="1"/>
    </row>
    <row r="207" spans="7:55" x14ac:dyDescent="0.25">
      <c r="G207" s="1"/>
      <c r="H207" s="1"/>
      <c r="K207" s="1"/>
      <c r="L207" s="1"/>
      <c r="M207" s="1"/>
      <c r="N207" s="24" t="str">
        <f t="shared" si="28"/>
        <v/>
      </c>
      <c r="O207" s="24" t="str">
        <f t="shared" si="29"/>
        <v/>
      </c>
      <c r="P207" s="24" t="str">
        <f t="shared" si="30"/>
        <v/>
      </c>
      <c r="Q207" s="24" t="str">
        <f t="shared" si="31"/>
        <v/>
      </c>
      <c r="AA207" s="67" t="str">
        <f t="shared" si="27"/>
        <v/>
      </c>
      <c r="AB207" s="67" t="str">
        <f t="shared" si="27"/>
        <v/>
      </c>
      <c r="AC207" s="67" t="str">
        <f t="shared" si="27"/>
        <v/>
      </c>
      <c r="AD207" s="67" t="str">
        <f t="shared" si="26"/>
        <v/>
      </c>
      <c r="AE207" s="67" t="str">
        <f t="shared" si="26"/>
        <v/>
      </c>
      <c r="AF207" s="67" t="str">
        <f t="shared" si="26"/>
        <v/>
      </c>
      <c r="AG207" s="67" t="str">
        <f t="shared" si="26"/>
        <v/>
      </c>
      <c r="AH207" s="67" t="str">
        <f t="shared" si="26"/>
        <v/>
      </c>
      <c r="AI207" s="67" t="str">
        <f t="shared" si="26"/>
        <v/>
      </c>
      <c r="AJ207" s="1"/>
      <c r="AK207" s="1"/>
      <c r="AL207" s="1"/>
      <c r="AM207" s="1"/>
      <c r="AN207" s="1"/>
      <c r="AO207" s="1"/>
      <c r="AP207" s="1"/>
      <c r="AQ207" s="1"/>
      <c r="AR207" s="1"/>
      <c r="BB207" s="1"/>
      <c r="BC207" s="1"/>
    </row>
    <row r="208" spans="7:55" x14ac:dyDescent="0.25">
      <c r="G208" s="1"/>
      <c r="H208" s="1"/>
      <c r="K208" s="1"/>
      <c r="L208" s="1"/>
      <c r="M208" s="1"/>
      <c r="N208" s="24" t="str">
        <f t="shared" si="28"/>
        <v/>
      </c>
      <c r="O208" s="24" t="str">
        <f t="shared" si="29"/>
        <v/>
      </c>
      <c r="P208" s="24" t="str">
        <f t="shared" si="30"/>
        <v/>
      </c>
      <c r="Q208" s="24" t="str">
        <f t="shared" si="31"/>
        <v/>
      </c>
      <c r="AA208" s="67" t="str">
        <f t="shared" si="27"/>
        <v/>
      </c>
      <c r="AB208" s="67" t="str">
        <f t="shared" si="27"/>
        <v/>
      </c>
      <c r="AC208" s="67" t="str">
        <f t="shared" si="27"/>
        <v/>
      </c>
      <c r="AD208" s="67" t="str">
        <f t="shared" si="26"/>
        <v/>
      </c>
      <c r="AE208" s="67" t="str">
        <f t="shared" si="26"/>
        <v/>
      </c>
      <c r="AF208" s="67" t="str">
        <f t="shared" si="26"/>
        <v/>
      </c>
      <c r="AG208" s="67" t="str">
        <f t="shared" si="26"/>
        <v/>
      </c>
      <c r="AH208" s="67" t="str">
        <f t="shared" si="26"/>
        <v/>
      </c>
      <c r="AI208" s="67" t="str">
        <f t="shared" si="26"/>
        <v/>
      </c>
      <c r="AJ208" s="1"/>
      <c r="AK208" s="1"/>
      <c r="AL208" s="1"/>
      <c r="AM208" s="1"/>
      <c r="AN208" s="1"/>
      <c r="AO208" s="1"/>
      <c r="AP208" s="1"/>
      <c r="AQ208" s="1"/>
      <c r="AR208" s="1"/>
      <c r="BB208" s="1"/>
      <c r="BC208" s="1"/>
    </row>
    <row r="209" spans="7:55" x14ac:dyDescent="0.25">
      <c r="G209" s="1"/>
      <c r="H209" s="1"/>
      <c r="K209" s="1"/>
      <c r="L209" s="1"/>
      <c r="M209" s="1"/>
      <c r="N209" s="24" t="str">
        <f t="shared" si="28"/>
        <v/>
      </c>
      <c r="O209" s="24" t="str">
        <f t="shared" si="29"/>
        <v/>
      </c>
      <c r="P209" s="24" t="str">
        <f t="shared" si="30"/>
        <v/>
      </c>
      <c r="Q209" s="24" t="str">
        <f t="shared" si="31"/>
        <v/>
      </c>
      <c r="AA209" s="67" t="str">
        <f t="shared" si="27"/>
        <v/>
      </c>
      <c r="AB209" s="67" t="str">
        <f t="shared" si="27"/>
        <v/>
      </c>
      <c r="AC209" s="67" t="str">
        <f t="shared" si="27"/>
        <v/>
      </c>
      <c r="AD209" s="67" t="str">
        <f t="shared" si="26"/>
        <v/>
      </c>
      <c r="AE209" s="67" t="str">
        <f t="shared" si="26"/>
        <v/>
      </c>
      <c r="AF209" s="67" t="str">
        <f t="shared" si="26"/>
        <v/>
      </c>
      <c r="AG209" s="67" t="str">
        <f t="shared" si="26"/>
        <v/>
      </c>
      <c r="AH209" s="67" t="str">
        <f t="shared" si="26"/>
        <v/>
      </c>
      <c r="AI209" s="67" t="str">
        <f t="shared" si="26"/>
        <v/>
      </c>
      <c r="AJ209" s="1"/>
      <c r="AK209" s="1"/>
      <c r="AL209" s="1"/>
      <c r="AM209" s="1"/>
      <c r="AN209" s="1"/>
      <c r="AO209" s="1"/>
      <c r="AP209" s="1"/>
      <c r="AQ209" s="1"/>
      <c r="AR209" s="1"/>
      <c r="BB209" s="1"/>
      <c r="BC209" s="1"/>
    </row>
    <row r="210" spans="7:55" x14ac:dyDescent="0.25">
      <c r="G210" s="1"/>
      <c r="H210" s="1"/>
      <c r="K210" s="1"/>
      <c r="L210" s="1"/>
      <c r="M210" s="1"/>
      <c r="N210" s="24" t="str">
        <f t="shared" si="28"/>
        <v/>
      </c>
      <c r="O210" s="24" t="str">
        <f t="shared" si="29"/>
        <v/>
      </c>
      <c r="P210" s="24" t="str">
        <f t="shared" si="30"/>
        <v/>
      </c>
      <c r="Q210" s="24" t="str">
        <f t="shared" si="31"/>
        <v/>
      </c>
      <c r="AA210" s="67" t="str">
        <f t="shared" si="27"/>
        <v/>
      </c>
      <c r="AB210" s="67" t="str">
        <f t="shared" si="27"/>
        <v/>
      </c>
      <c r="AC210" s="67" t="str">
        <f t="shared" si="27"/>
        <v/>
      </c>
      <c r="AD210" s="67" t="str">
        <f t="shared" si="26"/>
        <v/>
      </c>
      <c r="AE210" s="67" t="str">
        <f t="shared" si="26"/>
        <v/>
      </c>
      <c r="AF210" s="67" t="str">
        <f t="shared" si="26"/>
        <v/>
      </c>
      <c r="AG210" s="67" t="str">
        <f t="shared" si="26"/>
        <v/>
      </c>
      <c r="AH210" s="67" t="str">
        <f t="shared" si="26"/>
        <v/>
      </c>
      <c r="AI210" s="67" t="str">
        <f t="shared" si="26"/>
        <v/>
      </c>
      <c r="AJ210" s="1"/>
      <c r="AK210" s="1"/>
      <c r="AL210" s="1"/>
      <c r="AM210" s="1"/>
      <c r="AN210" s="1"/>
      <c r="AO210" s="1"/>
      <c r="AP210" s="1"/>
      <c r="AQ210" s="1"/>
      <c r="AR210" s="1"/>
      <c r="BB210" s="1"/>
      <c r="BC210" s="1"/>
    </row>
    <row r="211" spans="7:55" x14ac:dyDescent="0.25">
      <c r="G211" s="1"/>
      <c r="H211" s="1"/>
      <c r="K211" s="1"/>
      <c r="L211" s="1"/>
      <c r="M211" s="1"/>
      <c r="N211" s="24" t="str">
        <f t="shared" si="28"/>
        <v/>
      </c>
      <c r="O211" s="24" t="str">
        <f t="shared" si="29"/>
        <v/>
      </c>
      <c r="P211" s="24" t="str">
        <f t="shared" si="30"/>
        <v/>
      </c>
      <c r="Q211" s="24" t="str">
        <f t="shared" si="31"/>
        <v/>
      </c>
      <c r="AA211" s="67" t="str">
        <f t="shared" si="27"/>
        <v/>
      </c>
      <c r="AB211" s="67" t="str">
        <f t="shared" si="27"/>
        <v/>
      </c>
      <c r="AC211" s="67" t="str">
        <f t="shared" si="27"/>
        <v/>
      </c>
      <c r="AD211" s="67" t="str">
        <f t="shared" si="26"/>
        <v/>
      </c>
      <c r="AE211" s="67" t="str">
        <f t="shared" si="26"/>
        <v/>
      </c>
      <c r="AF211" s="67" t="str">
        <f t="shared" si="26"/>
        <v/>
      </c>
      <c r="AG211" s="67" t="str">
        <f t="shared" si="26"/>
        <v/>
      </c>
      <c r="AH211" s="67" t="str">
        <f t="shared" si="26"/>
        <v/>
      </c>
      <c r="AI211" s="67" t="str">
        <f t="shared" si="26"/>
        <v/>
      </c>
      <c r="AJ211" s="1"/>
      <c r="AK211" s="1"/>
      <c r="AL211" s="1"/>
      <c r="AM211" s="1"/>
      <c r="AN211" s="1"/>
      <c r="AO211" s="1"/>
      <c r="AP211" s="1"/>
      <c r="AQ211" s="1"/>
      <c r="AR211" s="1"/>
      <c r="BB211" s="1"/>
      <c r="BC211" s="1"/>
    </row>
    <row r="212" spans="7:55" x14ac:dyDescent="0.25">
      <c r="G212" s="1"/>
      <c r="H212" s="1"/>
      <c r="K212" s="1"/>
      <c r="L212" s="1"/>
      <c r="M212" s="1"/>
      <c r="N212" s="24" t="str">
        <f t="shared" si="28"/>
        <v/>
      </c>
      <c r="O212" s="24" t="str">
        <f t="shared" si="29"/>
        <v/>
      </c>
      <c r="P212" s="24" t="str">
        <f t="shared" si="30"/>
        <v/>
      </c>
      <c r="Q212" s="24" t="str">
        <f t="shared" si="31"/>
        <v/>
      </c>
      <c r="AA212" s="67" t="str">
        <f t="shared" si="27"/>
        <v/>
      </c>
      <c r="AB212" s="67" t="str">
        <f t="shared" si="27"/>
        <v/>
      </c>
      <c r="AC212" s="67" t="str">
        <f t="shared" si="27"/>
        <v/>
      </c>
      <c r="AD212" s="67" t="str">
        <f t="shared" si="26"/>
        <v/>
      </c>
      <c r="AE212" s="67" t="str">
        <f t="shared" si="26"/>
        <v/>
      </c>
      <c r="AF212" s="67" t="str">
        <f t="shared" si="26"/>
        <v/>
      </c>
      <c r="AG212" s="67" t="str">
        <f t="shared" si="26"/>
        <v/>
      </c>
      <c r="AH212" s="67" t="str">
        <f t="shared" si="26"/>
        <v/>
      </c>
      <c r="AI212" s="67" t="str">
        <f t="shared" si="26"/>
        <v/>
      </c>
      <c r="AJ212" s="1"/>
      <c r="AK212" s="1"/>
      <c r="AL212" s="1"/>
      <c r="AM212" s="1"/>
      <c r="AN212" s="1"/>
      <c r="AO212" s="1"/>
      <c r="AP212" s="1"/>
      <c r="AQ212" s="1"/>
      <c r="AR212" s="1"/>
      <c r="BB212" s="1"/>
      <c r="BC212" s="1"/>
    </row>
    <row r="213" spans="7:55" x14ac:dyDescent="0.25">
      <c r="G213" s="1"/>
      <c r="H213" s="1"/>
      <c r="K213" s="1"/>
      <c r="L213" s="1"/>
      <c r="M213" s="1"/>
      <c r="N213" s="24" t="str">
        <f t="shared" si="28"/>
        <v/>
      </c>
      <c r="O213" s="24" t="str">
        <f t="shared" si="29"/>
        <v/>
      </c>
      <c r="P213" s="24" t="str">
        <f t="shared" si="30"/>
        <v/>
      </c>
      <c r="Q213" s="24" t="str">
        <f t="shared" si="31"/>
        <v/>
      </c>
      <c r="AA213" s="67" t="str">
        <f t="shared" si="27"/>
        <v/>
      </c>
      <c r="AB213" s="67" t="str">
        <f t="shared" si="27"/>
        <v/>
      </c>
      <c r="AC213" s="67" t="str">
        <f t="shared" si="27"/>
        <v/>
      </c>
      <c r="AD213" s="67" t="str">
        <f t="shared" si="26"/>
        <v/>
      </c>
      <c r="AE213" s="67" t="str">
        <f t="shared" si="26"/>
        <v/>
      </c>
      <c r="AF213" s="67" t="str">
        <f t="shared" si="26"/>
        <v/>
      </c>
      <c r="AG213" s="67" t="str">
        <f t="shared" si="26"/>
        <v/>
      </c>
      <c r="AH213" s="67" t="str">
        <f t="shared" si="26"/>
        <v/>
      </c>
      <c r="AI213" s="67" t="str">
        <f t="shared" si="26"/>
        <v/>
      </c>
      <c r="AJ213" s="1"/>
      <c r="AK213" s="1"/>
      <c r="AL213" s="1"/>
      <c r="AM213" s="1"/>
      <c r="AN213" s="1"/>
      <c r="AO213" s="1"/>
      <c r="AP213" s="1"/>
      <c r="AQ213" s="1"/>
      <c r="AR213" s="1"/>
      <c r="BB213" s="1"/>
      <c r="BC213" s="1"/>
    </row>
    <row r="214" spans="7:55" x14ac:dyDescent="0.25">
      <c r="G214" s="1"/>
      <c r="H214" s="1"/>
      <c r="K214" s="1"/>
      <c r="L214" s="1"/>
      <c r="M214" s="1"/>
      <c r="N214" s="24" t="str">
        <f t="shared" si="28"/>
        <v/>
      </c>
      <c r="O214" s="24" t="str">
        <f t="shared" si="29"/>
        <v/>
      </c>
      <c r="P214" s="24" t="str">
        <f t="shared" si="30"/>
        <v/>
      </c>
      <c r="Q214" s="24" t="str">
        <f t="shared" si="31"/>
        <v/>
      </c>
      <c r="AA214" s="67" t="str">
        <f t="shared" si="27"/>
        <v/>
      </c>
      <c r="AB214" s="67" t="str">
        <f t="shared" si="27"/>
        <v/>
      </c>
      <c r="AC214" s="67" t="str">
        <f t="shared" si="27"/>
        <v/>
      </c>
      <c r="AD214" s="67" t="str">
        <f t="shared" si="26"/>
        <v/>
      </c>
      <c r="AE214" s="67" t="str">
        <f t="shared" si="26"/>
        <v/>
      </c>
      <c r="AF214" s="67" t="str">
        <f t="shared" si="26"/>
        <v/>
      </c>
      <c r="AG214" s="67" t="str">
        <f t="shared" si="26"/>
        <v/>
      </c>
      <c r="AH214" s="67" t="str">
        <f t="shared" si="26"/>
        <v/>
      </c>
      <c r="AI214" s="67" t="str">
        <f t="shared" si="26"/>
        <v/>
      </c>
      <c r="AJ214" s="1"/>
      <c r="AK214" s="1"/>
      <c r="AL214" s="1"/>
      <c r="AM214" s="1"/>
      <c r="AN214" s="1"/>
      <c r="AO214" s="1"/>
      <c r="AP214" s="1"/>
      <c r="AQ214" s="1"/>
      <c r="AR214" s="1"/>
      <c r="BB214" s="1"/>
      <c r="BC214" s="1"/>
    </row>
    <row r="215" spans="7:55" x14ac:dyDescent="0.25">
      <c r="G215" s="1"/>
      <c r="H215" s="1"/>
      <c r="K215" s="1"/>
      <c r="L215" s="1"/>
      <c r="M215" s="1"/>
      <c r="N215" s="24" t="str">
        <f t="shared" si="28"/>
        <v/>
      </c>
      <c r="O215" s="24" t="str">
        <f t="shared" si="29"/>
        <v/>
      </c>
      <c r="P215" s="24" t="str">
        <f t="shared" si="30"/>
        <v/>
      </c>
      <c r="Q215" s="24" t="str">
        <f t="shared" si="31"/>
        <v/>
      </c>
      <c r="AA215" s="67" t="str">
        <f t="shared" si="27"/>
        <v/>
      </c>
      <c r="AB215" s="67" t="str">
        <f t="shared" si="27"/>
        <v/>
      </c>
      <c r="AC215" s="67" t="str">
        <f t="shared" si="27"/>
        <v/>
      </c>
      <c r="AD215" s="67" t="str">
        <f t="shared" si="26"/>
        <v/>
      </c>
      <c r="AE215" s="67" t="str">
        <f t="shared" si="26"/>
        <v/>
      </c>
      <c r="AF215" s="67" t="str">
        <f t="shared" si="26"/>
        <v/>
      </c>
      <c r="AG215" s="67" t="str">
        <f t="shared" si="26"/>
        <v/>
      </c>
      <c r="AH215" s="67" t="str">
        <f t="shared" si="26"/>
        <v/>
      </c>
      <c r="AI215" s="67" t="str">
        <f t="shared" si="26"/>
        <v/>
      </c>
      <c r="AJ215" s="1"/>
      <c r="AK215" s="1"/>
      <c r="AL215" s="1"/>
      <c r="AM215" s="1"/>
      <c r="AN215" s="1"/>
      <c r="AO215" s="1"/>
      <c r="AP215" s="1"/>
      <c r="AQ215" s="1"/>
      <c r="AR215" s="1"/>
      <c r="BB215" s="1"/>
      <c r="BC215" s="1"/>
    </row>
    <row r="216" spans="7:55" x14ac:dyDescent="0.25">
      <c r="G216" s="1"/>
      <c r="H216" s="1"/>
      <c r="K216" s="1"/>
      <c r="L216" s="1"/>
      <c r="M216" s="1"/>
      <c r="N216" s="24" t="str">
        <f t="shared" si="28"/>
        <v/>
      </c>
      <c r="O216" s="24" t="str">
        <f t="shared" si="29"/>
        <v/>
      </c>
      <c r="P216" s="24" t="str">
        <f t="shared" si="30"/>
        <v/>
      </c>
      <c r="Q216" s="24" t="str">
        <f t="shared" si="31"/>
        <v/>
      </c>
      <c r="AA216" s="67" t="str">
        <f t="shared" si="27"/>
        <v/>
      </c>
      <c r="AB216" s="67" t="str">
        <f t="shared" si="27"/>
        <v/>
      </c>
      <c r="AC216" s="67" t="str">
        <f t="shared" si="27"/>
        <v/>
      </c>
      <c r="AD216" s="67" t="str">
        <f t="shared" si="26"/>
        <v/>
      </c>
      <c r="AE216" s="67" t="str">
        <f t="shared" si="26"/>
        <v/>
      </c>
      <c r="AF216" s="67" t="str">
        <f t="shared" si="26"/>
        <v/>
      </c>
      <c r="AG216" s="67" t="str">
        <f t="shared" si="26"/>
        <v/>
      </c>
      <c r="AH216" s="67" t="str">
        <f t="shared" si="26"/>
        <v/>
      </c>
      <c r="AI216" s="67" t="str">
        <f t="shared" si="26"/>
        <v/>
      </c>
      <c r="AJ216" s="1"/>
      <c r="AK216" s="1"/>
      <c r="AL216" s="1"/>
      <c r="AM216" s="1"/>
      <c r="AN216" s="1"/>
      <c r="AO216" s="1"/>
      <c r="AP216" s="1"/>
      <c r="AQ216" s="1"/>
      <c r="AR216" s="1"/>
      <c r="BB216" s="1"/>
      <c r="BC216" s="1"/>
    </row>
    <row r="217" spans="7:55" x14ac:dyDescent="0.25">
      <c r="G217" s="1"/>
      <c r="H217" s="1"/>
      <c r="K217" s="1"/>
      <c r="L217" s="1"/>
      <c r="M217" s="1"/>
      <c r="N217" s="24" t="str">
        <f t="shared" si="28"/>
        <v/>
      </c>
      <c r="O217" s="24" t="str">
        <f t="shared" si="29"/>
        <v/>
      </c>
      <c r="P217" s="24" t="str">
        <f t="shared" si="30"/>
        <v/>
      </c>
      <c r="Q217" s="24" t="str">
        <f t="shared" si="31"/>
        <v/>
      </c>
      <c r="AA217" s="67" t="str">
        <f t="shared" si="27"/>
        <v/>
      </c>
      <c r="AB217" s="67" t="str">
        <f t="shared" si="27"/>
        <v/>
      </c>
      <c r="AC217" s="67" t="str">
        <f t="shared" si="27"/>
        <v/>
      </c>
      <c r="AD217" s="67" t="str">
        <f t="shared" si="26"/>
        <v/>
      </c>
      <c r="AE217" s="67" t="str">
        <f t="shared" si="26"/>
        <v/>
      </c>
      <c r="AF217" s="67" t="str">
        <f t="shared" si="26"/>
        <v/>
      </c>
      <c r="AG217" s="67" t="str">
        <f t="shared" si="26"/>
        <v/>
      </c>
      <c r="AH217" s="67" t="str">
        <f t="shared" si="26"/>
        <v/>
      </c>
      <c r="AI217" s="67" t="str">
        <f t="shared" si="26"/>
        <v/>
      </c>
      <c r="AJ217" s="1"/>
      <c r="AK217" s="1"/>
      <c r="AL217" s="1"/>
      <c r="AM217" s="1"/>
      <c r="AN217" s="1"/>
      <c r="AO217" s="1"/>
      <c r="AP217" s="1"/>
      <c r="AQ217" s="1"/>
      <c r="AR217" s="1"/>
      <c r="BB217" s="1"/>
      <c r="BC217" s="1"/>
    </row>
    <row r="218" spans="7:55" x14ac:dyDescent="0.25">
      <c r="G218" s="1"/>
      <c r="H218" s="1"/>
      <c r="K218" s="1"/>
      <c r="L218" s="1"/>
      <c r="M218" s="1"/>
      <c r="N218" s="24" t="str">
        <f t="shared" si="28"/>
        <v/>
      </c>
      <c r="O218" s="24" t="str">
        <f t="shared" si="29"/>
        <v/>
      </c>
      <c r="P218" s="24" t="str">
        <f t="shared" si="30"/>
        <v/>
      </c>
      <c r="Q218" s="24" t="str">
        <f t="shared" si="31"/>
        <v/>
      </c>
      <c r="AA218" s="67" t="str">
        <f t="shared" si="27"/>
        <v/>
      </c>
      <c r="AB218" s="67" t="str">
        <f t="shared" si="27"/>
        <v/>
      </c>
      <c r="AC218" s="67" t="str">
        <f t="shared" si="27"/>
        <v/>
      </c>
      <c r="AD218" s="67" t="str">
        <f t="shared" si="26"/>
        <v/>
      </c>
      <c r="AE218" s="67" t="str">
        <f t="shared" si="26"/>
        <v/>
      </c>
      <c r="AF218" s="67" t="str">
        <f t="shared" si="26"/>
        <v/>
      </c>
      <c r="AG218" s="67" t="str">
        <f t="shared" si="26"/>
        <v/>
      </c>
      <c r="AH218" s="67" t="str">
        <f t="shared" si="26"/>
        <v/>
      </c>
      <c r="AI218" s="67" t="str">
        <f t="shared" si="26"/>
        <v/>
      </c>
      <c r="AJ218" s="1"/>
      <c r="AK218" s="1"/>
      <c r="AL218" s="1"/>
      <c r="AM218" s="1"/>
      <c r="AN218" s="1"/>
      <c r="AO218" s="1"/>
      <c r="AP218" s="1"/>
      <c r="AQ218" s="1"/>
      <c r="AR218" s="1"/>
      <c r="BB218" s="1"/>
      <c r="BC218" s="1"/>
    </row>
    <row r="219" spans="7:55" x14ac:dyDescent="0.25">
      <c r="G219" s="1"/>
      <c r="H219" s="1"/>
      <c r="K219" s="1"/>
      <c r="L219" s="1"/>
      <c r="M219" s="1"/>
      <c r="N219" s="24" t="str">
        <f t="shared" si="28"/>
        <v/>
      </c>
      <c r="O219" s="24" t="str">
        <f t="shared" si="29"/>
        <v/>
      </c>
      <c r="P219" s="24" t="str">
        <f t="shared" si="30"/>
        <v/>
      </c>
      <c r="Q219" s="24" t="str">
        <f t="shared" si="31"/>
        <v/>
      </c>
      <c r="AA219" s="67" t="str">
        <f t="shared" si="27"/>
        <v/>
      </c>
      <c r="AB219" s="67" t="str">
        <f t="shared" si="27"/>
        <v/>
      </c>
      <c r="AC219" s="67" t="str">
        <f t="shared" si="27"/>
        <v/>
      </c>
      <c r="AD219" s="67" t="str">
        <f t="shared" si="26"/>
        <v/>
      </c>
      <c r="AE219" s="67" t="str">
        <f t="shared" si="26"/>
        <v/>
      </c>
      <c r="AF219" s="67" t="str">
        <f t="shared" si="26"/>
        <v/>
      </c>
      <c r="AG219" s="67" t="str">
        <f t="shared" si="26"/>
        <v/>
      </c>
      <c r="AH219" s="67" t="str">
        <f t="shared" si="26"/>
        <v/>
      </c>
      <c r="AI219" s="67" t="str">
        <f t="shared" si="26"/>
        <v/>
      </c>
      <c r="AJ219" s="1"/>
      <c r="AK219" s="1"/>
      <c r="AL219" s="1"/>
      <c r="AM219" s="1"/>
      <c r="AN219" s="1"/>
      <c r="AO219" s="1"/>
      <c r="AP219" s="1"/>
      <c r="AQ219" s="1"/>
      <c r="AR219" s="1"/>
      <c r="BB219" s="1"/>
      <c r="BC219" s="1"/>
    </row>
    <row r="220" spans="7:55" x14ac:dyDescent="0.25">
      <c r="G220" s="1"/>
      <c r="H220" s="1"/>
      <c r="K220" s="1"/>
      <c r="L220" s="1"/>
      <c r="M220" s="1"/>
      <c r="N220" s="24" t="str">
        <f t="shared" si="28"/>
        <v/>
      </c>
      <c r="O220" s="24" t="str">
        <f t="shared" si="29"/>
        <v/>
      </c>
      <c r="P220" s="24" t="str">
        <f t="shared" si="30"/>
        <v/>
      </c>
      <c r="Q220" s="24" t="str">
        <f t="shared" si="31"/>
        <v/>
      </c>
      <c r="AA220" s="67" t="str">
        <f t="shared" si="27"/>
        <v/>
      </c>
      <c r="AB220" s="67" t="str">
        <f t="shared" si="27"/>
        <v/>
      </c>
      <c r="AC220" s="67" t="str">
        <f t="shared" si="27"/>
        <v/>
      </c>
      <c r="AD220" s="67" t="str">
        <f t="shared" si="26"/>
        <v/>
      </c>
      <c r="AE220" s="67" t="str">
        <f t="shared" si="26"/>
        <v/>
      </c>
      <c r="AF220" s="67" t="str">
        <f t="shared" si="26"/>
        <v/>
      </c>
      <c r="AG220" s="67" t="str">
        <f t="shared" si="26"/>
        <v/>
      </c>
      <c r="AH220" s="67" t="str">
        <f t="shared" si="26"/>
        <v/>
      </c>
      <c r="AI220" s="67" t="str">
        <f t="shared" si="26"/>
        <v/>
      </c>
      <c r="AJ220" s="1"/>
      <c r="AK220" s="1"/>
      <c r="AL220" s="1"/>
      <c r="AM220" s="1"/>
      <c r="AN220" s="1"/>
      <c r="AO220" s="1"/>
      <c r="AP220" s="1"/>
      <c r="AQ220" s="1"/>
      <c r="AR220" s="1"/>
      <c r="BB220" s="1"/>
      <c r="BC220" s="1"/>
    </row>
    <row r="221" spans="7:55" x14ac:dyDescent="0.25">
      <c r="G221" s="1"/>
      <c r="H221" s="1"/>
      <c r="K221" s="1"/>
      <c r="L221" s="1"/>
      <c r="M221" s="1"/>
      <c r="N221" s="24" t="str">
        <f t="shared" si="28"/>
        <v/>
      </c>
      <c r="O221" s="24" t="str">
        <f t="shared" si="29"/>
        <v/>
      </c>
      <c r="P221" s="24" t="str">
        <f t="shared" si="30"/>
        <v/>
      </c>
      <c r="Q221" s="24" t="str">
        <f t="shared" si="31"/>
        <v/>
      </c>
      <c r="AA221" s="67" t="str">
        <f t="shared" si="27"/>
        <v/>
      </c>
      <c r="AB221" s="67" t="str">
        <f t="shared" si="27"/>
        <v/>
      </c>
      <c r="AC221" s="67" t="str">
        <f t="shared" si="27"/>
        <v/>
      </c>
      <c r="AD221" s="67" t="str">
        <f t="shared" si="26"/>
        <v/>
      </c>
      <c r="AE221" s="67" t="str">
        <f t="shared" si="26"/>
        <v/>
      </c>
      <c r="AF221" s="67" t="str">
        <f t="shared" si="26"/>
        <v/>
      </c>
      <c r="AG221" s="67" t="str">
        <f t="shared" si="26"/>
        <v/>
      </c>
      <c r="AH221" s="67" t="str">
        <f t="shared" si="26"/>
        <v/>
      </c>
      <c r="AI221" s="67" t="str">
        <f t="shared" si="26"/>
        <v/>
      </c>
      <c r="AJ221" s="1"/>
      <c r="AK221" s="1"/>
      <c r="AL221" s="1"/>
      <c r="AM221" s="1"/>
      <c r="AN221" s="1"/>
      <c r="AO221" s="1"/>
      <c r="AP221" s="1"/>
      <c r="AQ221" s="1"/>
      <c r="AR221" s="1"/>
      <c r="BB221" s="1"/>
      <c r="BC221" s="1"/>
    </row>
    <row r="222" spans="7:55" x14ac:dyDescent="0.25">
      <c r="G222" s="1"/>
      <c r="H222" s="1"/>
      <c r="K222" s="1"/>
      <c r="L222" s="1"/>
      <c r="M222" s="1"/>
      <c r="N222" s="24" t="str">
        <f t="shared" si="28"/>
        <v/>
      </c>
      <c r="O222" s="24" t="str">
        <f t="shared" si="29"/>
        <v/>
      </c>
      <c r="P222" s="24" t="str">
        <f t="shared" si="30"/>
        <v/>
      </c>
      <c r="Q222" s="24" t="str">
        <f t="shared" si="31"/>
        <v/>
      </c>
      <c r="AA222" s="67" t="str">
        <f t="shared" si="27"/>
        <v/>
      </c>
      <c r="AB222" s="67" t="str">
        <f t="shared" si="27"/>
        <v/>
      </c>
      <c r="AC222" s="67" t="str">
        <f t="shared" si="27"/>
        <v/>
      </c>
      <c r="AD222" s="67" t="str">
        <f t="shared" si="26"/>
        <v/>
      </c>
      <c r="AE222" s="67" t="str">
        <f t="shared" si="26"/>
        <v/>
      </c>
      <c r="AF222" s="67" t="str">
        <f t="shared" si="26"/>
        <v/>
      </c>
      <c r="AG222" s="67" t="str">
        <f t="shared" ref="AG222:AI285" si="32">IF(ISBLANK($C222),"",X222/$K222)</f>
        <v/>
      </c>
      <c r="AH222" s="67" t="str">
        <f t="shared" si="32"/>
        <v/>
      </c>
      <c r="AI222" s="67" t="str">
        <f t="shared" si="32"/>
        <v/>
      </c>
      <c r="AJ222" s="1"/>
      <c r="AK222" s="1"/>
      <c r="AL222" s="1"/>
      <c r="AM222" s="1"/>
      <c r="AN222" s="1"/>
      <c r="AO222" s="1"/>
      <c r="AP222" s="1"/>
      <c r="AQ222" s="1"/>
      <c r="AR222" s="1"/>
      <c r="BB222" s="1"/>
      <c r="BC222" s="1"/>
    </row>
    <row r="223" spans="7:55" x14ac:dyDescent="0.25">
      <c r="G223" s="1"/>
      <c r="H223" s="1"/>
      <c r="K223" s="1"/>
      <c r="L223" s="1"/>
      <c r="M223" s="1"/>
      <c r="N223" s="24" t="str">
        <f t="shared" si="28"/>
        <v/>
      </c>
      <c r="O223" s="24" t="str">
        <f t="shared" si="29"/>
        <v/>
      </c>
      <c r="P223" s="24" t="str">
        <f t="shared" si="30"/>
        <v/>
      </c>
      <c r="Q223" s="24" t="str">
        <f t="shared" si="31"/>
        <v/>
      </c>
      <c r="AA223" s="67" t="str">
        <f t="shared" si="27"/>
        <v/>
      </c>
      <c r="AB223" s="67" t="str">
        <f t="shared" si="27"/>
        <v/>
      </c>
      <c r="AC223" s="67" t="str">
        <f t="shared" si="27"/>
        <v/>
      </c>
      <c r="AD223" s="67" t="str">
        <f t="shared" si="27"/>
        <v/>
      </c>
      <c r="AE223" s="67" t="str">
        <f t="shared" si="27"/>
        <v/>
      </c>
      <c r="AF223" s="67" t="str">
        <f t="shared" si="27"/>
        <v/>
      </c>
      <c r="AG223" s="67" t="str">
        <f t="shared" si="32"/>
        <v/>
      </c>
      <c r="AH223" s="67" t="str">
        <f t="shared" si="32"/>
        <v/>
      </c>
      <c r="AI223" s="67" t="str">
        <f t="shared" si="32"/>
        <v/>
      </c>
      <c r="AJ223" s="1"/>
      <c r="AK223" s="1"/>
      <c r="AL223" s="1"/>
      <c r="AM223" s="1"/>
      <c r="AN223" s="1"/>
      <c r="AO223" s="1"/>
      <c r="AP223" s="1"/>
      <c r="AQ223" s="1"/>
      <c r="AR223" s="1"/>
      <c r="BB223" s="1"/>
      <c r="BC223" s="1"/>
    </row>
    <row r="224" spans="7:55" x14ac:dyDescent="0.25">
      <c r="G224" s="1"/>
      <c r="H224" s="1"/>
      <c r="K224" s="1"/>
      <c r="L224" s="1"/>
      <c r="M224" s="1"/>
      <c r="N224" s="24" t="str">
        <f t="shared" si="28"/>
        <v/>
      </c>
      <c r="O224" s="24" t="str">
        <f t="shared" si="29"/>
        <v/>
      </c>
      <c r="P224" s="24" t="str">
        <f t="shared" si="30"/>
        <v/>
      </c>
      <c r="Q224" s="24" t="str">
        <f t="shared" si="31"/>
        <v/>
      </c>
      <c r="AA224" s="67" t="str">
        <f t="shared" si="27"/>
        <v/>
      </c>
      <c r="AB224" s="67" t="str">
        <f t="shared" si="27"/>
        <v/>
      </c>
      <c r="AC224" s="67" t="str">
        <f t="shared" si="27"/>
        <v/>
      </c>
      <c r="AD224" s="67" t="str">
        <f t="shared" si="27"/>
        <v/>
      </c>
      <c r="AE224" s="67" t="str">
        <f t="shared" si="27"/>
        <v/>
      </c>
      <c r="AF224" s="67" t="str">
        <f t="shared" si="27"/>
        <v/>
      </c>
      <c r="AG224" s="67" t="str">
        <f t="shared" si="32"/>
        <v/>
      </c>
      <c r="AH224" s="67" t="str">
        <f t="shared" si="32"/>
        <v/>
      </c>
      <c r="AI224" s="67" t="str">
        <f t="shared" si="32"/>
        <v/>
      </c>
      <c r="AJ224" s="1"/>
      <c r="AK224" s="1"/>
      <c r="AL224" s="1"/>
      <c r="AM224" s="1"/>
      <c r="AN224" s="1"/>
      <c r="AO224" s="1"/>
      <c r="AP224" s="1"/>
      <c r="AQ224" s="1"/>
      <c r="AR224" s="1"/>
      <c r="BB224" s="1"/>
      <c r="BC224" s="1"/>
    </row>
    <row r="225" spans="7:55" x14ac:dyDescent="0.25">
      <c r="G225" s="1"/>
      <c r="H225" s="1"/>
      <c r="K225" s="1"/>
      <c r="L225" s="1"/>
      <c r="M225" s="1"/>
      <c r="N225" s="24" t="str">
        <f t="shared" si="28"/>
        <v/>
      </c>
      <c r="O225" s="24" t="str">
        <f t="shared" si="29"/>
        <v/>
      </c>
      <c r="P225" s="24" t="str">
        <f t="shared" si="30"/>
        <v/>
      </c>
      <c r="Q225" s="24" t="str">
        <f t="shared" si="31"/>
        <v/>
      </c>
      <c r="AA225" s="67" t="str">
        <f t="shared" si="27"/>
        <v/>
      </c>
      <c r="AB225" s="67" t="str">
        <f t="shared" si="27"/>
        <v/>
      </c>
      <c r="AC225" s="67" t="str">
        <f t="shared" si="27"/>
        <v/>
      </c>
      <c r="AD225" s="67" t="str">
        <f t="shared" si="27"/>
        <v/>
      </c>
      <c r="AE225" s="67" t="str">
        <f t="shared" si="27"/>
        <v/>
      </c>
      <c r="AF225" s="67" t="str">
        <f t="shared" si="27"/>
        <v/>
      </c>
      <c r="AG225" s="67" t="str">
        <f t="shared" si="32"/>
        <v/>
      </c>
      <c r="AH225" s="67" t="str">
        <f t="shared" si="32"/>
        <v/>
      </c>
      <c r="AI225" s="67" t="str">
        <f t="shared" si="32"/>
        <v/>
      </c>
      <c r="AJ225" s="1"/>
      <c r="AK225" s="1"/>
      <c r="AL225" s="1"/>
      <c r="AM225" s="1"/>
      <c r="AN225" s="1"/>
      <c r="AO225" s="1"/>
      <c r="AP225" s="1"/>
      <c r="AQ225" s="1"/>
      <c r="AR225" s="1"/>
      <c r="BB225" s="1"/>
      <c r="BC225" s="1"/>
    </row>
    <row r="226" spans="7:55" x14ac:dyDescent="0.25">
      <c r="G226" s="1"/>
      <c r="H226" s="1"/>
      <c r="K226" s="1"/>
      <c r="L226" s="1"/>
      <c r="M226" s="1"/>
      <c r="N226" s="24" t="str">
        <f t="shared" si="28"/>
        <v/>
      </c>
      <c r="O226" s="24" t="str">
        <f t="shared" si="29"/>
        <v/>
      </c>
      <c r="P226" s="24" t="str">
        <f t="shared" si="30"/>
        <v/>
      </c>
      <c r="Q226" s="24" t="str">
        <f t="shared" si="31"/>
        <v/>
      </c>
      <c r="AA226" s="67" t="str">
        <f t="shared" si="27"/>
        <v/>
      </c>
      <c r="AB226" s="67" t="str">
        <f t="shared" si="27"/>
        <v/>
      </c>
      <c r="AC226" s="67" t="str">
        <f t="shared" si="27"/>
        <v/>
      </c>
      <c r="AD226" s="67" t="str">
        <f t="shared" si="27"/>
        <v/>
      </c>
      <c r="AE226" s="67" t="str">
        <f t="shared" si="27"/>
        <v/>
      </c>
      <c r="AF226" s="67" t="str">
        <f t="shared" si="27"/>
        <v/>
      </c>
      <c r="AG226" s="67" t="str">
        <f t="shared" si="32"/>
        <v/>
      </c>
      <c r="AH226" s="67" t="str">
        <f t="shared" si="32"/>
        <v/>
      </c>
      <c r="AI226" s="67" t="str">
        <f t="shared" si="32"/>
        <v/>
      </c>
      <c r="AJ226" s="1"/>
      <c r="AK226" s="1"/>
      <c r="AL226" s="1"/>
      <c r="AM226" s="1"/>
      <c r="AN226" s="1"/>
      <c r="AO226" s="1"/>
      <c r="AP226" s="1"/>
      <c r="AQ226" s="1"/>
      <c r="AR226" s="1"/>
      <c r="BB226" s="1"/>
      <c r="BC226" s="1"/>
    </row>
    <row r="227" spans="7:55" x14ac:dyDescent="0.25">
      <c r="G227" s="1"/>
      <c r="H227" s="1"/>
      <c r="K227" s="1"/>
      <c r="L227" s="1"/>
      <c r="M227" s="1"/>
      <c r="N227" s="24" t="str">
        <f t="shared" si="28"/>
        <v/>
      </c>
      <c r="O227" s="24" t="str">
        <f t="shared" si="29"/>
        <v/>
      </c>
      <c r="P227" s="24" t="str">
        <f t="shared" si="30"/>
        <v/>
      </c>
      <c r="Q227" s="24" t="str">
        <f t="shared" si="31"/>
        <v/>
      </c>
      <c r="AA227" s="67" t="str">
        <f t="shared" si="27"/>
        <v/>
      </c>
      <c r="AB227" s="67" t="str">
        <f t="shared" si="27"/>
        <v/>
      </c>
      <c r="AC227" s="67" t="str">
        <f t="shared" si="27"/>
        <v/>
      </c>
      <c r="AD227" s="67" t="str">
        <f t="shared" si="27"/>
        <v/>
      </c>
      <c r="AE227" s="67" t="str">
        <f t="shared" si="27"/>
        <v/>
      </c>
      <c r="AF227" s="67" t="str">
        <f t="shared" si="27"/>
        <v/>
      </c>
      <c r="AG227" s="67" t="str">
        <f t="shared" si="32"/>
        <v/>
      </c>
      <c r="AH227" s="67" t="str">
        <f t="shared" si="32"/>
        <v/>
      </c>
      <c r="AI227" s="67" t="str">
        <f t="shared" si="32"/>
        <v/>
      </c>
      <c r="AJ227" s="1"/>
      <c r="AK227" s="1"/>
      <c r="AL227" s="1"/>
      <c r="AM227" s="1"/>
      <c r="AN227" s="1"/>
      <c r="AO227" s="1"/>
      <c r="AP227" s="1"/>
      <c r="AQ227" s="1"/>
      <c r="AR227" s="1"/>
      <c r="BB227" s="1"/>
      <c r="BC227" s="1"/>
    </row>
    <row r="228" spans="7:55" x14ac:dyDescent="0.25">
      <c r="G228" s="1"/>
      <c r="H228" s="1"/>
      <c r="K228" s="1"/>
      <c r="L228" s="1"/>
      <c r="M228" s="1"/>
      <c r="N228" s="24" t="str">
        <f t="shared" si="28"/>
        <v/>
      </c>
      <c r="O228" s="24" t="str">
        <f t="shared" si="29"/>
        <v/>
      </c>
      <c r="P228" s="24" t="str">
        <f t="shared" si="30"/>
        <v/>
      </c>
      <c r="Q228" s="24" t="str">
        <f t="shared" si="31"/>
        <v/>
      </c>
      <c r="AA228" s="67" t="str">
        <f t="shared" si="27"/>
        <v/>
      </c>
      <c r="AB228" s="67" t="str">
        <f t="shared" si="27"/>
        <v/>
      </c>
      <c r="AC228" s="67" t="str">
        <f t="shared" si="27"/>
        <v/>
      </c>
      <c r="AD228" s="67" t="str">
        <f t="shared" si="27"/>
        <v/>
      </c>
      <c r="AE228" s="67" t="str">
        <f t="shared" si="27"/>
        <v/>
      </c>
      <c r="AF228" s="67" t="str">
        <f t="shared" si="27"/>
        <v/>
      </c>
      <c r="AG228" s="67" t="str">
        <f t="shared" si="32"/>
        <v/>
      </c>
      <c r="AH228" s="67" t="str">
        <f t="shared" si="32"/>
        <v/>
      </c>
      <c r="AI228" s="67" t="str">
        <f t="shared" si="32"/>
        <v/>
      </c>
      <c r="AJ228" s="1"/>
      <c r="AK228" s="1"/>
      <c r="AL228" s="1"/>
      <c r="AM228" s="1"/>
      <c r="AN228" s="1"/>
      <c r="AO228" s="1"/>
      <c r="AP228" s="1"/>
      <c r="AQ228" s="1"/>
      <c r="AR228" s="1"/>
      <c r="BB228" s="1"/>
      <c r="BC228" s="1"/>
    </row>
    <row r="229" spans="7:55" x14ac:dyDescent="0.25">
      <c r="G229" s="1"/>
      <c r="H229" s="1"/>
      <c r="K229" s="1"/>
      <c r="L229" s="1"/>
      <c r="M229" s="1"/>
      <c r="N229" s="24" t="str">
        <f t="shared" si="28"/>
        <v/>
      </c>
      <c r="O229" s="24" t="str">
        <f t="shared" si="29"/>
        <v/>
      </c>
      <c r="P229" s="24" t="str">
        <f t="shared" si="30"/>
        <v/>
      </c>
      <c r="Q229" s="24" t="str">
        <f t="shared" si="31"/>
        <v/>
      </c>
      <c r="AA229" s="67" t="str">
        <f t="shared" si="27"/>
        <v/>
      </c>
      <c r="AB229" s="67" t="str">
        <f t="shared" si="27"/>
        <v/>
      </c>
      <c r="AC229" s="67" t="str">
        <f t="shared" si="27"/>
        <v/>
      </c>
      <c r="AD229" s="67" t="str">
        <f t="shared" si="27"/>
        <v/>
      </c>
      <c r="AE229" s="67" t="str">
        <f t="shared" si="27"/>
        <v/>
      </c>
      <c r="AF229" s="67" t="str">
        <f t="shared" si="27"/>
        <v/>
      </c>
      <c r="AG229" s="67" t="str">
        <f t="shared" si="32"/>
        <v/>
      </c>
      <c r="AH229" s="67" t="str">
        <f t="shared" si="32"/>
        <v/>
      </c>
      <c r="AI229" s="67" t="str">
        <f t="shared" si="32"/>
        <v/>
      </c>
      <c r="AJ229" s="1"/>
      <c r="AK229" s="1"/>
      <c r="AL229" s="1"/>
      <c r="AM229" s="1"/>
      <c r="AN229" s="1"/>
      <c r="AO229" s="1"/>
      <c r="AP229" s="1"/>
      <c r="AQ229" s="1"/>
      <c r="AR229" s="1"/>
      <c r="BB229" s="1"/>
      <c r="BC229" s="1"/>
    </row>
    <row r="230" spans="7:55" x14ac:dyDescent="0.25">
      <c r="G230" s="1"/>
      <c r="H230" s="1"/>
      <c r="K230" s="1"/>
      <c r="L230" s="1"/>
      <c r="M230" s="1"/>
      <c r="N230" s="24" t="str">
        <f t="shared" si="28"/>
        <v/>
      </c>
      <c r="O230" s="24" t="str">
        <f t="shared" si="29"/>
        <v/>
      </c>
      <c r="P230" s="24" t="str">
        <f t="shared" si="30"/>
        <v/>
      </c>
      <c r="Q230" s="24" t="str">
        <f t="shared" si="31"/>
        <v/>
      </c>
      <c r="AA230" s="67" t="str">
        <f t="shared" si="27"/>
        <v/>
      </c>
      <c r="AB230" s="67" t="str">
        <f t="shared" si="27"/>
        <v/>
      </c>
      <c r="AC230" s="67" t="str">
        <f t="shared" si="27"/>
        <v/>
      </c>
      <c r="AD230" s="67" t="str">
        <f t="shared" si="27"/>
        <v/>
      </c>
      <c r="AE230" s="67" t="str">
        <f t="shared" si="27"/>
        <v/>
      </c>
      <c r="AF230" s="67" t="str">
        <f t="shared" si="27"/>
        <v/>
      </c>
      <c r="AG230" s="67" t="str">
        <f t="shared" si="32"/>
        <v/>
      </c>
      <c r="AH230" s="67" t="str">
        <f t="shared" si="32"/>
        <v/>
      </c>
      <c r="AI230" s="67" t="str">
        <f t="shared" si="32"/>
        <v/>
      </c>
      <c r="AJ230" s="1"/>
      <c r="AK230" s="1"/>
      <c r="AL230" s="1"/>
      <c r="AM230" s="1"/>
      <c r="AN230" s="1"/>
      <c r="AO230" s="1"/>
      <c r="AP230" s="1"/>
      <c r="AQ230" s="1"/>
      <c r="AR230" s="1"/>
      <c r="BB230" s="1"/>
      <c r="BC230" s="1"/>
    </row>
    <row r="231" spans="7:55" x14ac:dyDescent="0.25">
      <c r="G231" s="1"/>
      <c r="H231" s="1"/>
      <c r="K231" s="1"/>
      <c r="L231" s="1"/>
      <c r="M231" s="1"/>
      <c r="N231" s="24" t="str">
        <f t="shared" si="28"/>
        <v/>
      </c>
      <c r="O231" s="24" t="str">
        <f t="shared" si="29"/>
        <v/>
      </c>
      <c r="P231" s="24" t="str">
        <f t="shared" si="30"/>
        <v/>
      </c>
      <c r="Q231" s="24" t="str">
        <f t="shared" si="31"/>
        <v/>
      </c>
      <c r="AA231" s="67" t="str">
        <f t="shared" si="27"/>
        <v/>
      </c>
      <c r="AB231" s="67" t="str">
        <f t="shared" si="27"/>
        <v/>
      </c>
      <c r="AC231" s="67" t="str">
        <f t="shared" si="27"/>
        <v/>
      </c>
      <c r="AD231" s="67" t="str">
        <f t="shared" si="27"/>
        <v/>
      </c>
      <c r="AE231" s="67" t="str">
        <f t="shared" si="27"/>
        <v/>
      </c>
      <c r="AF231" s="67" t="str">
        <f t="shared" si="27"/>
        <v/>
      </c>
      <c r="AG231" s="67" t="str">
        <f t="shared" si="32"/>
        <v/>
      </c>
      <c r="AH231" s="67" t="str">
        <f t="shared" si="32"/>
        <v/>
      </c>
      <c r="AI231" s="67" t="str">
        <f t="shared" si="32"/>
        <v/>
      </c>
      <c r="AJ231" s="1"/>
      <c r="AK231" s="1"/>
      <c r="AL231" s="1"/>
      <c r="AM231" s="1"/>
      <c r="AN231" s="1"/>
      <c r="AO231" s="1"/>
      <c r="AP231" s="1"/>
      <c r="AQ231" s="1"/>
      <c r="AR231" s="1"/>
      <c r="BB231" s="1"/>
      <c r="BC231" s="1"/>
    </row>
    <row r="232" spans="7:55" x14ac:dyDescent="0.25">
      <c r="G232" s="1"/>
      <c r="H232" s="1"/>
      <c r="K232" s="1"/>
      <c r="L232" s="1"/>
      <c r="M232" s="1"/>
      <c r="N232" s="24" t="str">
        <f t="shared" si="28"/>
        <v/>
      </c>
      <c r="O232" s="24" t="str">
        <f t="shared" si="29"/>
        <v/>
      </c>
      <c r="P232" s="24" t="str">
        <f t="shared" si="30"/>
        <v/>
      </c>
      <c r="Q232" s="24" t="str">
        <f t="shared" si="31"/>
        <v/>
      </c>
      <c r="AA232" s="67" t="str">
        <f t="shared" si="27"/>
        <v/>
      </c>
      <c r="AB232" s="67" t="str">
        <f t="shared" si="27"/>
        <v/>
      </c>
      <c r="AC232" s="67" t="str">
        <f t="shared" si="27"/>
        <v/>
      </c>
      <c r="AD232" s="67" t="str">
        <f t="shared" si="27"/>
        <v/>
      </c>
      <c r="AE232" s="67" t="str">
        <f t="shared" si="27"/>
        <v/>
      </c>
      <c r="AF232" s="67" t="str">
        <f t="shared" si="27"/>
        <v/>
      </c>
      <c r="AG232" s="67" t="str">
        <f t="shared" si="32"/>
        <v/>
      </c>
      <c r="AH232" s="67" t="str">
        <f t="shared" si="32"/>
        <v/>
      </c>
      <c r="AI232" s="67" t="str">
        <f t="shared" si="32"/>
        <v/>
      </c>
      <c r="AJ232" s="1"/>
      <c r="AK232" s="1"/>
      <c r="AL232" s="1"/>
      <c r="AM232" s="1"/>
      <c r="AN232" s="1"/>
      <c r="AO232" s="1"/>
      <c r="AP232" s="1"/>
      <c r="AQ232" s="1"/>
      <c r="AR232" s="1"/>
      <c r="BB232" s="1"/>
      <c r="BC232" s="1"/>
    </row>
    <row r="233" spans="7:55" x14ac:dyDescent="0.25">
      <c r="G233" s="1"/>
      <c r="H233" s="1"/>
      <c r="K233" s="1"/>
      <c r="L233" s="1"/>
      <c r="M233" s="1"/>
      <c r="N233" s="24" t="str">
        <f t="shared" si="28"/>
        <v/>
      </c>
      <c r="O233" s="24" t="str">
        <f t="shared" si="29"/>
        <v/>
      </c>
      <c r="P233" s="24" t="str">
        <f t="shared" si="30"/>
        <v/>
      </c>
      <c r="Q233" s="24" t="str">
        <f t="shared" si="31"/>
        <v/>
      </c>
      <c r="AA233" s="67" t="str">
        <f t="shared" si="27"/>
        <v/>
      </c>
      <c r="AB233" s="67" t="str">
        <f t="shared" si="27"/>
        <v/>
      </c>
      <c r="AC233" s="67" t="str">
        <f t="shared" si="27"/>
        <v/>
      </c>
      <c r="AD233" s="67" t="str">
        <f t="shared" si="27"/>
        <v/>
      </c>
      <c r="AE233" s="67" t="str">
        <f t="shared" si="27"/>
        <v/>
      </c>
      <c r="AF233" s="67" t="str">
        <f t="shared" si="27"/>
        <v/>
      </c>
      <c r="AG233" s="67" t="str">
        <f t="shared" si="32"/>
        <v/>
      </c>
      <c r="AH233" s="67" t="str">
        <f t="shared" si="32"/>
        <v/>
      </c>
      <c r="AI233" s="67" t="str">
        <f t="shared" si="32"/>
        <v/>
      </c>
      <c r="AJ233" s="1"/>
      <c r="AK233" s="1"/>
      <c r="AL233" s="1"/>
      <c r="AM233" s="1"/>
      <c r="AN233" s="1"/>
      <c r="AO233" s="1"/>
      <c r="AP233" s="1"/>
      <c r="AQ233" s="1"/>
      <c r="AR233" s="1"/>
      <c r="BB233" s="1"/>
      <c r="BC233" s="1"/>
    </row>
    <row r="234" spans="7:55" x14ac:dyDescent="0.25">
      <c r="G234" s="1"/>
      <c r="H234" s="1"/>
      <c r="K234" s="1"/>
      <c r="L234" s="1"/>
      <c r="M234" s="1"/>
      <c r="N234" s="24" t="str">
        <f t="shared" si="28"/>
        <v/>
      </c>
      <c r="O234" s="24" t="str">
        <f t="shared" si="29"/>
        <v/>
      </c>
      <c r="P234" s="24" t="str">
        <f t="shared" si="30"/>
        <v/>
      </c>
      <c r="Q234" s="24" t="str">
        <f t="shared" si="31"/>
        <v/>
      </c>
      <c r="AA234" s="67" t="str">
        <f t="shared" si="27"/>
        <v/>
      </c>
      <c r="AB234" s="67" t="str">
        <f t="shared" si="27"/>
        <v/>
      </c>
      <c r="AC234" s="67" t="str">
        <f t="shared" si="27"/>
        <v/>
      </c>
      <c r="AD234" s="67" t="str">
        <f t="shared" si="27"/>
        <v/>
      </c>
      <c r="AE234" s="67" t="str">
        <f t="shared" si="27"/>
        <v/>
      </c>
      <c r="AF234" s="67" t="str">
        <f t="shared" si="27"/>
        <v/>
      </c>
      <c r="AG234" s="67" t="str">
        <f t="shared" si="32"/>
        <v/>
      </c>
      <c r="AH234" s="67" t="str">
        <f t="shared" si="32"/>
        <v/>
      </c>
      <c r="AI234" s="67" t="str">
        <f t="shared" si="32"/>
        <v/>
      </c>
      <c r="AJ234" s="1"/>
      <c r="AK234" s="1"/>
      <c r="AL234" s="1"/>
      <c r="AM234" s="1"/>
      <c r="AN234" s="1"/>
      <c r="AO234" s="1"/>
      <c r="AP234" s="1"/>
      <c r="AQ234" s="1"/>
      <c r="AR234" s="1"/>
      <c r="BB234" s="1"/>
      <c r="BC234" s="1"/>
    </row>
    <row r="235" spans="7:55" x14ac:dyDescent="0.25">
      <c r="G235" s="1"/>
      <c r="H235" s="1"/>
      <c r="K235" s="1"/>
      <c r="L235" s="1"/>
      <c r="M235" s="1"/>
      <c r="N235" s="24" t="str">
        <f t="shared" si="28"/>
        <v/>
      </c>
      <c r="O235" s="24" t="str">
        <f t="shared" si="29"/>
        <v/>
      </c>
      <c r="P235" s="24" t="str">
        <f t="shared" si="30"/>
        <v/>
      </c>
      <c r="Q235" s="24" t="str">
        <f t="shared" si="31"/>
        <v/>
      </c>
      <c r="AA235" s="67" t="str">
        <f t="shared" si="27"/>
        <v/>
      </c>
      <c r="AB235" s="67" t="str">
        <f t="shared" si="27"/>
        <v/>
      </c>
      <c r="AC235" s="67" t="str">
        <f t="shared" si="27"/>
        <v/>
      </c>
      <c r="AD235" s="67" t="str">
        <f t="shared" si="27"/>
        <v/>
      </c>
      <c r="AE235" s="67" t="str">
        <f t="shared" si="27"/>
        <v/>
      </c>
      <c r="AF235" s="67" t="str">
        <f t="shared" si="27"/>
        <v/>
      </c>
      <c r="AG235" s="67" t="str">
        <f t="shared" si="32"/>
        <v/>
      </c>
      <c r="AH235" s="67" t="str">
        <f t="shared" si="32"/>
        <v/>
      </c>
      <c r="AI235" s="67" t="str">
        <f t="shared" si="32"/>
        <v/>
      </c>
      <c r="AJ235" s="1"/>
      <c r="AK235" s="1"/>
      <c r="AL235" s="1"/>
      <c r="AM235" s="1"/>
      <c r="AN235" s="1"/>
      <c r="AO235" s="1"/>
      <c r="AP235" s="1"/>
      <c r="AQ235" s="1"/>
      <c r="AR235" s="1"/>
      <c r="BB235" s="1"/>
      <c r="BC235" s="1"/>
    </row>
    <row r="236" spans="7:55" x14ac:dyDescent="0.25">
      <c r="G236" s="1"/>
      <c r="H236" s="1"/>
      <c r="K236" s="1"/>
      <c r="L236" s="1"/>
      <c r="M236" s="1"/>
      <c r="N236" s="24" t="str">
        <f t="shared" si="28"/>
        <v/>
      </c>
      <c r="O236" s="24" t="str">
        <f t="shared" si="29"/>
        <v/>
      </c>
      <c r="P236" s="24" t="str">
        <f t="shared" si="30"/>
        <v/>
      </c>
      <c r="Q236" s="24" t="str">
        <f t="shared" si="31"/>
        <v/>
      </c>
      <c r="AA236" s="67" t="str">
        <f t="shared" si="27"/>
        <v/>
      </c>
      <c r="AB236" s="67" t="str">
        <f t="shared" si="27"/>
        <v/>
      </c>
      <c r="AC236" s="67" t="str">
        <f t="shared" si="27"/>
        <v/>
      </c>
      <c r="AD236" s="67" t="str">
        <f t="shared" si="27"/>
        <v/>
      </c>
      <c r="AE236" s="67" t="str">
        <f t="shared" si="27"/>
        <v/>
      </c>
      <c r="AF236" s="67" t="str">
        <f t="shared" si="27"/>
        <v/>
      </c>
      <c r="AG236" s="67" t="str">
        <f t="shared" si="32"/>
        <v/>
      </c>
      <c r="AH236" s="67" t="str">
        <f t="shared" si="32"/>
        <v/>
      </c>
      <c r="AI236" s="67" t="str">
        <f t="shared" si="32"/>
        <v/>
      </c>
      <c r="AJ236" s="1"/>
      <c r="AK236" s="1"/>
      <c r="AL236" s="1"/>
      <c r="AM236" s="1"/>
      <c r="AN236" s="1"/>
      <c r="AO236" s="1"/>
      <c r="AP236" s="1"/>
      <c r="AQ236" s="1"/>
      <c r="AR236" s="1"/>
      <c r="BB236" s="1"/>
      <c r="BC236" s="1"/>
    </row>
    <row r="237" spans="7:55" x14ac:dyDescent="0.25">
      <c r="G237" s="1"/>
      <c r="H237" s="1"/>
      <c r="K237" s="1"/>
      <c r="L237" s="1"/>
      <c r="M237" s="1"/>
      <c r="N237" s="24" t="str">
        <f t="shared" si="28"/>
        <v/>
      </c>
      <c r="O237" s="24" t="str">
        <f t="shared" si="29"/>
        <v/>
      </c>
      <c r="P237" s="24" t="str">
        <f t="shared" si="30"/>
        <v/>
      </c>
      <c r="Q237" s="24" t="str">
        <f t="shared" si="31"/>
        <v/>
      </c>
      <c r="AA237" s="67" t="str">
        <f t="shared" si="27"/>
        <v/>
      </c>
      <c r="AB237" s="67" t="str">
        <f t="shared" si="27"/>
        <v/>
      </c>
      <c r="AC237" s="67" t="str">
        <f t="shared" si="27"/>
        <v/>
      </c>
      <c r="AD237" s="67" t="str">
        <f t="shared" si="27"/>
        <v/>
      </c>
      <c r="AE237" s="67" t="str">
        <f t="shared" si="27"/>
        <v/>
      </c>
      <c r="AF237" s="67" t="str">
        <f t="shared" si="27"/>
        <v/>
      </c>
      <c r="AG237" s="67" t="str">
        <f t="shared" si="32"/>
        <v/>
      </c>
      <c r="AH237" s="67" t="str">
        <f t="shared" si="32"/>
        <v/>
      </c>
      <c r="AI237" s="67" t="str">
        <f t="shared" si="32"/>
        <v/>
      </c>
      <c r="AJ237" s="1"/>
      <c r="AK237" s="1"/>
      <c r="AL237" s="1"/>
      <c r="AM237" s="1"/>
      <c r="AN237" s="1"/>
      <c r="AO237" s="1"/>
      <c r="AP237" s="1"/>
      <c r="AQ237" s="1"/>
      <c r="AR237" s="1"/>
      <c r="BB237" s="1"/>
      <c r="BC237" s="1"/>
    </row>
    <row r="238" spans="7:55" x14ac:dyDescent="0.25">
      <c r="G238" s="1"/>
      <c r="H238" s="1"/>
      <c r="K238" s="1"/>
      <c r="L238" s="1"/>
      <c r="M238" s="1"/>
      <c r="N238" s="24" t="str">
        <f t="shared" si="28"/>
        <v/>
      </c>
      <c r="O238" s="24" t="str">
        <f t="shared" si="29"/>
        <v/>
      </c>
      <c r="P238" s="24" t="str">
        <f t="shared" si="30"/>
        <v/>
      </c>
      <c r="Q238" s="24" t="str">
        <f t="shared" si="31"/>
        <v/>
      </c>
      <c r="AA238" s="67" t="str">
        <f t="shared" si="27"/>
        <v/>
      </c>
      <c r="AB238" s="67" t="str">
        <f t="shared" si="27"/>
        <v/>
      </c>
      <c r="AC238" s="67" t="str">
        <f t="shared" si="27"/>
        <v/>
      </c>
      <c r="AD238" s="67" t="str">
        <f t="shared" si="27"/>
        <v/>
      </c>
      <c r="AE238" s="67" t="str">
        <f t="shared" si="27"/>
        <v/>
      </c>
      <c r="AF238" s="67" t="str">
        <f t="shared" si="27"/>
        <v/>
      </c>
      <c r="AG238" s="67" t="str">
        <f t="shared" si="32"/>
        <v/>
      </c>
      <c r="AH238" s="67" t="str">
        <f t="shared" si="32"/>
        <v/>
      </c>
      <c r="AI238" s="67" t="str">
        <f t="shared" si="32"/>
        <v/>
      </c>
      <c r="AJ238" s="1"/>
      <c r="AK238" s="1"/>
      <c r="AL238" s="1"/>
      <c r="AM238" s="1"/>
      <c r="AN238" s="1"/>
      <c r="AO238" s="1"/>
      <c r="AP238" s="1"/>
      <c r="AQ238" s="1"/>
      <c r="AR238" s="1"/>
      <c r="BB238" s="1"/>
      <c r="BC238" s="1"/>
    </row>
    <row r="239" spans="7:55" x14ac:dyDescent="0.25">
      <c r="G239" s="1"/>
      <c r="H239" s="1"/>
      <c r="K239" s="1"/>
      <c r="L239" s="1"/>
      <c r="M239" s="1"/>
      <c r="N239" s="24" t="str">
        <f t="shared" si="28"/>
        <v/>
      </c>
      <c r="O239" s="24" t="str">
        <f t="shared" si="29"/>
        <v/>
      </c>
      <c r="P239" s="24" t="str">
        <f t="shared" si="30"/>
        <v/>
      </c>
      <c r="Q239" s="24" t="str">
        <f t="shared" si="31"/>
        <v/>
      </c>
      <c r="AA239" s="67" t="str">
        <f t="shared" si="27"/>
        <v/>
      </c>
      <c r="AB239" s="67" t="str">
        <f t="shared" si="27"/>
        <v/>
      </c>
      <c r="AC239" s="67" t="str">
        <f t="shared" si="27"/>
        <v/>
      </c>
      <c r="AD239" s="67" t="str">
        <f t="shared" si="27"/>
        <v/>
      </c>
      <c r="AE239" s="67" t="str">
        <f t="shared" si="27"/>
        <v/>
      </c>
      <c r="AF239" s="67" t="str">
        <f t="shared" si="27"/>
        <v/>
      </c>
      <c r="AG239" s="67" t="str">
        <f t="shared" si="32"/>
        <v/>
      </c>
      <c r="AH239" s="67" t="str">
        <f t="shared" si="32"/>
        <v/>
      </c>
      <c r="AI239" s="67" t="str">
        <f t="shared" si="32"/>
        <v/>
      </c>
      <c r="AJ239" s="1"/>
      <c r="AK239" s="1"/>
      <c r="AL239" s="1"/>
      <c r="AM239" s="1"/>
      <c r="AN239" s="1"/>
      <c r="AO239" s="1"/>
      <c r="AP239" s="1"/>
      <c r="AQ239" s="1"/>
      <c r="AR239" s="1"/>
      <c r="BB239" s="1"/>
      <c r="BC239" s="1"/>
    </row>
    <row r="240" spans="7:55" x14ac:dyDescent="0.25">
      <c r="G240" s="1"/>
      <c r="H240" s="1"/>
      <c r="K240" s="1"/>
      <c r="L240" s="1"/>
      <c r="M240" s="1"/>
      <c r="N240" s="24" t="str">
        <f t="shared" si="28"/>
        <v/>
      </c>
      <c r="O240" s="24" t="str">
        <f t="shared" si="29"/>
        <v/>
      </c>
      <c r="P240" s="24" t="str">
        <f t="shared" si="30"/>
        <v/>
      </c>
      <c r="Q240" s="24" t="str">
        <f t="shared" si="31"/>
        <v/>
      </c>
      <c r="AA240" s="67" t="str">
        <f t="shared" si="27"/>
        <v/>
      </c>
      <c r="AB240" s="67" t="str">
        <f t="shared" si="27"/>
        <v/>
      </c>
      <c r="AC240" s="67" t="str">
        <f t="shared" si="27"/>
        <v/>
      </c>
      <c r="AD240" s="67" t="str">
        <f t="shared" si="27"/>
        <v/>
      </c>
      <c r="AE240" s="67" t="str">
        <f t="shared" si="27"/>
        <v/>
      </c>
      <c r="AF240" s="67" t="str">
        <f t="shared" si="27"/>
        <v/>
      </c>
      <c r="AG240" s="67" t="str">
        <f t="shared" si="32"/>
        <v/>
      </c>
      <c r="AH240" s="67" t="str">
        <f t="shared" si="32"/>
        <v/>
      </c>
      <c r="AI240" s="67" t="str">
        <f t="shared" si="32"/>
        <v/>
      </c>
      <c r="AJ240" s="1"/>
      <c r="AK240" s="1"/>
      <c r="AL240" s="1"/>
      <c r="AM240" s="1"/>
      <c r="AN240" s="1"/>
      <c r="AO240" s="1"/>
      <c r="AP240" s="1"/>
      <c r="AQ240" s="1"/>
      <c r="AR240" s="1"/>
      <c r="BB240" s="1"/>
      <c r="BC240" s="1"/>
    </row>
    <row r="241" spans="7:55" x14ac:dyDescent="0.25">
      <c r="G241" s="1"/>
      <c r="H241" s="1"/>
      <c r="K241" s="1"/>
      <c r="L241" s="1"/>
      <c r="M241" s="1"/>
      <c r="N241" s="24" t="str">
        <f t="shared" si="28"/>
        <v/>
      </c>
      <c r="O241" s="24" t="str">
        <f t="shared" si="29"/>
        <v/>
      </c>
      <c r="P241" s="24" t="str">
        <f t="shared" si="30"/>
        <v/>
      </c>
      <c r="Q241" s="24" t="str">
        <f t="shared" si="31"/>
        <v/>
      </c>
      <c r="AA241" s="67" t="str">
        <f t="shared" si="27"/>
        <v/>
      </c>
      <c r="AB241" s="67" t="str">
        <f t="shared" si="27"/>
        <v/>
      </c>
      <c r="AC241" s="67" t="str">
        <f t="shared" si="27"/>
        <v/>
      </c>
      <c r="AD241" s="67" t="str">
        <f t="shared" si="27"/>
        <v/>
      </c>
      <c r="AE241" s="67" t="str">
        <f t="shared" si="27"/>
        <v/>
      </c>
      <c r="AF241" s="67" t="str">
        <f t="shared" si="27"/>
        <v/>
      </c>
      <c r="AG241" s="67" t="str">
        <f t="shared" si="32"/>
        <v/>
      </c>
      <c r="AH241" s="67" t="str">
        <f t="shared" si="32"/>
        <v/>
      </c>
      <c r="AI241" s="67" t="str">
        <f t="shared" si="32"/>
        <v/>
      </c>
      <c r="AJ241" s="1"/>
      <c r="AK241" s="1"/>
      <c r="AL241" s="1"/>
      <c r="AM241" s="1"/>
      <c r="AN241" s="1"/>
      <c r="AO241" s="1"/>
      <c r="AP241" s="1"/>
      <c r="AQ241" s="1"/>
      <c r="AR241" s="1"/>
      <c r="BB241" s="1"/>
      <c r="BC241" s="1"/>
    </row>
    <row r="242" spans="7:55" x14ac:dyDescent="0.25">
      <c r="G242" s="1"/>
      <c r="H242" s="1"/>
      <c r="K242" s="1"/>
      <c r="L242" s="1"/>
      <c r="M242" s="1"/>
      <c r="N242" s="24" t="str">
        <f t="shared" si="28"/>
        <v/>
      </c>
      <c r="O242" s="24" t="str">
        <f t="shared" si="29"/>
        <v/>
      </c>
      <c r="P242" s="24" t="str">
        <f t="shared" si="30"/>
        <v/>
      </c>
      <c r="Q242" s="24" t="str">
        <f t="shared" si="31"/>
        <v/>
      </c>
      <c r="AA242" s="67" t="str">
        <f t="shared" si="27"/>
        <v/>
      </c>
      <c r="AB242" s="67" t="str">
        <f t="shared" si="27"/>
        <v/>
      </c>
      <c r="AC242" s="67" t="str">
        <f t="shared" si="27"/>
        <v/>
      </c>
      <c r="AD242" s="67" t="str">
        <f t="shared" si="27"/>
        <v/>
      </c>
      <c r="AE242" s="67" t="str">
        <f t="shared" si="27"/>
        <v/>
      </c>
      <c r="AF242" s="67" t="str">
        <f t="shared" si="27"/>
        <v/>
      </c>
      <c r="AG242" s="67" t="str">
        <f t="shared" si="32"/>
        <v/>
      </c>
      <c r="AH242" s="67" t="str">
        <f t="shared" si="32"/>
        <v/>
      </c>
      <c r="AI242" s="67" t="str">
        <f t="shared" si="32"/>
        <v/>
      </c>
      <c r="AJ242" s="1"/>
      <c r="AK242" s="1"/>
      <c r="AL242" s="1"/>
      <c r="AM242" s="1"/>
      <c r="AN242" s="1"/>
      <c r="AO242" s="1"/>
      <c r="AP242" s="1"/>
      <c r="AQ242" s="1"/>
      <c r="AR242" s="1"/>
      <c r="BB242" s="1"/>
      <c r="BC242" s="1"/>
    </row>
    <row r="243" spans="7:55" x14ac:dyDescent="0.25">
      <c r="G243" s="1"/>
      <c r="H243" s="1"/>
      <c r="K243" s="1"/>
      <c r="L243" s="1"/>
      <c r="M243" s="1"/>
      <c r="N243" s="24" t="str">
        <f t="shared" si="28"/>
        <v/>
      </c>
      <c r="O243" s="24" t="str">
        <f t="shared" si="29"/>
        <v/>
      </c>
      <c r="P243" s="24" t="str">
        <f t="shared" si="30"/>
        <v/>
      </c>
      <c r="Q243" s="24" t="str">
        <f t="shared" si="31"/>
        <v/>
      </c>
      <c r="AA243" s="67" t="str">
        <f t="shared" si="27"/>
        <v/>
      </c>
      <c r="AB243" s="67" t="str">
        <f t="shared" si="27"/>
        <v/>
      </c>
      <c r="AC243" s="67" t="str">
        <f t="shared" si="27"/>
        <v/>
      </c>
      <c r="AD243" s="67" t="str">
        <f t="shared" si="27"/>
        <v/>
      </c>
      <c r="AE243" s="67" t="str">
        <f t="shared" si="27"/>
        <v/>
      </c>
      <c r="AF243" s="67" t="str">
        <f t="shared" si="27"/>
        <v/>
      </c>
      <c r="AG243" s="67" t="str">
        <f t="shared" si="32"/>
        <v/>
      </c>
      <c r="AH243" s="67" t="str">
        <f t="shared" si="32"/>
        <v/>
      </c>
      <c r="AI243" s="67" t="str">
        <f t="shared" si="32"/>
        <v/>
      </c>
      <c r="AJ243" s="1"/>
      <c r="AK243" s="1"/>
      <c r="AL243" s="1"/>
      <c r="AM243" s="1"/>
      <c r="AN243" s="1"/>
      <c r="AO243" s="1"/>
      <c r="AP243" s="1"/>
      <c r="AQ243" s="1"/>
      <c r="AR243" s="1"/>
      <c r="BB243" s="1"/>
      <c r="BC243" s="1"/>
    </row>
    <row r="244" spans="7:55" x14ac:dyDescent="0.25">
      <c r="G244" s="1"/>
      <c r="H244" s="1"/>
      <c r="K244" s="1"/>
      <c r="L244" s="1"/>
      <c r="M244" s="1"/>
      <c r="N244" s="24" t="str">
        <f t="shared" si="28"/>
        <v/>
      </c>
      <c r="O244" s="24" t="str">
        <f t="shared" si="29"/>
        <v/>
      </c>
      <c r="P244" s="24" t="str">
        <f t="shared" si="30"/>
        <v/>
      </c>
      <c r="Q244" s="24" t="str">
        <f t="shared" si="31"/>
        <v/>
      </c>
      <c r="AA244" s="67" t="str">
        <f t="shared" si="27"/>
        <v/>
      </c>
      <c r="AB244" s="67" t="str">
        <f t="shared" si="27"/>
        <v/>
      </c>
      <c r="AC244" s="67" t="str">
        <f t="shared" si="27"/>
        <v/>
      </c>
      <c r="AD244" s="67" t="str">
        <f t="shared" ref="AD244:AI307" si="33">IF(ISBLANK($C244),"",U244/$K244)</f>
        <v/>
      </c>
      <c r="AE244" s="67" t="str">
        <f t="shared" si="33"/>
        <v/>
      </c>
      <c r="AF244" s="67" t="str">
        <f t="shared" si="33"/>
        <v/>
      </c>
      <c r="AG244" s="67" t="str">
        <f t="shared" si="32"/>
        <v/>
      </c>
      <c r="AH244" s="67" t="str">
        <f t="shared" si="32"/>
        <v/>
      </c>
      <c r="AI244" s="67" t="str">
        <f t="shared" si="32"/>
        <v/>
      </c>
      <c r="AJ244" s="1"/>
      <c r="AK244" s="1"/>
      <c r="AL244" s="1"/>
      <c r="AM244" s="1"/>
      <c r="AN244" s="1"/>
      <c r="AO244" s="1"/>
      <c r="AP244" s="1"/>
      <c r="AQ244" s="1"/>
      <c r="AR244" s="1"/>
      <c r="BB244" s="1"/>
      <c r="BC244" s="1"/>
    </row>
    <row r="245" spans="7:55" x14ac:dyDescent="0.25">
      <c r="G245" s="1"/>
      <c r="H245" s="1"/>
      <c r="K245" s="1"/>
      <c r="L245" s="1"/>
      <c r="M245" s="1"/>
      <c r="N245" s="24" t="str">
        <f t="shared" si="28"/>
        <v/>
      </c>
      <c r="O245" s="24" t="str">
        <f t="shared" si="29"/>
        <v/>
      </c>
      <c r="P245" s="24" t="str">
        <f t="shared" si="30"/>
        <v/>
      </c>
      <c r="Q245" s="24" t="str">
        <f t="shared" si="31"/>
        <v/>
      </c>
      <c r="AA245" s="67" t="str">
        <f t="shared" ref="AA245:AF308" si="34">IF(ISBLANK($C245),"",R245/$K245)</f>
        <v/>
      </c>
      <c r="AB245" s="67" t="str">
        <f t="shared" si="34"/>
        <v/>
      </c>
      <c r="AC245" s="67" t="str">
        <f t="shared" si="34"/>
        <v/>
      </c>
      <c r="AD245" s="67" t="str">
        <f t="shared" si="33"/>
        <v/>
      </c>
      <c r="AE245" s="67" t="str">
        <f t="shared" si="33"/>
        <v/>
      </c>
      <c r="AF245" s="67" t="str">
        <f t="shared" si="33"/>
        <v/>
      </c>
      <c r="AG245" s="67" t="str">
        <f t="shared" si="32"/>
        <v/>
      </c>
      <c r="AH245" s="67" t="str">
        <f t="shared" si="32"/>
        <v/>
      </c>
      <c r="AI245" s="67" t="str">
        <f t="shared" si="32"/>
        <v/>
      </c>
      <c r="AJ245" s="1"/>
      <c r="AK245" s="1"/>
      <c r="AL245" s="1"/>
      <c r="AM245" s="1"/>
      <c r="AN245" s="1"/>
      <c r="AO245" s="1"/>
      <c r="AP245" s="1"/>
      <c r="AQ245" s="1"/>
      <c r="AR245" s="1"/>
      <c r="BB245" s="1"/>
      <c r="BC245" s="1"/>
    </row>
    <row r="246" spans="7:55" x14ac:dyDescent="0.25">
      <c r="G246" s="1"/>
      <c r="H246" s="1"/>
      <c r="K246" s="1"/>
      <c r="L246" s="1"/>
      <c r="M246" s="1"/>
      <c r="N246" s="24" t="str">
        <f t="shared" si="28"/>
        <v/>
      </c>
      <c r="O246" s="24" t="str">
        <f t="shared" si="29"/>
        <v/>
      </c>
      <c r="P246" s="24" t="str">
        <f t="shared" si="30"/>
        <v/>
      </c>
      <c r="Q246" s="24" t="str">
        <f t="shared" si="31"/>
        <v/>
      </c>
      <c r="AA246" s="67" t="str">
        <f t="shared" si="34"/>
        <v/>
      </c>
      <c r="AB246" s="67" t="str">
        <f t="shared" si="34"/>
        <v/>
      </c>
      <c r="AC246" s="67" t="str">
        <f t="shared" si="34"/>
        <v/>
      </c>
      <c r="AD246" s="67" t="str">
        <f t="shared" si="33"/>
        <v/>
      </c>
      <c r="AE246" s="67" t="str">
        <f t="shared" si="33"/>
        <v/>
      </c>
      <c r="AF246" s="67" t="str">
        <f t="shared" si="33"/>
        <v/>
      </c>
      <c r="AG246" s="67" t="str">
        <f t="shared" si="32"/>
        <v/>
      </c>
      <c r="AH246" s="67" t="str">
        <f t="shared" si="32"/>
        <v/>
      </c>
      <c r="AI246" s="67" t="str">
        <f t="shared" si="32"/>
        <v/>
      </c>
      <c r="AJ246" s="1"/>
      <c r="AK246" s="1"/>
      <c r="AL246" s="1"/>
      <c r="AM246" s="1"/>
      <c r="AN246" s="1"/>
      <c r="AO246" s="1"/>
      <c r="AP246" s="1"/>
      <c r="AQ246" s="1"/>
      <c r="AR246" s="1"/>
      <c r="BB246" s="1"/>
      <c r="BC246" s="1"/>
    </row>
    <row r="247" spans="7:55" x14ac:dyDescent="0.25">
      <c r="G247" s="1"/>
      <c r="H247" s="1"/>
      <c r="K247" s="1"/>
      <c r="L247" s="1"/>
      <c r="M247" s="1"/>
      <c r="N247" s="24" t="str">
        <f t="shared" si="28"/>
        <v/>
      </c>
      <c r="O247" s="24" t="str">
        <f t="shared" si="29"/>
        <v/>
      </c>
      <c r="P247" s="24" t="str">
        <f t="shared" si="30"/>
        <v/>
      </c>
      <c r="Q247" s="24" t="str">
        <f t="shared" si="31"/>
        <v/>
      </c>
      <c r="AA247" s="67" t="str">
        <f t="shared" si="34"/>
        <v/>
      </c>
      <c r="AB247" s="67" t="str">
        <f t="shared" si="34"/>
        <v/>
      </c>
      <c r="AC247" s="67" t="str">
        <f t="shared" si="34"/>
        <v/>
      </c>
      <c r="AD247" s="67" t="str">
        <f t="shared" si="33"/>
        <v/>
      </c>
      <c r="AE247" s="67" t="str">
        <f t="shared" si="33"/>
        <v/>
      </c>
      <c r="AF247" s="67" t="str">
        <f t="shared" si="33"/>
        <v/>
      </c>
      <c r="AG247" s="67" t="str">
        <f t="shared" si="32"/>
        <v/>
      </c>
      <c r="AH247" s="67" t="str">
        <f t="shared" si="32"/>
        <v/>
      </c>
      <c r="AI247" s="67" t="str">
        <f t="shared" si="32"/>
        <v/>
      </c>
      <c r="AJ247" s="1"/>
      <c r="AK247" s="1"/>
      <c r="AL247" s="1"/>
      <c r="AM247" s="1"/>
      <c r="AN247" s="1"/>
      <c r="AO247" s="1"/>
      <c r="AP247" s="1"/>
      <c r="AQ247" s="1"/>
      <c r="AR247" s="1"/>
      <c r="BB247" s="1"/>
      <c r="BC247" s="1"/>
    </row>
    <row r="248" spans="7:55" x14ac:dyDescent="0.25">
      <c r="G248" s="1"/>
      <c r="H248" s="1"/>
      <c r="K248" s="1"/>
      <c r="L248" s="1"/>
      <c r="M248" s="1"/>
      <c r="N248" s="24" t="str">
        <f t="shared" si="28"/>
        <v/>
      </c>
      <c r="O248" s="24" t="str">
        <f t="shared" si="29"/>
        <v/>
      </c>
      <c r="P248" s="24" t="str">
        <f t="shared" si="30"/>
        <v/>
      </c>
      <c r="Q248" s="24" t="str">
        <f t="shared" si="31"/>
        <v/>
      </c>
      <c r="AA248" s="67" t="str">
        <f t="shared" si="34"/>
        <v/>
      </c>
      <c r="AB248" s="67" t="str">
        <f t="shared" si="34"/>
        <v/>
      </c>
      <c r="AC248" s="67" t="str">
        <f t="shared" si="34"/>
        <v/>
      </c>
      <c r="AD248" s="67" t="str">
        <f t="shared" si="33"/>
        <v/>
      </c>
      <c r="AE248" s="67" t="str">
        <f t="shared" si="33"/>
        <v/>
      </c>
      <c r="AF248" s="67" t="str">
        <f t="shared" si="33"/>
        <v/>
      </c>
      <c r="AG248" s="67" t="str">
        <f t="shared" si="32"/>
        <v/>
      </c>
      <c r="AH248" s="67" t="str">
        <f t="shared" si="32"/>
        <v/>
      </c>
      <c r="AI248" s="67" t="str">
        <f t="shared" si="32"/>
        <v/>
      </c>
      <c r="AJ248" s="1"/>
      <c r="AK248" s="1"/>
      <c r="AL248" s="1"/>
      <c r="AM248" s="1"/>
      <c r="AN248" s="1"/>
      <c r="AO248" s="1"/>
      <c r="AP248" s="1"/>
      <c r="AQ248" s="1"/>
      <c r="AR248" s="1"/>
      <c r="BB248" s="1"/>
      <c r="BC248" s="1"/>
    </row>
    <row r="249" spans="7:55" x14ac:dyDescent="0.25">
      <c r="G249" s="1"/>
      <c r="H249" s="1"/>
      <c r="K249" s="1"/>
      <c r="L249" s="1"/>
      <c r="M249" s="1"/>
      <c r="N249" s="24" t="str">
        <f t="shared" si="28"/>
        <v/>
      </c>
      <c r="O249" s="24" t="str">
        <f t="shared" si="29"/>
        <v/>
      </c>
      <c r="P249" s="24" t="str">
        <f t="shared" si="30"/>
        <v/>
      </c>
      <c r="Q249" s="24" t="str">
        <f t="shared" si="31"/>
        <v/>
      </c>
      <c r="AA249" s="67" t="str">
        <f t="shared" si="34"/>
        <v/>
      </c>
      <c r="AB249" s="67" t="str">
        <f t="shared" si="34"/>
        <v/>
      </c>
      <c r="AC249" s="67" t="str">
        <f t="shared" si="34"/>
        <v/>
      </c>
      <c r="AD249" s="67" t="str">
        <f t="shared" si="33"/>
        <v/>
      </c>
      <c r="AE249" s="67" t="str">
        <f t="shared" si="33"/>
        <v/>
      </c>
      <c r="AF249" s="67" t="str">
        <f t="shared" si="33"/>
        <v/>
      </c>
      <c r="AG249" s="67" t="str">
        <f t="shared" si="32"/>
        <v/>
      </c>
      <c r="AH249" s="67" t="str">
        <f t="shared" si="32"/>
        <v/>
      </c>
      <c r="AI249" s="67" t="str">
        <f t="shared" si="32"/>
        <v/>
      </c>
      <c r="AJ249" s="1"/>
      <c r="AK249" s="1"/>
      <c r="AL249" s="1"/>
      <c r="AM249" s="1"/>
      <c r="AN249" s="1"/>
      <c r="AO249" s="1"/>
      <c r="AP249" s="1"/>
      <c r="AQ249" s="1"/>
      <c r="AR249" s="1"/>
      <c r="BB249" s="1"/>
      <c r="BC249" s="1"/>
    </row>
    <row r="250" spans="7:55" x14ac:dyDescent="0.25">
      <c r="G250" s="1"/>
      <c r="H250" s="1"/>
      <c r="K250" s="1"/>
      <c r="L250" s="1"/>
      <c r="M250" s="1"/>
      <c r="N250" s="24" t="str">
        <f t="shared" si="28"/>
        <v/>
      </c>
      <c r="O250" s="24" t="str">
        <f t="shared" si="29"/>
        <v/>
      </c>
      <c r="P250" s="24" t="str">
        <f t="shared" si="30"/>
        <v/>
      </c>
      <c r="Q250" s="24" t="str">
        <f t="shared" si="31"/>
        <v/>
      </c>
      <c r="AA250" s="67" t="str">
        <f t="shared" si="34"/>
        <v/>
      </c>
      <c r="AB250" s="67" t="str">
        <f t="shared" si="34"/>
        <v/>
      </c>
      <c r="AC250" s="67" t="str">
        <f t="shared" si="34"/>
        <v/>
      </c>
      <c r="AD250" s="67" t="str">
        <f t="shared" si="33"/>
        <v/>
      </c>
      <c r="AE250" s="67" t="str">
        <f t="shared" si="33"/>
        <v/>
      </c>
      <c r="AF250" s="67" t="str">
        <f t="shared" si="33"/>
        <v/>
      </c>
      <c r="AG250" s="67" t="str">
        <f t="shared" si="32"/>
        <v/>
      </c>
      <c r="AH250" s="67" t="str">
        <f t="shared" si="32"/>
        <v/>
      </c>
      <c r="AI250" s="67" t="str">
        <f t="shared" si="32"/>
        <v/>
      </c>
      <c r="AJ250" s="1"/>
      <c r="AK250" s="1"/>
      <c r="AL250" s="1"/>
      <c r="AM250" s="1"/>
      <c r="AN250" s="1"/>
      <c r="AO250" s="1"/>
      <c r="AP250" s="1"/>
      <c r="AQ250" s="1"/>
      <c r="AR250" s="1"/>
      <c r="BB250" s="1"/>
      <c r="BC250" s="1"/>
    </row>
    <row r="251" spans="7:55" x14ac:dyDescent="0.25">
      <c r="G251" s="1"/>
      <c r="H251" s="1"/>
      <c r="K251" s="1"/>
      <c r="L251" s="1"/>
      <c r="M251" s="1"/>
      <c r="N251" s="24" t="str">
        <f t="shared" si="28"/>
        <v/>
      </c>
      <c r="O251" s="24" t="str">
        <f t="shared" si="29"/>
        <v/>
      </c>
      <c r="P251" s="24" t="str">
        <f t="shared" si="30"/>
        <v/>
      </c>
      <c r="Q251" s="24" t="str">
        <f t="shared" si="31"/>
        <v/>
      </c>
      <c r="AA251" s="67" t="str">
        <f t="shared" si="34"/>
        <v/>
      </c>
      <c r="AB251" s="67" t="str">
        <f t="shared" si="34"/>
        <v/>
      </c>
      <c r="AC251" s="67" t="str">
        <f t="shared" si="34"/>
        <v/>
      </c>
      <c r="AD251" s="67" t="str">
        <f t="shared" si="33"/>
        <v/>
      </c>
      <c r="AE251" s="67" t="str">
        <f t="shared" si="33"/>
        <v/>
      </c>
      <c r="AF251" s="67" t="str">
        <f t="shared" si="33"/>
        <v/>
      </c>
      <c r="AG251" s="67" t="str">
        <f t="shared" si="32"/>
        <v/>
      </c>
      <c r="AH251" s="67" t="str">
        <f t="shared" si="32"/>
        <v/>
      </c>
      <c r="AI251" s="67" t="str">
        <f t="shared" si="32"/>
        <v/>
      </c>
      <c r="AJ251" s="1"/>
      <c r="AK251" s="1"/>
      <c r="AL251" s="1"/>
      <c r="AM251" s="1"/>
      <c r="AN251" s="1"/>
      <c r="AO251" s="1"/>
      <c r="AP251" s="1"/>
      <c r="AQ251" s="1"/>
      <c r="AR251" s="1"/>
      <c r="BB251" s="1"/>
      <c r="BC251" s="1"/>
    </row>
    <row r="252" spans="7:55" x14ac:dyDescent="0.25">
      <c r="G252" s="1"/>
      <c r="H252" s="1"/>
      <c r="K252" s="1"/>
      <c r="L252" s="1"/>
      <c r="M252" s="1"/>
      <c r="N252" s="24" t="str">
        <f t="shared" si="28"/>
        <v/>
      </c>
      <c r="O252" s="24" t="str">
        <f t="shared" si="29"/>
        <v/>
      </c>
      <c r="P252" s="24" t="str">
        <f t="shared" si="30"/>
        <v/>
      </c>
      <c r="Q252" s="24" t="str">
        <f t="shared" si="31"/>
        <v/>
      </c>
      <c r="AA252" s="67" t="str">
        <f t="shared" si="34"/>
        <v/>
      </c>
      <c r="AB252" s="67" t="str">
        <f t="shared" si="34"/>
        <v/>
      </c>
      <c r="AC252" s="67" t="str">
        <f t="shared" si="34"/>
        <v/>
      </c>
      <c r="AD252" s="67" t="str">
        <f t="shared" si="33"/>
        <v/>
      </c>
      <c r="AE252" s="67" t="str">
        <f t="shared" si="33"/>
        <v/>
      </c>
      <c r="AF252" s="67" t="str">
        <f t="shared" si="33"/>
        <v/>
      </c>
      <c r="AG252" s="67" t="str">
        <f t="shared" si="32"/>
        <v/>
      </c>
      <c r="AH252" s="67" t="str">
        <f t="shared" si="32"/>
        <v/>
      </c>
      <c r="AI252" s="67" t="str">
        <f t="shared" si="32"/>
        <v/>
      </c>
      <c r="AJ252" s="1"/>
      <c r="AK252" s="1"/>
      <c r="AL252" s="1"/>
      <c r="AM252" s="1"/>
      <c r="AN252" s="1"/>
      <c r="AO252" s="1"/>
      <c r="AP252" s="1"/>
      <c r="AQ252" s="1"/>
      <c r="AR252" s="1"/>
      <c r="BB252" s="1"/>
      <c r="BC252" s="1"/>
    </row>
    <row r="253" spans="7:55" x14ac:dyDescent="0.25">
      <c r="G253" s="1"/>
      <c r="H253" s="1"/>
      <c r="K253" s="1"/>
      <c r="L253" s="1"/>
      <c r="M253" s="1"/>
      <c r="N253" s="24" t="str">
        <f t="shared" si="28"/>
        <v/>
      </c>
      <c r="O253" s="24" t="str">
        <f t="shared" si="29"/>
        <v/>
      </c>
      <c r="P253" s="24" t="str">
        <f t="shared" si="30"/>
        <v/>
      </c>
      <c r="Q253" s="24" t="str">
        <f t="shared" si="31"/>
        <v/>
      </c>
      <c r="AA253" s="67" t="str">
        <f t="shared" si="34"/>
        <v/>
      </c>
      <c r="AB253" s="67" t="str">
        <f t="shared" si="34"/>
        <v/>
      </c>
      <c r="AC253" s="67" t="str">
        <f t="shared" si="34"/>
        <v/>
      </c>
      <c r="AD253" s="67" t="str">
        <f t="shared" si="33"/>
        <v/>
      </c>
      <c r="AE253" s="67" t="str">
        <f t="shared" si="33"/>
        <v/>
      </c>
      <c r="AF253" s="67" t="str">
        <f t="shared" si="33"/>
        <v/>
      </c>
      <c r="AG253" s="67" t="str">
        <f t="shared" si="32"/>
        <v/>
      </c>
      <c r="AH253" s="67" t="str">
        <f t="shared" si="32"/>
        <v/>
      </c>
      <c r="AI253" s="67" t="str">
        <f t="shared" si="32"/>
        <v/>
      </c>
      <c r="AJ253" s="1"/>
      <c r="AK253" s="1"/>
      <c r="AL253" s="1"/>
      <c r="AM253" s="1"/>
      <c r="AN253" s="1"/>
      <c r="AO253" s="1"/>
      <c r="AP253" s="1"/>
      <c r="AQ253" s="1"/>
      <c r="AR253" s="1"/>
      <c r="BB253" s="1"/>
      <c r="BC253" s="1"/>
    </row>
    <row r="254" spans="7:55" x14ac:dyDescent="0.25">
      <c r="G254" s="1"/>
      <c r="H254" s="1"/>
      <c r="K254" s="1"/>
      <c r="L254" s="1"/>
      <c r="M254" s="1"/>
      <c r="N254" s="24" t="str">
        <f t="shared" si="28"/>
        <v/>
      </c>
      <c r="O254" s="24" t="str">
        <f t="shared" si="29"/>
        <v/>
      </c>
      <c r="P254" s="24" t="str">
        <f t="shared" si="30"/>
        <v/>
      </c>
      <c r="Q254" s="24" t="str">
        <f t="shared" si="31"/>
        <v/>
      </c>
      <c r="AA254" s="67" t="str">
        <f t="shared" si="34"/>
        <v/>
      </c>
      <c r="AB254" s="67" t="str">
        <f t="shared" si="34"/>
        <v/>
      </c>
      <c r="AC254" s="67" t="str">
        <f t="shared" si="34"/>
        <v/>
      </c>
      <c r="AD254" s="67" t="str">
        <f t="shared" si="33"/>
        <v/>
      </c>
      <c r="AE254" s="67" t="str">
        <f t="shared" si="33"/>
        <v/>
      </c>
      <c r="AF254" s="67" t="str">
        <f t="shared" si="33"/>
        <v/>
      </c>
      <c r="AG254" s="67" t="str">
        <f t="shared" si="32"/>
        <v/>
      </c>
      <c r="AH254" s="67" t="str">
        <f t="shared" si="32"/>
        <v/>
      </c>
      <c r="AI254" s="67" t="str">
        <f t="shared" si="32"/>
        <v/>
      </c>
      <c r="AJ254" s="1"/>
      <c r="AK254" s="1"/>
      <c r="AL254" s="1"/>
      <c r="AM254" s="1"/>
      <c r="AN254" s="1"/>
      <c r="AO254" s="1"/>
      <c r="AP254" s="1"/>
      <c r="AQ254" s="1"/>
      <c r="AR254" s="1"/>
      <c r="BB254" s="1"/>
      <c r="BC254" s="1"/>
    </row>
    <row r="255" spans="7:55" x14ac:dyDescent="0.25">
      <c r="G255" s="1"/>
      <c r="H255" s="1"/>
      <c r="K255" s="1"/>
      <c r="L255" s="1"/>
      <c r="M255" s="1"/>
      <c r="N255" s="24" t="str">
        <f t="shared" si="28"/>
        <v/>
      </c>
      <c r="O255" s="24" t="str">
        <f t="shared" si="29"/>
        <v/>
      </c>
      <c r="P255" s="24" t="str">
        <f t="shared" si="30"/>
        <v/>
      </c>
      <c r="Q255" s="24" t="str">
        <f t="shared" si="31"/>
        <v/>
      </c>
      <c r="AA255" s="67" t="str">
        <f t="shared" si="34"/>
        <v/>
      </c>
      <c r="AB255" s="67" t="str">
        <f t="shared" si="34"/>
        <v/>
      </c>
      <c r="AC255" s="67" t="str">
        <f t="shared" si="34"/>
        <v/>
      </c>
      <c r="AD255" s="67" t="str">
        <f t="shared" si="33"/>
        <v/>
      </c>
      <c r="AE255" s="67" t="str">
        <f t="shared" si="33"/>
        <v/>
      </c>
      <c r="AF255" s="67" t="str">
        <f t="shared" si="33"/>
        <v/>
      </c>
      <c r="AG255" s="67" t="str">
        <f t="shared" si="32"/>
        <v/>
      </c>
      <c r="AH255" s="67" t="str">
        <f t="shared" si="32"/>
        <v/>
      </c>
      <c r="AI255" s="67" t="str">
        <f t="shared" si="32"/>
        <v/>
      </c>
      <c r="AJ255" s="1"/>
      <c r="AK255" s="1"/>
      <c r="AL255" s="1"/>
      <c r="AM255" s="1"/>
      <c r="AN255" s="1"/>
      <c r="AO255" s="1"/>
      <c r="AP255" s="1"/>
      <c r="AQ255" s="1"/>
      <c r="AR255" s="1"/>
      <c r="BB255" s="1"/>
      <c r="BC255" s="1"/>
    </row>
    <row r="256" spans="7:55" x14ac:dyDescent="0.25">
      <c r="G256" s="1"/>
      <c r="H256" s="1"/>
      <c r="K256" s="1"/>
      <c r="L256" s="1"/>
      <c r="M256" s="1"/>
      <c r="N256" s="24" t="str">
        <f t="shared" si="28"/>
        <v/>
      </c>
      <c r="O256" s="24" t="str">
        <f t="shared" si="29"/>
        <v/>
      </c>
      <c r="P256" s="24" t="str">
        <f t="shared" si="30"/>
        <v/>
      </c>
      <c r="Q256" s="24" t="str">
        <f t="shared" si="31"/>
        <v/>
      </c>
      <c r="AA256" s="67" t="str">
        <f t="shared" si="34"/>
        <v/>
      </c>
      <c r="AB256" s="67" t="str">
        <f t="shared" si="34"/>
        <v/>
      </c>
      <c r="AC256" s="67" t="str">
        <f t="shared" si="34"/>
        <v/>
      </c>
      <c r="AD256" s="67" t="str">
        <f t="shared" si="33"/>
        <v/>
      </c>
      <c r="AE256" s="67" t="str">
        <f t="shared" si="33"/>
        <v/>
      </c>
      <c r="AF256" s="67" t="str">
        <f t="shared" si="33"/>
        <v/>
      </c>
      <c r="AG256" s="67" t="str">
        <f t="shared" si="32"/>
        <v/>
      </c>
      <c r="AH256" s="67" t="str">
        <f t="shared" si="32"/>
        <v/>
      </c>
      <c r="AI256" s="67" t="str">
        <f t="shared" si="32"/>
        <v/>
      </c>
      <c r="AJ256" s="1"/>
      <c r="AK256" s="1"/>
      <c r="AL256" s="1"/>
      <c r="AM256" s="1"/>
      <c r="AN256" s="1"/>
      <c r="AO256" s="1"/>
      <c r="AP256" s="1"/>
      <c r="AQ256" s="1"/>
      <c r="AR256" s="1"/>
      <c r="BB256" s="1"/>
      <c r="BC256" s="1"/>
    </row>
    <row r="257" spans="7:55" x14ac:dyDescent="0.25">
      <c r="G257" s="1"/>
      <c r="H257" s="1"/>
      <c r="K257" s="1"/>
      <c r="L257" s="1"/>
      <c r="M257" s="1"/>
      <c r="N257" s="24" t="str">
        <f t="shared" si="28"/>
        <v/>
      </c>
      <c r="O257" s="24" t="str">
        <f t="shared" si="29"/>
        <v/>
      </c>
      <c r="P257" s="24" t="str">
        <f t="shared" si="30"/>
        <v/>
      </c>
      <c r="Q257" s="24" t="str">
        <f t="shared" si="31"/>
        <v/>
      </c>
      <c r="AA257" s="67" t="str">
        <f t="shared" si="34"/>
        <v/>
      </c>
      <c r="AB257" s="67" t="str">
        <f t="shared" si="34"/>
        <v/>
      </c>
      <c r="AC257" s="67" t="str">
        <f t="shared" si="34"/>
        <v/>
      </c>
      <c r="AD257" s="67" t="str">
        <f t="shared" si="33"/>
        <v/>
      </c>
      <c r="AE257" s="67" t="str">
        <f t="shared" si="33"/>
        <v/>
      </c>
      <c r="AF257" s="67" t="str">
        <f t="shared" si="33"/>
        <v/>
      </c>
      <c r="AG257" s="67" t="str">
        <f t="shared" si="32"/>
        <v/>
      </c>
      <c r="AH257" s="67" t="str">
        <f t="shared" si="32"/>
        <v/>
      </c>
      <c r="AI257" s="67" t="str">
        <f t="shared" si="32"/>
        <v/>
      </c>
      <c r="AJ257" s="1"/>
      <c r="AK257" s="1"/>
      <c r="AL257" s="1"/>
      <c r="AM257" s="1"/>
      <c r="AN257" s="1"/>
      <c r="AO257" s="1"/>
      <c r="AP257" s="1"/>
      <c r="AQ257" s="1"/>
      <c r="AR257" s="1"/>
      <c r="BB257" s="1"/>
      <c r="BC257" s="1"/>
    </row>
    <row r="258" spans="7:55" x14ac:dyDescent="0.25">
      <c r="G258" s="1"/>
      <c r="H258" s="1"/>
      <c r="K258" s="1"/>
      <c r="L258" s="1"/>
      <c r="M258" s="1"/>
      <c r="N258" s="24" t="str">
        <f t="shared" si="28"/>
        <v/>
      </c>
      <c r="O258" s="24" t="str">
        <f t="shared" si="29"/>
        <v/>
      </c>
      <c r="P258" s="24" t="str">
        <f t="shared" si="30"/>
        <v/>
      </c>
      <c r="Q258" s="24" t="str">
        <f t="shared" si="31"/>
        <v/>
      </c>
      <c r="AA258" s="67" t="str">
        <f t="shared" si="34"/>
        <v/>
      </c>
      <c r="AB258" s="67" t="str">
        <f t="shared" si="34"/>
        <v/>
      </c>
      <c r="AC258" s="67" t="str">
        <f t="shared" si="34"/>
        <v/>
      </c>
      <c r="AD258" s="67" t="str">
        <f t="shared" si="33"/>
        <v/>
      </c>
      <c r="AE258" s="67" t="str">
        <f t="shared" si="33"/>
        <v/>
      </c>
      <c r="AF258" s="67" t="str">
        <f t="shared" si="33"/>
        <v/>
      </c>
      <c r="AG258" s="67" t="str">
        <f t="shared" si="32"/>
        <v/>
      </c>
      <c r="AH258" s="67" t="str">
        <f t="shared" si="32"/>
        <v/>
      </c>
      <c r="AI258" s="67" t="str">
        <f t="shared" si="32"/>
        <v/>
      </c>
      <c r="AJ258" s="1"/>
      <c r="AK258" s="1"/>
      <c r="AL258" s="1"/>
      <c r="AM258" s="1"/>
      <c r="AN258" s="1"/>
      <c r="AO258" s="1"/>
      <c r="AP258" s="1"/>
      <c r="AQ258" s="1"/>
      <c r="AR258" s="1"/>
      <c r="BB258" s="1"/>
      <c r="BC258" s="1"/>
    </row>
    <row r="259" spans="7:55" x14ac:dyDescent="0.25">
      <c r="G259" s="1"/>
      <c r="H259" s="1"/>
      <c r="K259" s="1"/>
      <c r="L259" s="1"/>
      <c r="M259" s="1"/>
      <c r="N259" s="24" t="str">
        <f t="shared" si="28"/>
        <v/>
      </c>
      <c r="O259" s="24" t="str">
        <f t="shared" si="29"/>
        <v/>
      </c>
      <c r="P259" s="24" t="str">
        <f t="shared" si="30"/>
        <v/>
      </c>
      <c r="Q259" s="24" t="str">
        <f t="shared" si="31"/>
        <v/>
      </c>
      <c r="AA259" s="67" t="str">
        <f t="shared" si="34"/>
        <v/>
      </c>
      <c r="AB259" s="67" t="str">
        <f t="shared" si="34"/>
        <v/>
      </c>
      <c r="AC259" s="67" t="str">
        <f t="shared" si="34"/>
        <v/>
      </c>
      <c r="AD259" s="67" t="str">
        <f t="shared" si="33"/>
        <v/>
      </c>
      <c r="AE259" s="67" t="str">
        <f t="shared" si="33"/>
        <v/>
      </c>
      <c r="AF259" s="67" t="str">
        <f t="shared" si="33"/>
        <v/>
      </c>
      <c r="AG259" s="67" t="str">
        <f t="shared" si="32"/>
        <v/>
      </c>
      <c r="AH259" s="67" t="str">
        <f t="shared" si="32"/>
        <v/>
      </c>
      <c r="AI259" s="67" t="str">
        <f t="shared" si="32"/>
        <v/>
      </c>
      <c r="AJ259" s="1"/>
      <c r="AK259" s="1"/>
      <c r="AL259" s="1"/>
      <c r="AM259" s="1"/>
      <c r="AN259" s="1"/>
      <c r="AO259" s="1"/>
      <c r="AP259" s="1"/>
      <c r="AQ259" s="1"/>
      <c r="AR259" s="1"/>
      <c r="BB259" s="1"/>
      <c r="BC259" s="1"/>
    </row>
    <row r="260" spans="7:55" x14ac:dyDescent="0.25">
      <c r="G260" s="1"/>
      <c r="H260" s="1"/>
      <c r="K260" s="1"/>
      <c r="L260" s="1"/>
      <c r="M260" s="1"/>
      <c r="N260" s="24" t="str">
        <f t="shared" ref="N260:N323" si="35">IF(ISBLANK($C260),"",IF($F260="nefazat",AJ260/$R260,"NA"))</f>
        <v/>
      </c>
      <c r="O260" s="24" t="str">
        <f t="shared" ref="O260:O323" si="36">IF(ISBLANK($C260),"",IF($F260="fazat",AL260/$R260,"NA"))</f>
        <v/>
      </c>
      <c r="P260" s="24" t="str">
        <f t="shared" ref="P260:P323" si="37">IF(ISBLANK($C260),"",IF($F260="NEFAZAT",AP260/($U260+$V260),"NA"))</f>
        <v/>
      </c>
      <c r="Q260" s="24" t="str">
        <f t="shared" ref="Q260:Q323" si="38">IF(ISBLANK($C260),"",IF($F260="FAZAT",AR260/($U260+$V260),"NA"))</f>
        <v/>
      </c>
      <c r="AA260" s="67" t="str">
        <f t="shared" si="34"/>
        <v/>
      </c>
      <c r="AB260" s="67" t="str">
        <f t="shared" si="34"/>
        <v/>
      </c>
      <c r="AC260" s="67" t="str">
        <f t="shared" si="34"/>
        <v/>
      </c>
      <c r="AD260" s="67" t="str">
        <f t="shared" si="33"/>
        <v/>
      </c>
      <c r="AE260" s="67" t="str">
        <f t="shared" si="33"/>
        <v/>
      </c>
      <c r="AF260" s="67" t="str">
        <f t="shared" si="33"/>
        <v/>
      </c>
      <c r="AG260" s="67" t="str">
        <f t="shared" si="32"/>
        <v/>
      </c>
      <c r="AH260" s="67" t="str">
        <f t="shared" si="32"/>
        <v/>
      </c>
      <c r="AI260" s="67" t="str">
        <f t="shared" si="32"/>
        <v/>
      </c>
      <c r="AJ260" s="1"/>
      <c r="AK260" s="1"/>
      <c r="AL260" s="1"/>
      <c r="AM260" s="1"/>
      <c r="AN260" s="1"/>
      <c r="AO260" s="1"/>
      <c r="AP260" s="1"/>
      <c r="AQ260" s="1"/>
      <c r="AR260" s="1"/>
      <c r="BB260" s="1"/>
      <c r="BC260" s="1"/>
    </row>
    <row r="261" spans="7:55" x14ac:dyDescent="0.25">
      <c r="G261" s="1"/>
      <c r="H261" s="1"/>
      <c r="K261" s="1"/>
      <c r="L261" s="1"/>
      <c r="M261" s="1"/>
      <c r="N261" s="24" t="str">
        <f t="shared" si="35"/>
        <v/>
      </c>
      <c r="O261" s="24" t="str">
        <f t="shared" si="36"/>
        <v/>
      </c>
      <c r="P261" s="24" t="str">
        <f t="shared" si="37"/>
        <v/>
      </c>
      <c r="Q261" s="24" t="str">
        <f t="shared" si="38"/>
        <v/>
      </c>
      <c r="AA261" s="67" t="str">
        <f t="shared" si="34"/>
        <v/>
      </c>
      <c r="AB261" s="67" t="str">
        <f t="shared" si="34"/>
        <v/>
      </c>
      <c r="AC261" s="67" t="str">
        <f t="shared" si="34"/>
        <v/>
      </c>
      <c r="AD261" s="67" t="str">
        <f t="shared" si="33"/>
        <v/>
      </c>
      <c r="AE261" s="67" t="str">
        <f t="shared" si="33"/>
        <v/>
      </c>
      <c r="AF261" s="67" t="str">
        <f t="shared" si="33"/>
        <v/>
      </c>
      <c r="AG261" s="67" t="str">
        <f t="shared" si="32"/>
        <v/>
      </c>
      <c r="AH261" s="67" t="str">
        <f t="shared" si="32"/>
        <v/>
      </c>
      <c r="AI261" s="67" t="str">
        <f t="shared" si="32"/>
        <v/>
      </c>
      <c r="AJ261" s="1"/>
      <c r="AK261" s="1"/>
      <c r="AL261" s="1"/>
      <c r="AM261" s="1"/>
      <c r="AN261" s="1"/>
      <c r="AO261" s="1"/>
      <c r="AP261" s="1"/>
      <c r="AQ261" s="1"/>
      <c r="AR261" s="1"/>
      <c r="BB261" s="1"/>
      <c r="BC261" s="1"/>
    </row>
    <row r="262" spans="7:55" x14ac:dyDescent="0.25">
      <c r="G262" s="1"/>
      <c r="H262" s="1"/>
      <c r="K262" s="1"/>
      <c r="L262" s="1"/>
      <c r="M262" s="1"/>
      <c r="N262" s="24" t="str">
        <f t="shared" si="35"/>
        <v/>
      </c>
      <c r="O262" s="24" t="str">
        <f t="shared" si="36"/>
        <v/>
      </c>
      <c r="P262" s="24" t="str">
        <f t="shared" si="37"/>
        <v/>
      </c>
      <c r="Q262" s="24" t="str">
        <f t="shared" si="38"/>
        <v/>
      </c>
      <c r="AA262" s="67" t="str">
        <f t="shared" si="34"/>
        <v/>
      </c>
      <c r="AB262" s="67" t="str">
        <f t="shared" si="34"/>
        <v/>
      </c>
      <c r="AC262" s="67" t="str">
        <f t="shared" si="34"/>
        <v/>
      </c>
      <c r="AD262" s="67" t="str">
        <f t="shared" si="33"/>
        <v/>
      </c>
      <c r="AE262" s="67" t="str">
        <f t="shared" si="33"/>
        <v/>
      </c>
      <c r="AF262" s="67" t="str">
        <f t="shared" si="33"/>
        <v/>
      </c>
      <c r="AG262" s="67" t="str">
        <f t="shared" si="32"/>
        <v/>
      </c>
      <c r="AH262" s="67" t="str">
        <f t="shared" si="32"/>
        <v/>
      </c>
      <c r="AI262" s="67" t="str">
        <f t="shared" si="32"/>
        <v/>
      </c>
      <c r="AJ262" s="1"/>
      <c r="AK262" s="1"/>
      <c r="AL262" s="1"/>
      <c r="AM262" s="1"/>
      <c r="AN262" s="1"/>
      <c r="AO262" s="1"/>
      <c r="AP262" s="1"/>
      <c r="AQ262" s="1"/>
      <c r="AR262" s="1"/>
      <c r="BB262" s="1"/>
      <c r="BC262" s="1"/>
    </row>
    <row r="263" spans="7:55" x14ac:dyDescent="0.25">
      <c r="G263" s="1"/>
      <c r="H263" s="1"/>
      <c r="K263" s="1"/>
      <c r="L263" s="1"/>
      <c r="M263" s="1"/>
      <c r="N263" s="24" t="str">
        <f t="shared" si="35"/>
        <v/>
      </c>
      <c r="O263" s="24" t="str">
        <f t="shared" si="36"/>
        <v/>
      </c>
      <c r="P263" s="24" t="str">
        <f t="shared" si="37"/>
        <v/>
      </c>
      <c r="Q263" s="24" t="str">
        <f t="shared" si="38"/>
        <v/>
      </c>
      <c r="AA263" s="67" t="str">
        <f t="shared" si="34"/>
        <v/>
      </c>
      <c r="AB263" s="67" t="str">
        <f t="shared" si="34"/>
        <v/>
      </c>
      <c r="AC263" s="67" t="str">
        <f t="shared" si="34"/>
        <v/>
      </c>
      <c r="AD263" s="67" t="str">
        <f t="shared" si="33"/>
        <v/>
      </c>
      <c r="AE263" s="67" t="str">
        <f t="shared" si="33"/>
        <v/>
      </c>
      <c r="AF263" s="67" t="str">
        <f t="shared" si="33"/>
        <v/>
      </c>
      <c r="AG263" s="67" t="str">
        <f t="shared" si="32"/>
        <v/>
      </c>
      <c r="AH263" s="67" t="str">
        <f t="shared" si="32"/>
        <v/>
      </c>
      <c r="AI263" s="67" t="str">
        <f t="shared" si="32"/>
        <v/>
      </c>
      <c r="AJ263" s="1"/>
      <c r="AK263" s="1"/>
      <c r="AL263" s="1"/>
      <c r="AM263" s="1"/>
      <c r="AN263" s="1"/>
      <c r="AO263" s="1"/>
      <c r="AP263" s="1"/>
      <c r="AQ263" s="1"/>
      <c r="AR263" s="1"/>
      <c r="BB263" s="1"/>
      <c r="BC263" s="1"/>
    </row>
    <row r="264" spans="7:55" x14ac:dyDescent="0.25">
      <c r="G264" s="1"/>
      <c r="H264" s="1"/>
      <c r="K264" s="1"/>
      <c r="L264" s="1"/>
      <c r="M264" s="1"/>
      <c r="N264" s="24" t="str">
        <f t="shared" si="35"/>
        <v/>
      </c>
      <c r="O264" s="24" t="str">
        <f t="shared" si="36"/>
        <v/>
      </c>
      <c r="P264" s="24" t="str">
        <f t="shared" si="37"/>
        <v/>
      </c>
      <c r="Q264" s="24" t="str">
        <f t="shared" si="38"/>
        <v/>
      </c>
      <c r="AA264" s="67" t="str">
        <f t="shared" si="34"/>
        <v/>
      </c>
      <c r="AB264" s="67" t="str">
        <f t="shared" si="34"/>
        <v/>
      </c>
      <c r="AC264" s="67" t="str">
        <f t="shared" si="34"/>
        <v/>
      </c>
      <c r="AD264" s="67" t="str">
        <f t="shared" si="33"/>
        <v/>
      </c>
      <c r="AE264" s="67" t="str">
        <f t="shared" si="33"/>
        <v/>
      </c>
      <c r="AF264" s="67" t="str">
        <f t="shared" si="33"/>
        <v/>
      </c>
      <c r="AG264" s="67" t="str">
        <f t="shared" si="32"/>
        <v/>
      </c>
      <c r="AH264" s="67" t="str">
        <f t="shared" si="32"/>
        <v/>
      </c>
      <c r="AI264" s="67" t="str">
        <f t="shared" si="32"/>
        <v/>
      </c>
      <c r="AJ264" s="1"/>
      <c r="AK264" s="1"/>
      <c r="AL264" s="1"/>
      <c r="AM264" s="1"/>
      <c r="AN264" s="1"/>
      <c r="AO264" s="1"/>
      <c r="AP264" s="1"/>
      <c r="AQ264" s="1"/>
      <c r="AR264" s="1"/>
      <c r="BB264" s="1"/>
      <c r="BC264" s="1"/>
    </row>
    <row r="265" spans="7:55" x14ac:dyDescent="0.25">
      <c r="G265" s="1"/>
      <c r="H265" s="1"/>
      <c r="K265" s="1"/>
      <c r="L265" s="1"/>
      <c r="M265" s="1"/>
      <c r="N265" s="24" t="str">
        <f t="shared" si="35"/>
        <v/>
      </c>
      <c r="O265" s="24" t="str">
        <f t="shared" si="36"/>
        <v/>
      </c>
      <c r="P265" s="24" t="str">
        <f t="shared" si="37"/>
        <v/>
      </c>
      <c r="Q265" s="24" t="str">
        <f t="shared" si="38"/>
        <v/>
      </c>
      <c r="AA265" s="67" t="str">
        <f t="shared" si="34"/>
        <v/>
      </c>
      <c r="AB265" s="67" t="str">
        <f t="shared" si="34"/>
        <v/>
      </c>
      <c r="AC265" s="67" t="str">
        <f t="shared" si="34"/>
        <v/>
      </c>
      <c r="AD265" s="67" t="str">
        <f t="shared" si="33"/>
        <v/>
      </c>
      <c r="AE265" s="67" t="str">
        <f t="shared" si="33"/>
        <v/>
      </c>
      <c r="AF265" s="67" t="str">
        <f t="shared" si="33"/>
        <v/>
      </c>
      <c r="AG265" s="67" t="str">
        <f t="shared" si="32"/>
        <v/>
      </c>
      <c r="AH265" s="67" t="str">
        <f t="shared" si="32"/>
        <v/>
      </c>
      <c r="AI265" s="67" t="str">
        <f t="shared" si="32"/>
        <v/>
      </c>
      <c r="AJ265" s="1"/>
      <c r="AK265" s="1"/>
      <c r="AL265" s="1"/>
      <c r="AM265" s="1"/>
      <c r="AN265" s="1"/>
      <c r="AO265" s="1"/>
      <c r="AP265" s="1"/>
      <c r="AQ265" s="1"/>
      <c r="AR265" s="1"/>
      <c r="BB265" s="1"/>
      <c r="BC265" s="1"/>
    </row>
    <row r="266" spans="7:55" x14ac:dyDescent="0.25">
      <c r="G266" s="1"/>
      <c r="H266" s="1"/>
      <c r="K266" s="1"/>
      <c r="L266" s="1"/>
      <c r="M266" s="1"/>
      <c r="N266" s="24" t="str">
        <f t="shared" si="35"/>
        <v/>
      </c>
      <c r="O266" s="24" t="str">
        <f t="shared" si="36"/>
        <v/>
      </c>
      <c r="P266" s="24" t="str">
        <f t="shared" si="37"/>
        <v/>
      </c>
      <c r="Q266" s="24" t="str">
        <f t="shared" si="38"/>
        <v/>
      </c>
      <c r="AA266" s="67" t="str">
        <f t="shared" si="34"/>
        <v/>
      </c>
      <c r="AB266" s="67" t="str">
        <f t="shared" si="34"/>
        <v/>
      </c>
      <c r="AC266" s="67" t="str">
        <f t="shared" si="34"/>
        <v/>
      </c>
      <c r="AD266" s="67" t="str">
        <f t="shared" si="33"/>
        <v/>
      </c>
      <c r="AE266" s="67" t="str">
        <f t="shared" si="33"/>
        <v/>
      </c>
      <c r="AF266" s="67" t="str">
        <f t="shared" si="33"/>
        <v/>
      </c>
      <c r="AG266" s="67" t="str">
        <f t="shared" si="32"/>
        <v/>
      </c>
      <c r="AH266" s="67" t="str">
        <f t="shared" si="32"/>
        <v/>
      </c>
      <c r="AI266" s="67" t="str">
        <f t="shared" si="32"/>
        <v/>
      </c>
      <c r="AJ266" s="1"/>
      <c r="AK266" s="1"/>
      <c r="AL266" s="1"/>
      <c r="AM266" s="1"/>
      <c r="AN266" s="1"/>
      <c r="AO266" s="1"/>
      <c r="AP266" s="1"/>
      <c r="AQ266" s="1"/>
      <c r="AR266" s="1"/>
      <c r="BB266" s="1"/>
      <c r="BC266" s="1"/>
    </row>
    <row r="267" spans="7:55" x14ac:dyDescent="0.25">
      <c r="G267" s="1"/>
      <c r="H267" s="1"/>
      <c r="K267" s="1"/>
      <c r="L267" s="1"/>
      <c r="M267" s="1"/>
      <c r="N267" s="24" t="str">
        <f t="shared" si="35"/>
        <v/>
      </c>
      <c r="O267" s="24" t="str">
        <f t="shared" si="36"/>
        <v/>
      </c>
      <c r="P267" s="24" t="str">
        <f t="shared" si="37"/>
        <v/>
      </c>
      <c r="Q267" s="24" t="str">
        <f t="shared" si="38"/>
        <v/>
      </c>
      <c r="AA267" s="67" t="str">
        <f t="shared" si="34"/>
        <v/>
      </c>
      <c r="AB267" s="67" t="str">
        <f t="shared" si="34"/>
        <v/>
      </c>
      <c r="AC267" s="67" t="str">
        <f t="shared" si="34"/>
        <v/>
      </c>
      <c r="AD267" s="67" t="str">
        <f t="shared" si="33"/>
        <v/>
      </c>
      <c r="AE267" s="67" t="str">
        <f t="shared" si="33"/>
        <v/>
      </c>
      <c r="AF267" s="67" t="str">
        <f t="shared" si="33"/>
        <v/>
      </c>
      <c r="AG267" s="67" t="str">
        <f t="shared" si="32"/>
        <v/>
      </c>
      <c r="AH267" s="67" t="str">
        <f t="shared" si="32"/>
        <v/>
      </c>
      <c r="AI267" s="67" t="str">
        <f t="shared" si="32"/>
        <v/>
      </c>
      <c r="AJ267" s="1"/>
      <c r="AK267" s="1"/>
      <c r="AL267" s="1"/>
      <c r="AM267" s="1"/>
      <c r="AN267" s="1"/>
      <c r="AO267" s="1"/>
      <c r="AP267" s="1"/>
      <c r="AQ267" s="1"/>
      <c r="AR267" s="1"/>
      <c r="BB267" s="1"/>
      <c r="BC267" s="1"/>
    </row>
    <row r="268" spans="7:55" x14ac:dyDescent="0.25">
      <c r="G268" s="1"/>
      <c r="H268" s="1"/>
      <c r="K268" s="1"/>
      <c r="L268" s="1"/>
      <c r="M268" s="1"/>
      <c r="N268" s="24" t="str">
        <f t="shared" si="35"/>
        <v/>
      </c>
      <c r="O268" s="24" t="str">
        <f t="shared" si="36"/>
        <v/>
      </c>
      <c r="P268" s="24" t="str">
        <f t="shared" si="37"/>
        <v/>
      </c>
      <c r="Q268" s="24" t="str">
        <f t="shared" si="38"/>
        <v/>
      </c>
      <c r="AA268" s="67" t="str">
        <f t="shared" si="34"/>
        <v/>
      </c>
      <c r="AB268" s="67" t="str">
        <f t="shared" si="34"/>
        <v/>
      </c>
      <c r="AC268" s="67" t="str">
        <f t="shared" si="34"/>
        <v/>
      </c>
      <c r="AD268" s="67" t="str">
        <f t="shared" si="33"/>
        <v/>
      </c>
      <c r="AE268" s="67" t="str">
        <f t="shared" si="33"/>
        <v/>
      </c>
      <c r="AF268" s="67" t="str">
        <f t="shared" si="33"/>
        <v/>
      </c>
      <c r="AG268" s="67" t="str">
        <f t="shared" si="32"/>
        <v/>
      </c>
      <c r="AH268" s="67" t="str">
        <f t="shared" si="32"/>
        <v/>
      </c>
      <c r="AI268" s="67" t="str">
        <f t="shared" si="32"/>
        <v/>
      </c>
      <c r="AJ268" s="1"/>
      <c r="AK268" s="1"/>
      <c r="AL268" s="1"/>
      <c r="AM268" s="1"/>
      <c r="AN268" s="1"/>
      <c r="AO268" s="1"/>
      <c r="AP268" s="1"/>
      <c r="AQ268" s="1"/>
      <c r="AR268" s="1"/>
      <c r="BB268" s="1"/>
      <c r="BC268" s="1"/>
    </row>
    <row r="269" spans="7:55" x14ac:dyDescent="0.25">
      <c r="G269" s="1"/>
      <c r="H269" s="1"/>
      <c r="K269" s="1"/>
      <c r="L269" s="1"/>
      <c r="M269" s="1"/>
      <c r="N269" s="24" t="str">
        <f t="shared" si="35"/>
        <v/>
      </c>
      <c r="O269" s="24" t="str">
        <f t="shared" si="36"/>
        <v/>
      </c>
      <c r="P269" s="24" t="str">
        <f t="shared" si="37"/>
        <v/>
      </c>
      <c r="Q269" s="24" t="str">
        <f t="shared" si="38"/>
        <v/>
      </c>
      <c r="AA269" s="67" t="str">
        <f t="shared" si="34"/>
        <v/>
      </c>
      <c r="AB269" s="67" t="str">
        <f t="shared" si="34"/>
        <v/>
      </c>
      <c r="AC269" s="67" t="str">
        <f t="shared" si="34"/>
        <v/>
      </c>
      <c r="AD269" s="67" t="str">
        <f t="shared" si="33"/>
        <v/>
      </c>
      <c r="AE269" s="67" t="str">
        <f t="shared" si="33"/>
        <v/>
      </c>
      <c r="AF269" s="67" t="str">
        <f t="shared" si="33"/>
        <v/>
      </c>
      <c r="AG269" s="67" t="str">
        <f t="shared" si="32"/>
        <v/>
      </c>
      <c r="AH269" s="67" t="str">
        <f t="shared" si="32"/>
        <v/>
      </c>
      <c r="AI269" s="67" t="str">
        <f t="shared" si="32"/>
        <v/>
      </c>
      <c r="AJ269" s="1"/>
      <c r="AK269" s="1"/>
      <c r="AL269" s="1"/>
      <c r="AM269" s="1"/>
      <c r="AN269" s="1"/>
      <c r="AO269" s="1"/>
      <c r="AP269" s="1"/>
      <c r="AQ269" s="1"/>
      <c r="AR269" s="1"/>
      <c r="BB269" s="1"/>
      <c r="BC269" s="1"/>
    </row>
    <row r="270" spans="7:55" x14ac:dyDescent="0.25">
      <c r="G270" s="1"/>
      <c r="H270" s="1"/>
      <c r="K270" s="1"/>
      <c r="L270" s="1"/>
      <c r="M270" s="1"/>
      <c r="N270" s="24" t="str">
        <f t="shared" si="35"/>
        <v/>
      </c>
      <c r="O270" s="24" t="str">
        <f t="shared" si="36"/>
        <v/>
      </c>
      <c r="P270" s="24" t="str">
        <f t="shared" si="37"/>
        <v/>
      </c>
      <c r="Q270" s="24" t="str">
        <f t="shared" si="38"/>
        <v/>
      </c>
      <c r="AA270" s="67" t="str">
        <f t="shared" si="34"/>
        <v/>
      </c>
      <c r="AB270" s="67" t="str">
        <f t="shared" si="34"/>
        <v/>
      </c>
      <c r="AC270" s="67" t="str">
        <f t="shared" si="34"/>
        <v/>
      </c>
      <c r="AD270" s="67" t="str">
        <f t="shared" si="33"/>
        <v/>
      </c>
      <c r="AE270" s="67" t="str">
        <f t="shared" si="33"/>
        <v/>
      </c>
      <c r="AF270" s="67" t="str">
        <f t="shared" si="33"/>
        <v/>
      </c>
      <c r="AG270" s="67" t="str">
        <f t="shared" si="32"/>
        <v/>
      </c>
      <c r="AH270" s="67" t="str">
        <f t="shared" si="32"/>
        <v/>
      </c>
      <c r="AI270" s="67" t="str">
        <f t="shared" si="32"/>
        <v/>
      </c>
      <c r="AJ270" s="1"/>
      <c r="AK270" s="1"/>
      <c r="AL270" s="1"/>
      <c r="AM270" s="1"/>
      <c r="AN270" s="1"/>
      <c r="AO270" s="1"/>
      <c r="AP270" s="1"/>
      <c r="AQ270" s="1"/>
      <c r="AR270" s="1"/>
      <c r="BB270" s="1"/>
      <c r="BC270" s="1"/>
    </row>
    <row r="271" spans="7:55" x14ac:dyDescent="0.25">
      <c r="G271" s="1"/>
      <c r="H271" s="1"/>
      <c r="K271" s="1"/>
      <c r="L271" s="1"/>
      <c r="M271" s="1"/>
      <c r="N271" s="24" t="str">
        <f t="shared" si="35"/>
        <v/>
      </c>
      <c r="O271" s="24" t="str">
        <f t="shared" si="36"/>
        <v/>
      </c>
      <c r="P271" s="24" t="str">
        <f t="shared" si="37"/>
        <v/>
      </c>
      <c r="Q271" s="24" t="str">
        <f t="shared" si="38"/>
        <v/>
      </c>
      <c r="AA271" s="67" t="str">
        <f t="shared" si="34"/>
        <v/>
      </c>
      <c r="AB271" s="67" t="str">
        <f t="shared" si="34"/>
        <v/>
      </c>
      <c r="AC271" s="67" t="str">
        <f t="shared" si="34"/>
        <v/>
      </c>
      <c r="AD271" s="67" t="str">
        <f t="shared" si="33"/>
        <v/>
      </c>
      <c r="AE271" s="67" t="str">
        <f t="shared" si="33"/>
        <v/>
      </c>
      <c r="AF271" s="67" t="str">
        <f t="shared" si="33"/>
        <v/>
      </c>
      <c r="AG271" s="67" t="str">
        <f t="shared" si="32"/>
        <v/>
      </c>
      <c r="AH271" s="67" t="str">
        <f t="shared" si="32"/>
        <v/>
      </c>
      <c r="AI271" s="67" t="str">
        <f t="shared" si="32"/>
        <v/>
      </c>
      <c r="AJ271" s="1"/>
      <c r="AK271" s="1"/>
      <c r="AL271" s="1"/>
      <c r="AM271" s="1"/>
      <c r="AN271" s="1"/>
      <c r="AO271" s="1"/>
      <c r="AP271" s="1"/>
      <c r="AQ271" s="1"/>
      <c r="AR271" s="1"/>
      <c r="BB271" s="1"/>
      <c r="BC271" s="1"/>
    </row>
    <row r="272" spans="7:55" x14ac:dyDescent="0.25">
      <c r="G272" s="1"/>
      <c r="H272" s="1"/>
      <c r="K272" s="1"/>
      <c r="L272" s="1"/>
      <c r="M272" s="1"/>
      <c r="N272" s="24" t="str">
        <f t="shared" si="35"/>
        <v/>
      </c>
      <c r="O272" s="24" t="str">
        <f t="shared" si="36"/>
        <v/>
      </c>
      <c r="P272" s="24" t="str">
        <f t="shared" si="37"/>
        <v/>
      </c>
      <c r="Q272" s="24" t="str">
        <f t="shared" si="38"/>
        <v/>
      </c>
      <c r="AA272" s="67" t="str">
        <f t="shared" si="34"/>
        <v/>
      </c>
      <c r="AB272" s="67" t="str">
        <f t="shared" si="34"/>
        <v/>
      </c>
      <c r="AC272" s="67" t="str">
        <f t="shared" si="34"/>
        <v/>
      </c>
      <c r="AD272" s="67" t="str">
        <f t="shared" si="33"/>
        <v/>
      </c>
      <c r="AE272" s="67" t="str">
        <f t="shared" si="33"/>
        <v/>
      </c>
      <c r="AF272" s="67" t="str">
        <f t="shared" si="33"/>
        <v/>
      </c>
      <c r="AG272" s="67" t="str">
        <f t="shared" si="32"/>
        <v/>
      </c>
      <c r="AH272" s="67" t="str">
        <f t="shared" si="32"/>
        <v/>
      </c>
      <c r="AI272" s="67" t="str">
        <f t="shared" si="32"/>
        <v/>
      </c>
      <c r="AJ272" s="1"/>
      <c r="AK272" s="1"/>
      <c r="AL272" s="1"/>
      <c r="AM272" s="1"/>
      <c r="AN272" s="1"/>
      <c r="AO272" s="1"/>
      <c r="AP272" s="1"/>
      <c r="AQ272" s="1"/>
      <c r="AR272" s="1"/>
      <c r="BB272" s="1"/>
      <c r="BC272" s="1"/>
    </row>
    <row r="273" spans="7:55" x14ac:dyDescent="0.25">
      <c r="G273" s="1"/>
      <c r="H273" s="1"/>
      <c r="K273" s="1"/>
      <c r="L273" s="1"/>
      <c r="M273" s="1"/>
      <c r="N273" s="24" t="str">
        <f t="shared" si="35"/>
        <v/>
      </c>
      <c r="O273" s="24" t="str">
        <f t="shared" si="36"/>
        <v/>
      </c>
      <c r="P273" s="24" t="str">
        <f t="shared" si="37"/>
        <v/>
      </c>
      <c r="Q273" s="24" t="str">
        <f t="shared" si="38"/>
        <v/>
      </c>
      <c r="AA273" s="67" t="str">
        <f t="shared" si="34"/>
        <v/>
      </c>
      <c r="AB273" s="67" t="str">
        <f t="shared" si="34"/>
        <v/>
      </c>
      <c r="AC273" s="67" t="str">
        <f t="shared" si="34"/>
        <v/>
      </c>
      <c r="AD273" s="67" t="str">
        <f t="shared" si="33"/>
        <v/>
      </c>
      <c r="AE273" s="67" t="str">
        <f t="shared" si="33"/>
        <v/>
      </c>
      <c r="AF273" s="67" t="str">
        <f t="shared" si="33"/>
        <v/>
      </c>
      <c r="AG273" s="67" t="str">
        <f t="shared" si="32"/>
        <v/>
      </c>
      <c r="AH273" s="67" t="str">
        <f t="shared" si="32"/>
        <v/>
      </c>
      <c r="AI273" s="67" t="str">
        <f t="shared" si="32"/>
        <v/>
      </c>
      <c r="AJ273" s="1"/>
      <c r="AK273" s="1"/>
      <c r="AL273" s="1"/>
      <c r="AM273" s="1"/>
      <c r="AN273" s="1"/>
      <c r="AO273" s="1"/>
      <c r="AP273" s="1"/>
      <c r="AQ273" s="1"/>
      <c r="AR273" s="1"/>
      <c r="BB273" s="1"/>
      <c r="BC273" s="1"/>
    </row>
    <row r="274" spans="7:55" x14ac:dyDescent="0.25">
      <c r="G274" s="1"/>
      <c r="H274" s="1"/>
      <c r="K274" s="1"/>
      <c r="L274" s="1"/>
      <c r="M274" s="1"/>
      <c r="N274" s="24" t="str">
        <f t="shared" si="35"/>
        <v/>
      </c>
      <c r="O274" s="24" t="str">
        <f t="shared" si="36"/>
        <v/>
      </c>
      <c r="P274" s="24" t="str">
        <f t="shared" si="37"/>
        <v/>
      </c>
      <c r="Q274" s="24" t="str">
        <f t="shared" si="38"/>
        <v/>
      </c>
      <c r="AA274" s="67" t="str">
        <f t="shared" si="34"/>
        <v/>
      </c>
      <c r="AB274" s="67" t="str">
        <f t="shared" si="34"/>
        <v/>
      </c>
      <c r="AC274" s="67" t="str">
        <f t="shared" si="34"/>
        <v/>
      </c>
      <c r="AD274" s="67" t="str">
        <f t="shared" si="33"/>
        <v/>
      </c>
      <c r="AE274" s="67" t="str">
        <f t="shared" si="33"/>
        <v/>
      </c>
      <c r="AF274" s="67" t="str">
        <f t="shared" si="33"/>
        <v/>
      </c>
      <c r="AG274" s="67" t="str">
        <f t="shared" si="32"/>
        <v/>
      </c>
      <c r="AH274" s="67" t="str">
        <f t="shared" si="32"/>
        <v/>
      </c>
      <c r="AI274" s="67" t="str">
        <f t="shared" si="32"/>
        <v/>
      </c>
      <c r="AJ274" s="1"/>
      <c r="AK274" s="1"/>
      <c r="AL274" s="1"/>
      <c r="AM274" s="1"/>
      <c r="AN274" s="1"/>
      <c r="AO274" s="1"/>
      <c r="AP274" s="1"/>
      <c r="AQ274" s="1"/>
      <c r="AR274" s="1"/>
      <c r="BB274" s="1"/>
      <c r="BC274" s="1"/>
    </row>
    <row r="275" spans="7:55" x14ac:dyDescent="0.25">
      <c r="G275" s="1"/>
      <c r="H275" s="1"/>
      <c r="K275" s="1"/>
      <c r="L275" s="1"/>
      <c r="M275" s="1"/>
      <c r="N275" s="24" t="str">
        <f t="shared" si="35"/>
        <v/>
      </c>
      <c r="O275" s="24" t="str">
        <f t="shared" si="36"/>
        <v/>
      </c>
      <c r="P275" s="24" t="str">
        <f t="shared" si="37"/>
        <v/>
      </c>
      <c r="Q275" s="24" t="str">
        <f t="shared" si="38"/>
        <v/>
      </c>
      <c r="AA275" s="67" t="str">
        <f t="shared" si="34"/>
        <v/>
      </c>
      <c r="AB275" s="67" t="str">
        <f t="shared" si="34"/>
        <v/>
      </c>
      <c r="AC275" s="67" t="str">
        <f t="shared" si="34"/>
        <v/>
      </c>
      <c r="AD275" s="67" t="str">
        <f t="shared" si="33"/>
        <v/>
      </c>
      <c r="AE275" s="67" t="str">
        <f t="shared" si="33"/>
        <v/>
      </c>
      <c r="AF275" s="67" t="str">
        <f t="shared" si="33"/>
        <v/>
      </c>
      <c r="AG275" s="67" t="str">
        <f t="shared" si="32"/>
        <v/>
      </c>
      <c r="AH275" s="67" t="str">
        <f t="shared" si="32"/>
        <v/>
      </c>
      <c r="AI275" s="67" t="str">
        <f t="shared" si="32"/>
        <v/>
      </c>
      <c r="AJ275" s="1"/>
      <c r="AK275" s="1"/>
      <c r="AL275" s="1"/>
      <c r="AM275" s="1"/>
      <c r="AN275" s="1"/>
      <c r="AO275" s="1"/>
      <c r="AP275" s="1"/>
      <c r="AQ275" s="1"/>
      <c r="AR275" s="1"/>
      <c r="BB275" s="1"/>
      <c r="BC275" s="1"/>
    </row>
    <row r="276" spans="7:55" x14ac:dyDescent="0.25">
      <c r="G276" s="1"/>
      <c r="H276" s="1"/>
      <c r="K276" s="1"/>
      <c r="L276" s="1"/>
      <c r="M276" s="1"/>
      <c r="N276" s="24" t="str">
        <f t="shared" si="35"/>
        <v/>
      </c>
      <c r="O276" s="24" t="str">
        <f t="shared" si="36"/>
        <v/>
      </c>
      <c r="P276" s="24" t="str">
        <f t="shared" si="37"/>
        <v/>
      </c>
      <c r="Q276" s="24" t="str">
        <f t="shared" si="38"/>
        <v/>
      </c>
      <c r="AA276" s="67" t="str">
        <f t="shared" si="34"/>
        <v/>
      </c>
      <c r="AB276" s="67" t="str">
        <f t="shared" si="34"/>
        <v/>
      </c>
      <c r="AC276" s="67" t="str">
        <f t="shared" si="34"/>
        <v/>
      </c>
      <c r="AD276" s="67" t="str">
        <f t="shared" si="33"/>
        <v/>
      </c>
      <c r="AE276" s="67" t="str">
        <f t="shared" si="33"/>
        <v/>
      </c>
      <c r="AF276" s="67" t="str">
        <f t="shared" si="33"/>
        <v/>
      </c>
      <c r="AG276" s="67" t="str">
        <f t="shared" si="32"/>
        <v/>
      </c>
      <c r="AH276" s="67" t="str">
        <f t="shared" si="32"/>
        <v/>
      </c>
      <c r="AI276" s="67" t="str">
        <f t="shared" si="32"/>
        <v/>
      </c>
      <c r="AJ276" s="1"/>
      <c r="AK276" s="1"/>
      <c r="AL276" s="1"/>
      <c r="AM276" s="1"/>
      <c r="AN276" s="1"/>
      <c r="AO276" s="1"/>
      <c r="AP276" s="1"/>
      <c r="AQ276" s="1"/>
      <c r="AR276" s="1"/>
      <c r="BB276" s="1"/>
      <c r="BC276" s="1"/>
    </row>
    <row r="277" spans="7:55" x14ac:dyDescent="0.25">
      <c r="G277" s="1"/>
      <c r="H277" s="1"/>
      <c r="K277" s="1"/>
      <c r="L277" s="1"/>
      <c r="M277" s="1"/>
      <c r="N277" s="24" t="str">
        <f t="shared" si="35"/>
        <v/>
      </c>
      <c r="O277" s="24" t="str">
        <f t="shared" si="36"/>
        <v/>
      </c>
      <c r="P277" s="24" t="str">
        <f t="shared" si="37"/>
        <v/>
      </c>
      <c r="Q277" s="24" t="str">
        <f t="shared" si="38"/>
        <v/>
      </c>
      <c r="AA277" s="67" t="str">
        <f t="shared" si="34"/>
        <v/>
      </c>
      <c r="AB277" s="67" t="str">
        <f t="shared" si="34"/>
        <v/>
      </c>
      <c r="AC277" s="67" t="str">
        <f t="shared" si="34"/>
        <v/>
      </c>
      <c r="AD277" s="67" t="str">
        <f t="shared" si="33"/>
        <v/>
      </c>
      <c r="AE277" s="67" t="str">
        <f t="shared" si="33"/>
        <v/>
      </c>
      <c r="AF277" s="67" t="str">
        <f t="shared" si="33"/>
        <v/>
      </c>
      <c r="AG277" s="67" t="str">
        <f t="shared" si="32"/>
        <v/>
      </c>
      <c r="AH277" s="67" t="str">
        <f t="shared" si="32"/>
        <v/>
      </c>
      <c r="AI277" s="67" t="str">
        <f t="shared" si="32"/>
        <v/>
      </c>
      <c r="AJ277" s="1"/>
      <c r="AK277" s="1"/>
      <c r="AL277" s="1"/>
      <c r="AM277" s="1"/>
      <c r="AN277" s="1"/>
      <c r="AO277" s="1"/>
      <c r="AP277" s="1"/>
      <c r="AQ277" s="1"/>
      <c r="AR277" s="1"/>
      <c r="BB277" s="1"/>
      <c r="BC277" s="1"/>
    </row>
    <row r="278" spans="7:55" x14ac:dyDescent="0.25">
      <c r="G278" s="1"/>
      <c r="H278" s="1"/>
      <c r="K278" s="1"/>
      <c r="L278" s="1"/>
      <c r="M278" s="1"/>
      <c r="N278" s="24" t="str">
        <f t="shared" si="35"/>
        <v/>
      </c>
      <c r="O278" s="24" t="str">
        <f t="shared" si="36"/>
        <v/>
      </c>
      <c r="P278" s="24" t="str">
        <f t="shared" si="37"/>
        <v/>
      </c>
      <c r="Q278" s="24" t="str">
        <f t="shared" si="38"/>
        <v/>
      </c>
      <c r="AA278" s="67" t="str">
        <f t="shared" si="34"/>
        <v/>
      </c>
      <c r="AB278" s="67" t="str">
        <f t="shared" si="34"/>
        <v/>
      </c>
      <c r="AC278" s="67" t="str">
        <f t="shared" si="34"/>
        <v/>
      </c>
      <c r="AD278" s="67" t="str">
        <f t="shared" si="33"/>
        <v/>
      </c>
      <c r="AE278" s="67" t="str">
        <f t="shared" si="33"/>
        <v/>
      </c>
      <c r="AF278" s="67" t="str">
        <f t="shared" si="33"/>
        <v/>
      </c>
      <c r="AG278" s="67" t="str">
        <f t="shared" si="32"/>
        <v/>
      </c>
      <c r="AH278" s="67" t="str">
        <f t="shared" si="32"/>
        <v/>
      </c>
      <c r="AI278" s="67" t="str">
        <f t="shared" si="32"/>
        <v/>
      </c>
      <c r="AJ278" s="1"/>
      <c r="AK278" s="1"/>
      <c r="AL278" s="1"/>
      <c r="AM278" s="1"/>
      <c r="AN278" s="1"/>
      <c r="AO278" s="1"/>
      <c r="AP278" s="1"/>
      <c r="AQ278" s="1"/>
      <c r="AR278" s="1"/>
      <c r="BB278" s="1"/>
      <c r="BC278" s="1"/>
    </row>
    <row r="279" spans="7:55" x14ac:dyDescent="0.25">
      <c r="G279" s="1"/>
      <c r="H279" s="1"/>
      <c r="K279" s="1"/>
      <c r="L279" s="1"/>
      <c r="M279" s="1"/>
      <c r="N279" s="24" t="str">
        <f t="shared" si="35"/>
        <v/>
      </c>
      <c r="O279" s="24" t="str">
        <f t="shared" si="36"/>
        <v/>
      </c>
      <c r="P279" s="24" t="str">
        <f t="shared" si="37"/>
        <v/>
      </c>
      <c r="Q279" s="24" t="str">
        <f t="shared" si="38"/>
        <v/>
      </c>
      <c r="AA279" s="67" t="str">
        <f t="shared" si="34"/>
        <v/>
      </c>
      <c r="AB279" s="67" t="str">
        <f t="shared" si="34"/>
        <v/>
      </c>
      <c r="AC279" s="67" t="str">
        <f t="shared" si="34"/>
        <v/>
      </c>
      <c r="AD279" s="67" t="str">
        <f t="shared" si="33"/>
        <v/>
      </c>
      <c r="AE279" s="67" t="str">
        <f t="shared" si="33"/>
        <v/>
      </c>
      <c r="AF279" s="67" t="str">
        <f t="shared" si="33"/>
        <v/>
      </c>
      <c r="AG279" s="67" t="str">
        <f t="shared" si="32"/>
        <v/>
      </c>
      <c r="AH279" s="67" t="str">
        <f t="shared" si="32"/>
        <v/>
      </c>
      <c r="AI279" s="67" t="str">
        <f t="shared" si="32"/>
        <v/>
      </c>
      <c r="AJ279" s="1"/>
      <c r="AK279" s="1"/>
      <c r="AL279" s="1"/>
      <c r="AM279" s="1"/>
      <c r="AN279" s="1"/>
      <c r="AO279" s="1"/>
      <c r="AP279" s="1"/>
      <c r="AQ279" s="1"/>
      <c r="AR279" s="1"/>
      <c r="BB279" s="1"/>
      <c r="BC279" s="1"/>
    </row>
    <row r="280" spans="7:55" x14ac:dyDescent="0.25">
      <c r="G280" s="1"/>
      <c r="H280" s="1"/>
      <c r="K280" s="1"/>
      <c r="L280" s="1"/>
      <c r="M280" s="1"/>
      <c r="N280" s="24" t="str">
        <f t="shared" si="35"/>
        <v/>
      </c>
      <c r="O280" s="24" t="str">
        <f t="shared" si="36"/>
        <v/>
      </c>
      <c r="P280" s="24" t="str">
        <f t="shared" si="37"/>
        <v/>
      </c>
      <c r="Q280" s="24" t="str">
        <f t="shared" si="38"/>
        <v/>
      </c>
      <c r="AA280" s="67" t="str">
        <f t="shared" si="34"/>
        <v/>
      </c>
      <c r="AB280" s="67" t="str">
        <f t="shared" si="34"/>
        <v/>
      </c>
      <c r="AC280" s="67" t="str">
        <f t="shared" si="34"/>
        <v/>
      </c>
      <c r="AD280" s="67" t="str">
        <f t="shared" si="33"/>
        <v/>
      </c>
      <c r="AE280" s="67" t="str">
        <f t="shared" si="33"/>
        <v/>
      </c>
      <c r="AF280" s="67" t="str">
        <f t="shared" si="33"/>
        <v/>
      </c>
      <c r="AG280" s="67" t="str">
        <f t="shared" si="32"/>
        <v/>
      </c>
      <c r="AH280" s="67" t="str">
        <f t="shared" si="32"/>
        <v/>
      </c>
      <c r="AI280" s="67" t="str">
        <f t="shared" si="32"/>
        <v/>
      </c>
      <c r="AJ280" s="1"/>
      <c r="AK280" s="1"/>
      <c r="AL280" s="1"/>
      <c r="AM280" s="1"/>
      <c r="AN280" s="1"/>
      <c r="AO280" s="1"/>
      <c r="AP280" s="1"/>
      <c r="AQ280" s="1"/>
      <c r="AR280" s="1"/>
      <c r="BB280" s="1"/>
      <c r="BC280" s="1"/>
    </row>
    <row r="281" spans="7:55" x14ac:dyDescent="0.25">
      <c r="G281" s="1"/>
      <c r="H281" s="1"/>
      <c r="K281" s="1"/>
      <c r="L281" s="1"/>
      <c r="M281" s="1"/>
      <c r="N281" s="24" t="str">
        <f t="shared" si="35"/>
        <v/>
      </c>
      <c r="O281" s="24" t="str">
        <f t="shared" si="36"/>
        <v/>
      </c>
      <c r="P281" s="24" t="str">
        <f t="shared" si="37"/>
        <v/>
      </c>
      <c r="Q281" s="24" t="str">
        <f t="shared" si="38"/>
        <v/>
      </c>
      <c r="AA281" s="67" t="str">
        <f t="shared" si="34"/>
        <v/>
      </c>
      <c r="AB281" s="67" t="str">
        <f t="shared" si="34"/>
        <v/>
      </c>
      <c r="AC281" s="67" t="str">
        <f t="shared" si="34"/>
        <v/>
      </c>
      <c r="AD281" s="67" t="str">
        <f t="shared" si="33"/>
        <v/>
      </c>
      <c r="AE281" s="67" t="str">
        <f t="shared" si="33"/>
        <v/>
      </c>
      <c r="AF281" s="67" t="str">
        <f t="shared" si="33"/>
        <v/>
      </c>
      <c r="AG281" s="67" t="str">
        <f t="shared" si="32"/>
        <v/>
      </c>
      <c r="AH281" s="67" t="str">
        <f t="shared" si="32"/>
        <v/>
      </c>
      <c r="AI281" s="67" t="str">
        <f t="shared" si="32"/>
        <v/>
      </c>
      <c r="AJ281" s="1"/>
      <c r="AK281" s="1"/>
      <c r="AL281" s="1"/>
      <c r="AM281" s="1"/>
      <c r="AN281" s="1"/>
      <c r="AO281" s="1"/>
      <c r="AP281" s="1"/>
      <c r="AQ281" s="1"/>
      <c r="AR281" s="1"/>
      <c r="BB281" s="1"/>
      <c r="BC281" s="1"/>
    </row>
    <row r="282" spans="7:55" x14ac:dyDescent="0.25">
      <c r="G282" s="1"/>
      <c r="H282" s="1"/>
      <c r="K282" s="1"/>
      <c r="L282" s="1"/>
      <c r="M282" s="1"/>
      <c r="N282" s="24" t="str">
        <f t="shared" si="35"/>
        <v/>
      </c>
      <c r="O282" s="24" t="str">
        <f t="shared" si="36"/>
        <v/>
      </c>
      <c r="P282" s="24" t="str">
        <f t="shared" si="37"/>
        <v/>
      </c>
      <c r="Q282" s="24" t="str">
        <f t="shared" si="38"/>
        <v/>
      </c>
      <c r="AA282" s="67" t="str">
        <f t="shared" si="34"/>
        <v/>
      </c>
      <c r="AB282" s="67" t="str">
        <f t="shared" si="34"/>
        <v/>
      </c>
      <c r="AC282" s="67" t="str">
        <f t="shared" si="34"/>
        <v/>
      </c>
      <c r="AD282" s="67" t="str">
        <f t="shared" si="33"/>
        <v/>
      </c>
      <c r="AE282" s="67" t="str">
        <f t="shared" si="33"/>
        <v/>
      </c>
      <c r="AF282" s="67" t="str">
        <f t="shared" si="33"/>
        <v/>
      </c>
      <c r="AG282" s="67" t="str">
        <f t="shared" si="32"/>
        <v/>
      </c>
      <c r="AH282" s="67" t="str">
        <f t="shared" si="32"/>
        <v/>
      </c>
      <c r="AI282" s="67" t="str">
        <f t="shared" si="32"/>
        <v/>
      </c>
      <c r="AJ282" s="1"/>
      <c r="AK282" s="1"/>
      <c r="AL282" s="1"/>
      <c r="AM282" s="1"/>
      <c r="AN282" s="1"/>
      <c r="AO282" s="1"/>
      <c r="AP282" s="1"/>
      <c r="AQ282" s="1"/>
      <c r="AR282" s="1"/>
      <c r="BB282" s="1"/>
      <c r="BC282" s="1"/>
    </row>
    <row r="283" spans="7:55" x14ac:dyDescent="0.25">
      <c r="G283" s="1"/>
      <c r="H283" s="1"/>
      <c r="K283" s="1"/>
      <c r="L283" s="1"/>
      <c r="M283" s="1"/>
      <c r="N283" s="24" t="str">
        <f t="shared" si="35"/>
        <v/>
      </c>
      <c r="O283" s="24" t="str">
        <f t="shared" si="36"/>
        <v/>
      </c>
      <c r="P283" s="24" t="str">
        <f t="shared" si="37"/>
        <v/>
      </c>
      <c r="Q283" s="24" t="str">
        <f t="shared" si="38"/>
        <v/>
      </c>
      <c r="AA283" s="67" t="str">
        <f t="shared" si="34"/>
        <v/>
      </c>
      <c r="AB283" s="67" t="str">
        <f t="shared" si="34"/>
        <v/>
      </c>
      <c r="AC283" s="67" t="str">
        <f t="shared" si="34"/>
        <v/>
      </c>
      <c r="AD283" s="67" t="str">
        <f t="shared" si="33"/>
        <v/>
      </c>
      <c r="AE283" s="67" t="str">
        <f t="shared" si="33"/>
        <v/>
      </c>
      <c r="AF283" s="67" t="str">
        <f t="shared" si="33"/>
        <v/>
      </c>
      <c r="AG283" s="67" t="str">
        <f t="shared" si="32"/>
        <v/>
      </c>
      <c r="AH283" s="67" t="str">
        <f t="shared" si="32"/>
        <v/>
      </c>
      <c r="AI283" s="67" t="str">
        <f t="shared" si="32"/>
        <v/>
      </c>
      <c r="AJ283" s="1"/>
      <c r="AK283" s="1"/>
      <c r="AL283" s="1"/>
      <c r="AM283" s="1"/>
      <c r="AN283" s="1"/>
      <c r="AO283" s="1"/>
      <c r="AP283" s="1"/>
      <c r="AQ283" s="1"/>
      <c r="AR283" s="1"/>
      <c r="BB283" s="1"/>
      <c r="BC283" s="1"/>
    </row>
    <row r="284" spans="7:55" x14ac:dyDescent="0.25">
      <c r="G284" s="1"/>
      <c r="H284" s="1"/>
      <c r="K284" s="1"/>
      <c r="L284" s="1"/>
      <c r="M284" s="1"/>
      <c r="N284" s="24" t="str">
        <f t="shared" si="35"/>
        <v/>
      </c>
      <c r="O284" s="24" t="str">
        <f t="shared" si="36"/>
        <v/>
      </c>
      <c r="P284" s="24" t="str">
        <f t="shared" si="37"/>
        <v/>
      </c>
      <c r="Q284" s="24" t="str">
        <f t="shared" si="38"/>
        <v/>
      </c>
      <c r="AA284" s="67" t="str">
        <f t="shared" si="34"/>
        <v/>
      </c>
      <c r="AB284" s="67" t="str">
        <f t="shared" si="34"/>
        <v/>
      </c>
      <c r="AC284" s="67" t="str">
        <f t="shared" si="34"/>
        <v/>
      </c>
      <c r="AD284" s="67" t="str">
        <f t="shared" si="33"/>
        <v/>
      </c>
      <c r="AE284" s="67" t="str">
        <f t="shared" si="33"/>
        <v/>
      </c>
      <c r="AF284" s="67" t="str">
        <f t="shared" si="33"/>
        <v/>
      </c>
      <c r="AG284" s="67" t="str">
        <f t="shared" si="32"/>
        <v/>
      </c>
      <c r="AH284" s="67" t="str">
        <f t="shared" si="32"/>
        <v/>
      </c>
      <c r="AI284" s="67" t="str">
        <f t="shared" si="32"/>
        <v/>
      </c>
      <c r="AJ284" s="1"/>
      <c r="AK284" s="1"/>
      <c r="AL284" s="1"/>
      <c r="AM284" s="1"/>
      <c r="AN284" s="1"/>
      <c r="AO284" s="1"/>
      <c r="AP284" s="1"/>
      <c r="AQ284" s="1"/>
      <c r="AR284" s="1"/>
      <c r="BB284" s="1"/>
      <c r="BC284" s="1"/>
    </row>
    <row r="285" spans="7:55" x14ac:dyDescent="0.25">
      <c r="G285" s="1"/>
      <c r="H285" s="1"/>
      <c r="K285" s="1"/>
      <c r="L285" s="1"/>
      <c r="M285" s="1"/>
      <c r="N285" s="24" t="str">
        <f t="shared" si="35"/>
        <v/>
      </c>
      <c r="O285" s="24" t="str">
        <f t="shared" si="36"/>
        <v/>
      </c>
      <c r="P285" s="24" t="str">
        <f t="shared" si="37"/>
        <v/>
      </c>
      <c r="Q285" s="24" t="str">
        <f t="shared" si="38"/>
        <v/>
      </c>
      <c r="AA285" s="67" t="str">
        <f t="shared" si="34"/>
        <v/>
      </c>
      <c r="AB285" s="67" t="str">
        <f t="shared" si="34"/>
        <v/>
      </c>
      <c r="AC285" s="67" t="str">
        <f t="shared" si="34"/>
        <v/>
      </c>
      <c r="AD285" s="67" t="str">
        <f t="shared" si="33"/>
        <v/>
      </c>
      <c r="AE285" s="67" t="str">
        <f t="shared" si="33"/>
        <v/>
      </c>
      <c r="AF285" s="67" t="str">
        <f t="shared" si="33"/>
        <v/>
      </c>
      <c r="AG285" s="67" t="str">
        <f t="shared" si="32"/>
        <v/>
      </c>
      <c r="AH285" s="67" t="str">
        <f t="shared" si="32"/>
        <v/>
      </c>
      <c r="AI285" s="67" t="str">
        <f t="shared" si="32"/>
        <v/>
      </c>
      <c r="AJ285" s="1"/>
      <c r="AK285" s="1"/>
      <c r="AL285" s="1"/>
      <c r="AM285" s="1"/>
      <c r="AN285" s="1"/>
      <c r="AO285" s="1"/>
      <c r="AP285" s="1"/>
      <c r="AQ285" s="1"/>
      <c r="AR285" s="1"/>
      <c r="BB285" s="1"/>
      <c r="BC285" s="1"/>
    </row>
    <row r="286" spans="7:55" x14ac:dyDescent="0.25">
      <c r="G286" s="1"/>
      <c r="H286" s="1"/>
      <c r="K286" s="1"/>
      <c r="L286" s="1"/>
      <c r="M286" s="1"/>
      <c r="N286" s="24" t="str">
        <f t="shared" si="35"/>
        <v/>
      </c>
      <c r="O286" s="24" t="str">
        <f t="shared" si="36"/>
        <v/>
      </c>
      <c r="P286" s="24" t="str">
        <f t="shared" si="37"/>
        <v/>
      </c>
      <c r="Q286" s="24" t="str">
        <f t="shared" si="38"/>
        <v/>
      </c>
      <c r="AA286" s="67" t="str">
        <f t="shared" si="34"/>
        <v/>
      </c>
      <c r="AB286" s="67" t="str">
        <f t="shared" si="34"/>
        <v/>
      </c>
      <c r="AC286" s="67" t="str">
        <f t="shared" si="34"/>
        <v/>
      </c>
      <c r="AD286" s="67" t="str">
        <f t="shared" si="33"/>
        <v/>
      </c>
      <c r="AE286" s="67" t="str">
        <f t="shared" si="33"/>
        <v/>
      </c>
      <c r="AF286" s="67" t="str">
        <f t="shared" si="33"/>
        <v/>
      </c>
      <c r="AG286" s="67" t="str">
        <f t="shared" si="33"/>
        <v/>
      </c>
      <c r="AH286" s="67" t="str">
        <f t="shared" si="33"/>
        <v/>
      </c>
      <c r="AI286" s="67" t="str">
        <f t="shared" si="33"/>
        <v/>
      </c>
      <c r="AJ286" s="1"/>
      <c r="AK286" s="1"/>
      <c r="AL286" s="1"/>
      <c r="AM286" s="1"/>
      <c r="AN286" s="1"/>
      <c r="AO286" s="1"/>
      <c r="AP286" s="1"/>
      <c r="AQ286" s="1"/>
      <c r="AR286" s="1"/>
      <c r="BB286" s="1"/>
      <c r="BC286" s="1"/>
    </row>
    <row r="287" spans="7:55" x14ac:dyDescent="0.25">
      <c r="G287" s="1"/>
      <c r="H287" s="1"/>
      <c r="K287" s="1"/>
      <c r="L287" s="1"/>
      <c r="M287" s="1"/>
      <c r="N287" s="24" t="str">
        <f t="shared" si="35"/>
        <v/>
      </c>
      <c r="O287" s="24" t="str">
        <f t="shared" si="36"/>
        <v/>
      </c>
      <c r="P287" s="24" t="str">
        <f t="shared" si="37"/>
        <v/>
      </c>
      <c r="Q287" s="24" t="str">
        <f t="shared" si="38"/>
        <v/>
      </c>
      <c r="AA287" s="67" t="str">
        <f t="shared" si="34"/>
        <v/>
      </c>
      <c r="AB287" s="67" t="str">
        <f t="shared" si="34"/>
        <v/>
      </c>
      <c r="AC287" s="67" t="str">
        <f t="shared" si="34"/>
        <v/>
      </c>
      <c r="AD287" s="67" t="str">
        <f t="shared" si="33"/>
        <v/>
      </c>
      <c r="AE287" s="67" t="str">
        <f t="shared" si="33"/>
        <v/>
      </c>
      <c r="AF287" s="67" t="str">
        <f t="shared" si="33"/>
        <v/>
      </c>
      <c r="AG287" s="67" t="str">
        <f t="shared" si="33"/>
        <v/>
      </c>
      <c r="AH287" s="67" t="str">
        <f t="shared" si="33"/>
        <v/>
      </c>
      <c r="AI287" s="67" t="str">
        <f t="shared" si="33"/>
        <v/>
      </c>
      <c r="AJ287" s="1"/>
      <c r="AK287" s="1"/>
      <c r="AL287" s="1"/>
      <c r="AM287" s="1"/>
      <c r="AN287" s="1"/>
      <c r="AO287" s="1"/>
      <c r="AP287" s="1"/>
      <c r="AQ287" s="1"/>
      <c r="AR287" s="1"/>
      <c r="BB287" s="1"/>
      <c r="BC287" s="1"/>
    </row>
    <row r="288" spans="7:55" x14ac:dyDescent="0.25">
      <c r="G288" s="1"/>
      <c r="H288" s="1"/>
      <c r="K288" s="1"/>
      <c r="L288" s="1"/>
      <c r="M288" s="1"/>
      <c r="N288" s="24" t="str">
        <f t="shared" si="35"/>
        <v/>
      </c>
      <c r="O288" s="24" t="str">
        <f t="shared" si="36"/>
        <v/>
      </c>
      <c r="P288" s="24" t="str">
        <f t="shared" si="37"/>
        <v/>
      </c>
      <c r="Q288" s="24" t="str">
        <f t="shared" si="38"/>
        <v/>
      </c>
      <c r="AA288" s="67" t="str">
        <f t="shared" si="34"/>
        <v/>
      </c>
      <c r="AB288" s="67" t="str">
        <f t="shared" si="34"/>
        <v/>
      </c>
      <c r="AC288" s="67" t="str">
        <f t="shared" si="34"/>
        <v/>
      </c>
      <c r="AD288" s="67" t="str">
        <f t="shared" si="33"/>
        <v/>
      </c>
      <c r="AE288" s="67" t="str">
        <f t="shared" si="33"/>
        <v/>
      </c>
      <c r="AF288" s="67" t="str">
        <f t="shared" si="33"/>
        <v/>
      </c>
      <c r="AG288" s="67" t="str">
        <f t="shared" si="33"/>
        <v/>
      </c>
      <c r="AH288" s="67" t="str">
        <f t="shared" si="33"/>
        <v/>
      </c>
      <c r="AI288" s="67" t="str">
        <f t="shared" si="33"/>
        <v/>
      </c>
      <c r="AJ288" s="1"/>
      <c r="AK288" s="1"/>
      <c r="AL288" s="1"/>
      <c r="AM288" s="1"/>
      <c r="AN288" s="1"/>
      <c r="AO288" s="1"/>
      <c r="AP288" s="1"/>
      <c r="AQ288" s="1"/>
      <c r="AR288" s="1"/>
      <c r="BB288" s="1"/>
      <c r="BC288" s="1"/>
    </row>
    <row r="289" spans="7:55" x14ac:dyDescent="0.25">
      <c r="G289" s="1"/>
      <c r="H289" s="1"/>
      <c r="K289" s="1"/>
      <c r="L289" s="1"/>
      <c r="M289" s="1"/>
      <c r="N289" s="24" t="str">
        <f t="shared" si="35"/>
        <v/>
      </c>
      <c r="O289" s="24" t="str">
        <f t="shared" si="36"/>
        <v/>
      </c>
      <c r="P289" s="24" t="str">
        <f t="shared" si="37"/>
        <v/>
      </c>
      <c r="Q289" s="24" t="str">
        <f t="shared" si="38"/>
        <v/>
      </c>
      <c r="AA289" s="67" t="str">
        <f t="shared" si="34"/>
        <v/>
      </c>
      <c r="AB289" s="67" t="str">
        <f t="shared" si="34"/>
        <v/>
      </c>
      <c r="AC289" s="67" t="str">
        <f t="shared" si="34"/>
        <v/>
      </c>
      <c r="AD289" s="67" t="str">
        <f t="shared" si="33"/>
        <v/>
      </c>
      <c r="AE289" s="67" t="str">
        <f t="shared" si="33"/>
        <v/>
      </c>
      <c r="AF289" s="67" t="str">
        <f t="shared" si="33"/>
        <v/>
      </c>
      <c r="AG289" s="67" t="str">
        <f t="shared" si="33"/>
        <v/>
      </c>
      <c r="AH289" s="67" t="str">
        <f t="shared" si="33"/>
        <v/>
      </c>
      <c r="AI289" s="67" t="str">
        <f t="shared" si="33"/>
        <v/>
      </c>
      <c r="AJ289" s="1"/>
      <c r="AK289" s="1"/>
      <c r="AL289" s="1"/>
      <c r="AM289" s="1"/>
      <c r="AN289" s="1"/>
      <c r="AO289" s="1"/>
      <c r="AP289" s="1"/>
      <c r="AQ289" s="1"/>
      <c r="AR289" s="1"/>
      <c r="BB289" s="1"/>
      <c r="BC289" s="1"/>
    </row>
    <row r="290" spans="7:55" x14ac:dyDescent="0.25">
      <c r="G290" s="1"/>
      <c r="H290" s="1"/>
      <c r="K290" s="1"/>
      <c r="L290" s="1"/>
      <c r="M290" s="1"/>
      <c r="N290" s="24" t="str">
        <f t="shared" si="35"/>
        <v/>
      </c>
      <c r="O290" s="24" t="str">
        <f t="shared" si="36"/>
        <v/>
      </c>
      <c r="P290" s="24" t="str">
        <f t="shared" si="37"/>
        <v/>
      </c>
      <c r="Q290" s="24" t="str">
        <f t="shared" si="38"/>
        <v/>
      </c>
      <c r="AA290" s="67" t="str">
        <f t="shared" si="34"/>
        <v/>
      </c>
      <c r="AB290" s="67" t="str">
        <f t="shared" si="34"/>
        <v/>
      </c>
      <c r="AC290" s="67" t="str">
        <f t="shared" si="34"/>
        <v/>
      </c>
      <c r="AD290" s="67" t="str">
        <f t="shared" si="33"/>
        <v/>
      </c>
      <c r="AE290" s="67" t="str">
        <f t="shared" si="33"/>
        <v/>
      </c>
      <c r="AF290" s="67" t="str">
        <f t="shared" si="33"/>
        <v/>
      </c>
      <c r="AG290" s="67" t="str">
        <f t="shared" si="33"/>
        <v/>
      </c>
      <c r="AH290" s="67" t="str">
        <f t="shared" si="33"/>
        <v/>
      </c>
      <c r="AI290" s="67" t="str">
        <f t="shared" si="33"/>
        <v/>
      </c>
      <c r="AJ290" s="1"/>
      <c r="AK290" s="1"/>
      <c r="AL290" s="1"/>
      <c r="AM290" s="1"/>
      <c r="AN290" s="1"/>
      <c r="AO290" s="1"/>
      <c r="AP290" s="1"/>
      <c r="AQ290" s="1"/>
      <c r="AR290" s="1"/>
      <c r="BB290" s="1"/>
      <c r="BC290" s="1"/>
    </row>
    <row r="291" spans="7:55" x14ac:dyDescent="0.25">
      <c r="G291" s="1"/>
      <c r="H291" s="1"/>
      <c r="K291" s="1"/>
      <c r="L291" s="1"/>
      <c r="M291" s="1"/>
      <c r="N291" s="24" t="str">
        <f t="shared" si="35"/>
        <v/>
      </c>
      <c r="O291" s="24" t="str">
        <f t="shared" si="36"/>
        <v/>
      </c>
      <c r="P291" s="24" t="str">
        <f t="shared" si="37"/>
        <v/>
      </c>
      <c r="Q291" s="24" t="str">
        <f t="shared" si="38"/>
        <v/>
      </c>
      <c r="AA291" s="67" t="str">
        <f t="shared" si="34"/>
        <v/>
      </c>
      <c r="AB291" s="67" t="str">
        <f t="shared" si="34"/>
        <v/>
      </c>
      <c r="AC291" s="67" t="str">
        <f t="shared" si="34"/>
        <v/>
      </c>
      <c r="AD291" s="67" t="str">
        <f t="shared" si="33"/>
        <v/>
      </c>
      <c r="AE291" s="67" t="str">
        <f t="shared" si="33"/>
        <v/>
      </c>
      <c r="AF291" s="67" t="str">
        <f t="shared" si="33"/>
        <v/>
      </c>
      <c r="AG291" s="67" t="str">
        <f t="shared" si="33"/>
        <v/>
      </c>
      <c r="AH291" s="67" t="str">
        <f t="shared" si="33"/>
        <v/>
      </c>
      <c r="AI291" s="67" t="str">
        <f t="shared" si="33"/>
        <v/>
      </c>
      <c r="AJ291" s="1"/>
      <c r="AK291" s="1"/>
      <c r="AL291" s="1"/>
      <c r="AM291" s="1"/>
      <c r="AN291" s="1"/>
      <c r="AO291" s="1"/>
      <c r="AP291" s="1"/>
      <c r="AQ291" s="1"/>
      <c r="AR291" s="1"/>
      <c r="BB291" s="1"/>
      <c r="BC291" s="1"/>
    </row>
    <row r="292" spans="7:55" x14ac:dyDescent="0.25">
      <c r="G292" s="1"/>
      <c r="H292" s="1"/>
      <c r="K292" s="1"/>
      <c r="L292" s="1"/>
      <c r="M292" s="1"/>
      <c r="N292" s="24" t="str">
        <f t="shared" si="35"/>
        <v/>
      </c>
      <c r="O292" s="24" t="str">
        <f t="shared" si="36"/>
        <v/>
      </c>
      <c r="P292" s="24" t="str">
        <f t="shared" si="37"/>
        <v/>
      </c>
      <c r="Q292" s="24" t="str">
        <f t="shared" si="38"/>
        <v/>
      </c>
      <c r="AA292" s="67" t="str">
        <f t="shared" si="34"/>
        <v/>
      </c>
      <c r="AB292" s="67" t="str">
        <f t="shared" si="34"/>
        <v/>
      </c>
      <c r="AC292" s="67" t="str">
        <f t="shared" si="34"/>
        <v/>
      </c>
      <c r="AD292" s="67" t="str">
        <f t="shared" si="33"/>
        <v/>
      </c>
      <c r="AE292" s="67" t="str">
        <f t="shared" si="33"/>
        <v/>
      </c>
      <c r="AF292" s="67" t="str">
        <f t="shared" si="33"/>
        <v/>
      </c>
      <c r="AG292" s="67" t="str">
        <f t="shared" si="33"/>
        <v/>
      </c>
      <c r="AH292" s="67" t="str">
        <f t="shared" si="33"/>
        <v/>
      </c>
      <c r="AI292" s="67" t="str">
        <f t="shared" si="33"/>
        <v/>
      </c>
      <c r="AJ292" s="1"/>
      <c r="AK292" s="1"/>
      <c r="AL292" s="1"/>
      <c r="AM292" s="1"/>
      <c r="AN292" s="1"/>
      <c r="AO292" s="1"/>
      <c r="AP292" s="1"/>
      <c r="AQ292" s="1"/>
      <c r="AR292" s="1"/>
      <c r="BB292" s="1"/>
      <c r="BC292" s="1"/>
    </row>
    <row r="293" spans="7:55" x14ac:dyDescent="0.25">
      <c r="G293" s="1"/>
      <c r="H293" s="1"/>
      <c r="K293" s="1"/>
      <c r="L293" s="1"/>
      <c r="M293" s="1"/>
      <c r="N293" s="24" t="str">
        <f t="shared" si="35"/>
        <v/>
      </c>
      <c r="O293" s="24" t="str">
        <f t="shared" si="36"/>
        <v/>
      </c>
      <c r="P293" s="24" t="str">
        <f t="shared" si="37"/>
        <v/>
      </c>
      <c r="Q293" s="24" t="str">
        <f t="shared" si="38"/>
        <v/>
      </c>
      <c r="AA293" s="67" t="str">
        <f t="shared" si="34"/>
        <v/>
      </c>
      <c r="AB293" s="67" t="str">
        <f t="shared" si="34"/>
        <v/>
      </c>
      <c r="AC293" s="67" t="str">
        <f t="shared" si="34"/>
        <v/>
      </c>
      <c r="AD293" s="67" t="str">
        <f t="shared" si="33"/>
        <v/>
      </c>
      <c r="AE293" s="67" t="str">
        <f t="shared" si="33"/>
        <v/>
      </c>
      <c r="AF293" s="67" t="str">
        <f t="shared" si="33"/>
        <v/>
      </c>
      <c r="AG293" s="67" t="str">
        <f t="shared" si="33"/>
        <v/>
      </c>
      <c r="AH293" s="67" t="str">
        <f t="shared" si="33"/>
        <v/>
      </c>
      <c r="AI293" s="67" t="str">
        <f t="shared" si="33"/>
        <v/>
      </c>
      <c r="AJ293" s="1"/>
      <c r="AK293" s="1"/>
      <c r="AL293" s="1"/>
      <c r="AM293" s="1"/>
      <c r="AN293" s="1"/>
      <c r="AO293" s="1"/>
      <c r="AP293" s="1"/>
      <c r="AQ293" s="1"/>
      <c r="AR293" s="1"/>
      <c r="BB293" s="1"/>
      <c r="BC293" s="1"/>
    </row>
    <row r="294" spans="7:55" x14ac:dyDescent="0.25">
      <c r="G294" s="1"/>
      <c r="H294" s="1"/>
      <c r="K294" s="1"/>
      <c r="L294" s="1"/>
      <c r="M294" s="1"/>
      <c r="N294" s="24" t="str">
        <f t="shared" si="35"/>
        <v/>
      </c>
      <c r="O294" s="24" t="str">
        <f t="shared" si="36"/>
        <v/>
      </c>
      <c r="P294" s="24" t="str">
        <f t="shared" si="37"/>
        <v/>
      </c>
      <c r="Q294" s="24" t="str">
        <f t="shared" si="38"/>
        <v/>
      </c>
      <c r="AA294" s="67" t="str">
        <f t="shared" si="34"/>
        <v/>
      </c>
      <c r="AB294" s="67" t="str">
        <f t="shared" si="34"/>
        <v/>
      </c>
      <c r="AC294" s="67" t="str">
        <f t="shared" si="34"/>
        <v/>
      </c>
      <c r="AD294" s="67" t="str">
        <f t="shared" si="33"/>
        <v/>
      </c>
      <c r="AE294" s="67" t="str">
        <f t="shared" si="33"/>
        <v/>
      </c>
      <c r="AF294" s="67" t="str">
        <f t="shared" si="33"/>
        <v/>
      </c>
      <c r="AG294" s="67" t="str">
        <f t="shared" si="33"/>
        <v/>
      </c>
      <c r="AH294" s="67" t="str">
        <f t="shared" si="33"/>
        <v/>
      </c>
      <c r="AI294" s="67" t="str">
        <f t="shared" si="33"/>
        <v/>
      </c>
      <c r="AJ294" s="1"/>
      <c r="AK294" s="1"/>
      <c r="AL294" s="1"/>
      <c r="AM294" s="1"/>
      <c r="AN294" s="1"/>
      <c r="AO294" s="1"/>
      <c r="AP294" s="1"/>
      <c r="AQ294" s="1"/>
      <c r="AR294" s="1"/>
      <c r="BB294" s="1"/>
      <c r="BC294" s="1"/>
    </row>
    <row r="295" spans="7:55" x14ac:dyDescent="0.25">
      <c r="G295" s="1"/>
      <c r="H295" s="1"/>
      <c r="K295" s="1"/>
      <c r="L295" s="1"/>
      <c r="M295" s="1"/>
      <c r="N295" s="24" t="str">
        <f t="shared" si="35"/>
        <v/>
      </c>
      <c r="O295" s="24" t="str">
        <f t="shared" si="36"/>
        <v/>
      </c>
      <c r="P295" s="24" t="str">
        <f t="shared" si="37"/>
        <v/>
      </c>
      <c r="Q295" s="24" t="str">
        <f t="shared" si="38"/>
        <v/>
      </c>
      <c r="AA295" s="67" t="str">
        <f t="shared" si="34"/>
        <v/>
      </c>
      <c r="AB295" s="67" t="str">
        <f t="shared" si="34"/>
        <v/>
      </c>
      <c r="AC295" s="67" t="str">
        <f t="shared" si="34"/>
        <v/>
      </c>
      <c r="AD295" s="67" t="str">
        <f t="shared" si="33"/>
        <v/>
      </c>
      <c r="AE295" s="67" t="str">
        <f t="shared" si="33"/>
        <v/>
      </c>
      <c r="AF295" s="67" t="str">
        <f t="shared" si="33"/>
        <v/>
      </c>
      <c r="AG295" s="67" t="str">
        <f t="shared" si="33"/>
        <v/>
      </c>
      <c r="AH295" s="67" t="str">
        <f t="shared" si="33"/>
        <v/>
      </c>
      <c r="AI295" s="67" t="str">
        <f t="shared" si="33"/>
        <v/>
      </c>
      <c r="AJ295" s="1"/>
      <c r="AK295" s="1"/>
      <c r="AL295" s="1"/>
      <c r="AM295" s="1"/>
      <c r="AN295" s="1"/>
      <c r="AO295" s="1"/>
      <c r="AP295" s="1"/>
      <c r="AQ295" s="1"/>
      <c r="AR295" s="1"/>
      <c r="BB295" s="1"/>
      <c r="BC295" s="1"/>
    </row>
    <row r="296" spans="7:55" x14ac:dyDescent="0.25">
      <c r="G296" s="1"/>
      <c r="H296" s="1"/>
      <c r="K296" s="1"/>
      <c r="L296" s="1"/>
      <c r="M296" s="1"/>
      <c r="N296" s="24" t="str">
        <f t="shared" si="35"/>
        <v/>
      </c>
      <c r="O296" s="24" t="str">
        <f t="shared" si="36"/>
        <v/>
      </c>
      <c r="P296" s="24" t="str">
        <f t="shared" si="37"/>
        <v/>
      </c>
      <c r="Q296" s="24" t="str">
        <f t="shared" si="38"/>
        <v/>
      </c>
      <c r="AA296" s="67" t="str">
        <f t="shared" si="34"/>
        <v/>
      </c>
      <c r="AB296" s="67" t="str">
        <f t="shared" si="34"/>
        <v/>
      </c>
      <c r="AC296" s="67" t="str">
        <f t="shared" si="34"/>
        <v/>
      </c>
      <c r="AD296" s="67" t="str">
        <f t="shared" si="33"/>
        <v/>
      </c>
      <c r="AE296" s="67" t="str">
        <f t="shared" si="33"/>
        <v/>
      </c>
      <c r="AF296" s="67" t="str">
        <f t="shared" si="33"/>
        <v/>
      </c>
      <c r="AG296" s="67" t="str">
        <f t="shared" si="33"/>
        <v/>
      </c>
      <c r="AH296" s="67" t="str">
        <f t="shared" si="33"/>
        <v/>
      </c>
      <c r="AI296" s="67" t="str">
        <f t="shared" si="33"/>
        <v/>
      </c>
      <c r="AJ296" s="1"/>
      <c r="AK296" s="1"/>
      <c r="AL296" s="1"/>
      <c r="AM296" s="1"/>
      <c r="AN296" s="1"/>
      <c r="AO296" s="1"/>
      <c r="AP296" s="1"/>
      <c r="AQ296" s="1"/>
      <c r="AR296" s="1"/>
      <c r="BB296" s="1"/>
      <c r="BC296" s="1"/>
    </row>
    <row r="297" spans="7:55" x14ac:dyDescent="0.25">
      <c r="G297" s="1"/>
      <c r="H297" s="1"/>
      <c r="K297" s="1"/>
      <c r="L297" s="1"/>
      <c r="M297" s="1"/>
      <c r="N297" s="24" t="str">
        <f t="shared" si="35"/>
        <v/>
      </c>
      <c r="O297" s="24" t="str">
        <f t="shared" si="36"/>
        <v/>
      </c>
      <c r="P297" s="24" t="str">
        <f t="shared" si="37"/>
        <v/>
      </c>
      <c r="Q297" s="24" t="str">
        <f t="shared" si="38"/>
        <v/>
      </c>
      <c r="AA297" s="67" t="str">
        <f t="shared" si="34"/>
        <v/>
      </c>
      <c r="AB297" s="67" t="str">
        <f t="shared" si="34"/>
        <v/>
      </c>
      <c r="AC297" s="67" t="str">
        <f t="shared" si="34"/>
        <v/>
      </c>
      <c r="AD297" s="67" t="str">
        <f t="shared" si="33"/>
        <v/>
      </c>
      <c r="AE297" s="67" t="str">
        <f t="shared" si="33"/>
        <v/>
      </c>
      <c r="AF297" s="67" t="str">
        <f t="shared" si="33"/>
        <v/>
      </c>
      <c r="AG297" s="67" t="str">
        <f t="shared" si="33"/>
        <v/>
      </c>
      <c r="AH297" s="67" t="str">
        <f t="shared" si="33"/>
        <v/>
      </c>
      <c r="AI297" s="67" t="str">
        <f t="shared" si="33"/>
        <v/>
      </c>
      <c r="AJ297" s="1"/>
      <c r="AK297" s="1"/>
      <c r="AL297" s="1"/>
      <c r="AM297" s="1"/>
      <c r="AN297" s="1"/>
      <c r="AO297" s="1"/>
      <c r="AP297" s="1"/>
      <c r="AQ297" s="1"/>
      <c r="AR297" s="1"/>
      <c r="BB297" s="1"/>
      <c r="BC297" s="1"/>
    </row>
    <row r="298" spans="7:55" x14ac:dyDescent="0.25">
      <c r="G298" s="1"/>
      <c r="H298" s="1"/>
      <c r="K298" s="1"/>
      <c r="L298" s="1"/>
      <c r="M298" s="1"/>
      <c r="N298" s="24" t="str">
        <f t="shared" si="35"/>
        <v/>
      </c>
      <c r="O298" s="24" t="str">
        <f t="shared" si="36"/>
        <v/>
      </c>
      <c r="P298" s="24" t="str">
        <f t="shared" si="37"/>
        <v/>
      </c>
      <c r="Q298" s="24" t="str">
        <f t="shared" si="38"/>
        <v/>
      </c>
      <c r="AA298" s="67" t="str">
        <f t="shared" si="34"/>
        <v/>
      </c>
      <c r="AB298" s="67" t="str">
        <f t="shared" si="34"/>
        <v/>
      </c>
      <c r="AC298" s="67" t="str">
        <f t="shared" si="34"/>
        <v/>
      </c>
      <c r="AD298" s="67" t="str">
        <f t="shared" si="33"/>
        <v/>
      </c>
      <c r="AE298" s="67" t="str">
        <f t="shared" si="33"/>
        <v/>
      </c>
      <c r="AF298" s="67" t="str">
        <f t="shared" si="33"/>
        <v/>
      </c>
      <c r="AG298" s="67" t="str">
        <f t="shared" si="33"/>
        <v/>
      </c>
      <c r="AH298" s="67" t="str">
        <f t="shared" si="33"/>
        <v/>
      </c>
      <c r="AI298" s="67" t="str">
        <f t="shared" si="33"/>
        <v/>
      </c>
      <c r="AJ298" s="1"/>
      <c r="AK298" s="1"/>
      <c r="AL298" s="1"/>
      <c r="AM298" s="1"/>
      <c r="AN298" s="1"/>
      <c r="AO298" s="1"/>
      <c r="AP298" s="1"/>
      <c r="AQ298" s="1"/>
      <c r="AR298" s="1"/>
      <c r="BB298" s="1"/>
      <c r="BC298" s="1"/>
    </row>
    <row r="299" spans="7:55" x14ac:dyDescent="0.25">
      <c r="G299" s="1"/>
      <c r="H299" s="1"/>
      <c r="K299" s="1"/>
      <c r="L299" s="1"/>
      <c r="M299" s="1"/>
      <c r="N299" s="24" t="str">
        <f t="shared" si="35"/>
        <v/>
      </c>
      <c r="O299" s="24" t="str">
        <f t="shared" si="36"/>
        <v/>
      </c>
      <c r="P299" s="24" t="str">
        <f t="shared" si="37"/>
        <v/>
      </c>
      <c r="Q299" s="24" t="str">
        <f t="shared" si="38"/>
        <v/>
      </c>
      <c r="AA299" s="67" t="str">
        <f t="shared" si="34"/>
        <v/>
      </c>
      <c r="AB299" s="67" t="str">
        <f t="shared" si="34"/>
        <v/>
      </c>
      <c r="AC299" s="67" t="str">
        <f t="shared" si="34"/>
        <v/>
      </c>
      <c r="AD299" s="67" t="str">
        <f t="shared" si="33"/>
        <v/>
      </c>
      <c r="AE299" s="67" t="str">
        <f t="shared" si="33"/>
        <v/>
      </c>
      <c r="AF299" s="67" t="str">
        <f t="shared" si="33"/>
        <v/>
      </c>
      <c r="AG299" s="67" t="str">
        <f t="shared" si="33"/>
        <v/>
      </c>
      <c r="AH299" s="67" t="str">
        <f t="shared" si="33"/>
        <v/>
      </c>
      <c r="AI299" s="67" t="str">
        <f t="shared" si="33"/>
        <v/>
      </c>
      <c r="AJ299" s="1"/>
      <c r="AK299" s="1"/>
      <c r="AL299" s="1"/>
      <c r="AM299" s="1"/>
      <c r="AN299" s="1"/>
      <c r="AO299" s="1"/>
      <c r="AP299" s="1"/>
      <c r="AQ299" s="1"/>
      <c r="AR299" s="1"/>
      <c r="BB299" s="1"/>
      <c r="BC299" s="1"/>
    </row>
    <row r="300" spans="7:55" x14ac:dyDescent="0.25">
      <c r="G300" s="1"/>
      <c r="H300" s="1"/>
      <c r="K300" s="1"/>
      <c r="L300" s="1"/>
      <c r="M300" s="1"/>
      <c r="N300" s="24" t="str">
        <f t="shared" si="35"/>
        <v/>
      </c>
      <c r="O300" s="24" t="str">
        <f t="shared" si="36"/>
        <v/>
      </c>
      <c r="P300" s="24" t="str">
        <f t="shared" si="37"/>
        <v/>
      </c>
      <c r="Q300" s="24" t="str">
        <f t="shared" si="38"/>
        <v/>
      </c>
      <c r="AA300" s="67" t="str">
        <f t="shared" si="34"/>
        <v/>
      </c>
      <c r="AB300" s="67" t="str">
        <f t="shared" si="34"/>
        <v/>
      </c>
      <c r="AC300" s="67" t="str">
        <f t="shared" si="34"/>
        <v/>
      </c>
      <c r="AD300" s="67" t="str">
        <f t="shared" si="33"/>
        <v/>
      </c>
      <c r="AE300" s="67" t="str">
        <f t="shared" si="33"/>
        <v/>
      </c>
      <c r="AF300" s="67" t="str">
        <f t="shared" si="33"/>
        <v/>
      </c>
      <c r="AG300" s="67" t="str">
        <f t="shared" si="33"/>
        <v/>
      </c>
      <c r="AH300" s="67" t="str">
        <f t="shared" si="33"/>
        <v/>
      </c>
      <c r="AI300" s="67" t="str">
        <f t="shared" si="33"/>
        <v/>
      </c>
      <c r="AJ300" s="1"/>
      <c r="AK300" s="1"/>
      <c r="AL300" s="1"/>
      <c r="AM300" s="1"/>
      <c r="AN300" s="1"/>
      <c r="AO300" s="1"/>
      <c r="AP300" s="1"/>
      <c r="AQ300" s="1"/>
      <c r="AR300" s="1"/>
      <c r="BB300" s="1"/>
      <c r="BC300" s="1"/>
    </row>
    <row r="301" spans="7:55" x14ac:dyDescent="0.25">
      <c r="G301" s="1"/>
      <c r="H301" s="1"/>
      <c r="K301" s="1"/>
      <c r="L301" s="1"/>
      <c r="M301" s="1"/>
      <c r="N301" s="24" t="str">
        <f t="shared" si="35"/>
        <v/>
      </c>
      <c r="O301" s="24" t="str">
        <f t="shared" si="36"/>
        <v/>
      </c>
      <c r="P301" s="24" t="str">
        <f t="shared" si="37"/>
        <v/>
      </c>
      <c r="Q301" s="24" t="str">
        <f t="shared" si="38"/>
        <v/>
      </c>
      <c r="AA301" s="67" t="str">
        <f t="shared" si="34"/>
        <v/>
      </c>
      <c r="AB301" s="67" t="str">
        <f t="shared" si="34"/>
        <v/>
      </c>
      <c r="AC301" s="67" t="str">
        <f t="shared" si="34"/>
        <v/>
      </c>
      <c r="AD301" s="67" t="str">
        <f t="shared" si="33"/>
        <v/>
      </c>
      <c r="AE301" s="67" t="str">
        <f t="shared" si="33"/>
        <v/>
      </c>
      <c r="AF301" s="67" t="str">
        <f t="shared" si="33"/>
        <v/>
      </c>
      <c r="AG301" s="67" t="str">
        <f t="shared" si="33"/>
        <v/>
      </c>
      <c r="AH301" s="67" t="str">
        <f t="shared" si="33"/>
        <v/>
      </c>
      <c r="AI301" s="67" t="str">
        <f t="shared" si="33"/>
        <v/>
      </c>
      <c r="AJ301" s="1"/>
      <c r="AK301" s="1"/>
      <c r="AL301" s="1"/>
      <c r="AM301" s="1"/>
      <c r="AN301" s="1"/>
      <c r="AO301" s="1"/>
      <c r="AP301" s="1"/>
      <c r="AQ301" s="1"/>
      <c r="AR301" s="1"/>
      <c r="BB301" s="1"/>
      <c r="BC301" s="1"/>
    </row>
    <row r="302" spans="7:55" x14ac:dyDescent="0.25">
      <c r="G302" s="1"/>
      <c r="H302" s="1"/>
      <c r="K302" s="1"/>
      <c r="L302" s="1"/>
      <c r="M302" s="1"/>
      <c r="N302" s="24" t="str">
        <f t="shared" si="35"/>
        <v/>
      </c>
      <c r="O302" s="24" t="str">
        <f t="shared" si="36"/>
        <v/>
      </c>
      <c r="P302" s="24" t="str">
        <f t="shared" si="37"/>
        <v/>
      </c>
      <c r="Q302" s="24" t="str">
        <f t="shared" si="38"/>
        <v/>
      </c>
      <c r="AA302" s="67" t="str">
        <f t="shared" si="34"/>
        <v/>
      </c>
      <c r="AB302" s="67" t="str">
        <f t="shared" si="34"/>
        <v/>
      </c>
      <c r="AC302" s="67" t="str">
        <f t="shared" si="34"/>
        <v/>
      </c>
      <c r="AD302" s="67" t="str">
        <f t="shared" si="33"/>
        <v/>
      </c>
      <c r="AE302" s="67" t="str">
        <f t="shared" si="33"/>
        <v/>
      </c>
      <c r="AF302" s="67" t="str">
        <f t="shared" si="33"/>
        <v/>
      </c>
      <c r="AG302" s="67" t="str">
        <f t="shared" si="33"/>
        <v/>
      </c>
      <c r="AH302" s="67" t="str">
        <f t="shared" si="33"/>
        <v/>
      </c>
      <c r="AI302" s="67" t="str">
        <f t="shared" si="33"/>
        <v/>
      </c>
      <c r="AJ302" s="1"/>
      <c r="AK302" s="1"/>
      <c r="AL302" s="1"/>
      <c r="AM302" s="1"/>
      <c r="AN302" s="1"/>
      <c r="AO302" s="1"/>
      <c r="AP302" s="1"/>
      <c r="AQ302" s="1"/>
      <c r="AR302" s="1"/>
      <c r="BB302" s="1"/>
      <c r="BC302" s="1"/>
    </row>
    <row r="303" spans="7:55" x14ac:dyDescent="0.25">
      <c r="G303" s="1"/>
      <c r="H303" s="1"/>
      <c r="K303" s="1"/>
      <c r="L303" s="1"/>
      <c r="M303" s="1"/>
      <c r="N303" s="24" t="str">
        <f t="shared" si="35"/>
        <v/>
      </c>
      <c r="O303" s="24" t="str">
        <f t="shared" si="36"/>
        <v/>
      </c>
      <c r="P303" s="24" t="str">
        <f t="shared" si="37"/>
        <v/>
      </c>
      <c r="Q303" s="24" t="str">
        <f t="shared" si="38"/>
        <v/>
      </c>
      <c r="AA303" s="67" t="str">
        <f t="shared" si="34"/>
        <v/>
      </c>
      <c r="AB303" s="67" t="str">
        <f t="shared" si="34"/>
        <v/>
      </c>
      <c r="AC303" s="67" t="str">
        <f t="shared" si="34"/>
        <v/>
      </c>
      <c r="AD303" s="67" t="str">
        <f t="shared" si="33"/>
        <v/>
      </c>
      <c r="AE303" s="67" t="str">
        <f t="shared" si="33"/>
        <v/>
      </c>
      <c r="AF303" s="67" t="str">
        <f t="shared" si="33"/>
        <v/>
      </c>
      <c r="AG303" s="67" t="str">
        <f t="shared" si="33"/>
        <v/>
      </c>
      <c r="AH303" s="67" t="str">
        <f t="shared" si="33"/>
        <v/>
      </c>
      <c r="AI303" s="67" t="str">
        <f t="shared" si="33"/>
        <v/>
      </c>
      <c r="AJ303" s="1"/>
      <c r="AK303" s="1"/>
      <c r="AL303" s="1"/>
      <c r="AM303" s="1"/>
      <c r="AN303" s="1"/>
      <c r="AO303" s="1"/>
      <c r="AP303" s="1"/>
      <c r="AQ303" s="1"/>
      <c r="AR303" s="1"/>
      <c r="BB303" s="1"/>
      <c r="BC303" s="1"/>
    </row>
    <row r="304" spans="7:55" x14ac:dyDescent="0.25">
      <c r="G304" s="1"/>
      <c r="H304" s="1"/>
      <c r="K304" s="1"/>
      <c r="L304" s="1"/>
      <c r="M304" s="1"/>
      <c r="N304" s="24" t="str">
        <f t="shared" si="35"/>
        <v/>
      </c>
      <c r="O304" s="24" t="str">
        <f t="shared" si="36"/>
        <v/>
      </c>
      <c r="P304" s="24" t="str">
        <f t="shared" si="37"/>
        <v/>
      </c>
      <c r="Q304" s="24" t="str">
        <f t="shared" si="38"/>
        <v/>
      </c>
      <c r="AA304" s="67" t="str">
        <f t="shared" si="34"/>
        <v/>
      </c>
      <c r="AB304" s="67" t="str">
        <f t="shared" si="34"/>
        <v/>
      </c>
      <c r="AC304" s="67" t="str">
        <f t="shared" si="34"/>
        <v/>
      </c>
      <c r="AD304" s="67" t="str">
        <f t="shared" si="33"/>
        <v/>
      </c>
      <c r="AE304" s="67" t="str">
        <f t="shared" si="33"/>
        <v/>
      </c>
      <c r="AF304" s="67" t="str">
        <f t="shared" si="33"/>
        <v/>
      </c>
      <c r="AG304" s="67" t="str">
        <f t="shared" si="33"/>
        <v/>
      </c>
      <c r="AH304" s="67" t="str">
        <f t="shared" si="33"/>
        <v/>
      </c>
      <c r="AI304" s="67" t="str">
        <f t="shared" si="33"/>
        <v/>
      </c>
      <c r="AJ304" s="1"/>
      <c r="AK304" s="1"/>
      <c r="AL304" s="1"/>
      <c r="AM304" s="1"/>
      <c r="AN304" s="1"/>
      <c r="AO304" s="1"/>
      <c r="AP304" s="1"/>
      <c r="AQ304" s="1"/>
      <c r="AR304" s="1"/>
      <c r="BB304" s="1"/>
      <c r="BC304" s="1"/>
    </row>
    <row r="305" spans="7:55" x14ac:dyDescent="0.25">
      <c r="G305" s="1"/>
      <c r="H305" s="1"/>
      <c r="K305" s="1"/>
      <c r="L305" s="1"/>
      <c r="M305" s="1"/>
      <c r="N305" s="24" t="str">
        <f t="shared" si="35"/>
        <v/>
      </c>
      <c r="O305" s="24" t="str">
        <f t="shared" si="36"/>
        <v/>
      </c>
      <c r="P305" s="24" t="str">
        <f t="shared" si="37"/>
        <v/>
      </c>
      <c r="Q305" s="24" t="str">
        <f t="shared" si="38"/>
        <v/>
      </c>
      <c r="AA305" s="67" t="str">
        <f t="shared" si="34"/>
        <v/>
      </c>
      <c r="AB305" s="67" t="str">
        <f t="shared" si="34"/>
        <v/>
      </c>
      <c r="AC305" s="67" t="str">
        <f t="shared" si="34"/>
        <v/>
      </c>
      <c r="AD305" s="67" t="str">
        <f t="shared" si="33"/>
        <v/>
      </c>
      <c r="AE305" s="67" t="str">
        <f t="shared" si="33"/>
        <v/>
      </c>
      <c r="AF305" s="67" t="str">
        <f t="shared" si="33"/>
        <v/>
      </c>
      <c r="AG305" s="67" t="str">
        <f t="shared" si="33"/>
        <v/>
      </c>
      <c r="AH305" s="67" t="str">
        <f t="shared" si="33"/>
        <v/>
      </c>
      <c r="AI305" s="67" t="str">
        <f t="shared" si="33"/>
        <v/>
      </c>
      <c r="AJ305" s="1"/>
      <c r="AK305" s="1"/>
      <c r="AL305" s="1"/>
      <c r="AM305" s="1"/>
      <c r="AN305" s="1"/>
      <c r="AO305" s="1"/>
      <c r="AP305" s="1"/>
      <c r="AQ305" s="1"/>
      <c r="AR305" s="1"/>
      <c r="BB305" s="1"/>
      <c r="BC305" s="1"/>
    </row>
    <row r="306" spans="7:55" x14ac:dyDescent="0.25">
      <c r="G306" s="1"/>
      <c r="H306" s="1"/>
      <c r="K306" s="1"/>
      <c r="L306" s="1"/>
      <c r="M306" s="1"/>
      <c r="N306" s="24" t="str">
        <f t="shared" si="35"/>
        <v/>
      </c>
      <c r="O306" s="24" t="str">
        <f t="shared" si="36"/>
        <v/>
      </c>
      <c r="P306" s="24" t="str">
        <f t="shared" si="37"/>
        <v/>
      </c>
      <c r="Q306" s="24" t="str">
        <f t="shared" si="38"/>
        <v/>
      </c>
      <c r="AA306" s="67" t="str">
        <f t="shared" si="34"/>
        <v/>
      </c>
      <c r="AB306" s="67" t="str">
        <f t="shared" si="34"/>
        <v/>
      </c>
      <c r="AC306" s="67" t="str">
        <f t="shared" si="34"/>
        <v/>
      </c>
      <c r="AD306" s="67" t="str">
        <f t="shared" si="33"/>
        <v/>
      </c>
      <c r="AE306" s="67" t="str">
        <f t="shared" si="33"/>
        <v/>
      </c>
      <c r="AF306" s="67" t="str">
        <f t="shared" si="33"/>
        <v/>
      </c>
      <c r="AG306" s="67" t="str">
        <f t="shared" si="33"/>
        <v/>
      </c>
      <c r="AH306" s="67" t="str">
        <f t="shared" si="33"/>
        <v/>
      </c>
      <c r="AI306" s="67" t="str">
        <f t="shared" si="33"/>
        <v/>
      </c>
      <c r="AJ306" s="1"/>
      <c r="AK306" s="1"/>
      <c r="AL306" s="1"/>
      <c r="AM306" s="1"/>
      <c r="AN306" s="1"/>
      <c r="AO306" s="1"/>
      <c r="AP306" s="1"/>
      <c r="AQ306" s="1"/>
      <c r="AR306" s="1"/>
      <c r="BB306" s="1"/>
      <c r="BC306" s="1"/>
    </row>
    <row r="307" spans="7:55" x14ac:dyDescent="0.25">
      <c r="G307" s="1"/>
      <c r="H307" s="1"/>
      <c r="K307" s="1"/>
      <c r="L307" s="1"/>
      <c r="M307" s="1"/>
      <c r="N307" s="24" t="str">
        <f t="shared" si="35"/>
        <v/>
      </c>
      <c r="O307" s="24" t="str">
        <f t="shared" si="36"/>
        <v/>
      </c>
      <c r="P307" s="24" t="str">
        <f t="shared" si="37"/>
        <v/>
      </c>
      <c r="Q307" s="24" t="str">
        <f t="shared" si="38"/>
        <v/>
      </c>
      <c r="AA307" s="67" t="str">
        <f t="shared" si="34"/>
        <v/>
      </c>
      <c r="AB307" s="67" t="str">
        <f t="shared" si="34"/>
        <v/>
      </c>
      <c r="AC307" s="67" t="str">
        <f t="shared" si="34"/>
        <v/>
      </c>
      <c r="AD307" s="67" t="str">
        <f t="shared" si="33"/>
        <v/>
      </c>
      <c r="AE307" s="67" t="str">
        <f t="shared" si="33"/>
        <v/>
      </c>
      <c r="AF307" s="67" t="str">
        <f t="shared" si="33"/>
        <v/>
      </c>
      <c r="AG307" s="67" t="str">
        <f t="shared" ref="AG307:AI370" si="39">IF(ISBLANK($C307),"",X307/$K307)</f>
        <v/>
      </c>
      <c r="AH307" s="67" t="str">
        <f t="shared" si="39"/>
        <v/>
      </c>
      <c r="AI307" s="67" t="str">
        <f t="shared" si="39"/>
        <v/>
      </c>
      <c r="AJ307" s="1"/>
      <c r="AK307" s="1"/>
      <c r="AL307" s="1"/>
      <c r="AM307" s="1"/>
      <c r="AN307" s="1"/>
      <c r="AO307" s="1"/>
      <c r="AP307" s="1"/>
      <c r="AQ307" s="1"/>
      <c r="AR307" s="1"/>
      <c r="BB307" s="1"/>
      <c r="BC307" s="1"/>
    </row>
    <row r="308" spans="7:55" x14ac:dyDescent="0.25">
      <c r="G308" s="1"/>
      <c r="H308" s="1"/>
      <c r="K308" s="1"/>
      <c r="L308" s="1"/>
      <c r="M308" s="1"/>
      <c r="N308" s="24" t="str">
        <f t="shared" si="35"/>
        <v/>
      </c>
      <c r="O308" s="24" t="str">
        <f t="shared" si="36"/>
        <v/>
      </c>
      <c r="P308" s="24" t="str">
        <f t="shared" si="37"/>
        <v/>
      </c>
      <c r="Q308" s="24" t="str">
        <f t="shared" si="38"/>
        <v/>
      </c>
      <c r="AA308" s="67" t="str">
        <f t="shared" si="34"/>
        <v/>
      </c>
      <c r="AB308" s="67" t="str">
        <f t="shared" si="34"/>
        <v/>
      </c>
      <c r="AC308" s="67" t="str">
        <f t="shared" si="34"/>
        <v/>
      </c>
      <c r="AD308" s="67" t="str">
        <f t="shared" si="34"/>
        <v/>
      </c>
      <c r="AE308" s="67" t="str">
        <f t="shared" si="34"/>
        <v/>
      </c>
      <c r="AF308" s="67" t="str">
        <f t="shared" si="34"/>
        <v/>
      </c>
      <c r="AG308" s="67" t="str">
        <f t="shared" si="39"/>
        <v/>
      </c>
      <c r="AH308" s="67" t="str">
        <f t="shared" si="39"/>
        <v/>
      </c>
      <c r="AI308" s="67" t="str">
        <f t="shared" si="39"/>
        <v/>
      </c>
      <c r="AJ308" s="1"/>
      <c r="AK308" s="1"/>
      <c r="AL308" s="1"/>
      <c r="AM308" s="1"/>
      <c r="AN308" s="1"/>
      <c r="AO308" s="1"/>
      <c r="AP308" s="1"/>
      <c r="AQ308" s="1"/>
      <c r="AR308" s="1"/>
      <c r="BB308" s="1"/>
      <c r="BC308" s="1"/>
    </row>
    <row r="309" spans="7:55" x14ac:dyDescent="0.25">
      <c r="G309" s="1"/>
      <c r="H309" s="1"/>
      <c r="K309" s="1"/>
      <c r="L309" s="1"/>
      <c r="M309" s="1"/>
      <c r="N309" s="24" t="str">
        <f t="shared" si="35"/>
        <v/>
      </c>
      <c r="O309" s="24" t="str">
        <f t="shared" si="36"/>
        <v/>
      </c>
      <c r="P309" s="24" t="str">
        <f t="shared" si="37"/>
        <v/>
      </c>
      <c r="Q309" s="24" t="str">
        <f t="shared" si="38"/>
        <v/>
      </c>
      <c r="AA309" s="67" t="str">
        <f t="shared" ref="AA309:AF351" si="40">IF(ISBLANK($C309),"",R309/$K309)</f>
        <v/>
      </c>
      <c r="AB309" s="67" t="str">
        <f t="shared" si="40"/>
        <v/>
      </c>
      <c r="AC309" s="67" t="str">
        <f t="shared" si="40"/>
        <v/>
      </c>
      <c r="AD309" s="67" t="str">
        <f t="shared" si="40"/>
        <v/>
      </c>
      <c r="AE309" s="67" t="str">
        <f t="shared" si="40"/>
        <v/>
      </c>
      <c r="AF309" s="67" t="str">
        <f t="shared" si="40"/>
        <v/>
      </c>
      <c r="AG309" s="67" t="str">
        <f t="shared" si="39"/>
        <v/>
      </c>
      <c r="AH309" s="67" t="str">
        <f t="shared" si="39"/>
        <v/>
      </c>
      <c r="AI309" s="67" t="str">
        <f t="shared" si="39"/>
        <v/>
      </c>
      <c r="AJ309" s="1"/>
      <c r="AK309" s="1"/>
      <c r="AL309" s="1"/>
      <c r="AM309" s="1"/>
      <c r="AN309" s="1"/>
      <c r="AO309" s="1"/>
      <c r="AP309" s="1"/>
      <c r="AQ309" s="1"/>
      <c r="AR309" s="1"/>
      <c r="BB309" s="1"/>
      <c r="BC309" s="1"/>
    </row>
    <row r="310" spans="7:55" x14ac:dyDescent="0.25">
      <c r="G310" s="1"/>
      <c r="H310" s="1"/>
      <c r="K310" s="1"/>
      <c r="L310" s="1"/>
      <c r="M310" s="1"/>
      <c r="N310" s="24" t="str">
        <f t="shared" si="35"/>
        <v/>
      </c>
      <c r="O310" s="24" t="str">
        <f t="shared" si="36"/>
        <v/>
      </c>
      <c r="P310" s="24" t="str">
        <f t="shared" si="37"/>
        <v/>
      </c>
      <c r="Q310" s="24" t="str">
        <f t="shared" si="38"/>
        <v/>
      </c>
      <c r="AA310" s="67" t="str">
        <f t="shared" si="40"/>
        <v/>
      </c>
      <c r="AB310" s="67" t="str">
        <f t="shared" si="40"/>
        <v/>
      </c>
      <c r="AC310" s="67" t="str">
        <f t="shared" si="40"/>
        <v/>
      </c>
      <c r="AD310" s="67" t="str">
        <f t="shared" si="40"/>
        <v/>
      </c>
      <c r="AE310" s="67" t="str">
        <f t="shared" si="40"/>
        <v/>
      </c>
      <c r="AF310" s="67" t="str">
        <f t="shared" si="40"/>
        <v/>
      </c>
      <c r="AG310" s="67" t="str">
        <f t="shared" si="39"/>
        <v/>
      </c>
      <c r="AH310" s="67" t="str">
        <f t="shared" si="39"/>
        <v/>
      </c>
      <c r="AI310" s="67" t="str">
        <f t="shared" si="39"/>
        <v/>
      </c>
      <c r="AJ310" s="1"/>
      <c r="AK310" s="1"/>
      <c r="AL310" s="1"/>
      <c r="AM310" s="1"/>
      <c r="AN310" s="1"/>
      <c r="AO310" s="1"/>
      <c r="AP310" s="1"/>
      <c r="AQ310" s="1"/>
      <c r="AR310" s="1"/>
      <c r="BB310" s="1"/>
      <c r="BC310" s="1"/>
    </row>
    <row r="311" spans="7:55" x14ac:dyDescent="0.25">
      <c r="G311" s="1"/>
      <c r="H311" s="1"/>
      <c r="K311" s="1"/>
      <c r="L311" s="1"/>
      <c r="M311" s="1"/>
      <c r="N311" s="24" t="str">
        <f t="shared" si="35"/>
        <v/>
      </c>
      <c r="O311" s="24" t="str">
        <f t="shared" si="36"/>
        <v/>
      </c>
      <c r="P311" s="24" t="str">
        <f t="shared" si="37"/>
        <v/>
      </c>
      <c r="Q311" s="24" t="str">
        <f t="shared" si="38"/>
        <v/>
      </c>
      <c r="AA311" s="67" t="str">
        <f t="shared" si="40"/>
        <v/>
      </c>
      <c r="AB311" s="67" t="str">
        <f t="shared" si="40"/>
        <v/>
      </c>
      <c r="AC311" s="67" t="str">
        <f t="shared" si="40"/>
        <v/>
      </c>
      <c r="AD311" s="67" t="str">
        <f t="shared" si="40"/>
        <v/>
      </c>
      <c r="AE311" s="67" t="str">
        <f t="shared" si="40"/>
        <v/>
      </c>
      <c r="AF311" s="67" t="str">
        <f t="shared" si="40"/>
        <v/>
      </c>
      <c r="AG311" s="67" t="str">
        <f t="shared" si="39"/>
        <v/>
      </c>
      <c r="AH311" s="67" t="str">
        <f t="shared" si="39"/>
        <v/>
      </c>
      <c r="AI311" s="67" t="str">
        <f t="shared" si="39"/>
        <v/>
      </c>
      <c r="AJ311" s="1"/>
      <c r="AK311" s="1"/>
      <c r="AL311" s="1"/>
      <c r="AM311" s="1"/>
      <c r="AN311" s="1"/>
      <c r="AO311" s="1"/>
      <c r="AP311" s="1"/>
      <c r="AQ311" s="1"/>
      <c r="AR311" s="1"/>
      <c r="BB311" s="1"/>
      <c r="BC311" s="1"/>
    </row>
    <row r="312" spans="7:55" x14ac:dyDescent="0.25">
      <c r="G312" s="1"/>
      <c r="H312" s="1"/>
      <c r="K312" s="1"/>
      <c r="L312" s="1"/>
      <c r="M312" s="1"/>
      <c r="N312" s="24" t="str">
        <f t="shared" si="35"/>
        <v/>
      </c>
      <c r="O312" s="24" t="str">
        <f t="shared" si="36"/>
        <v/>
      </c>
      <c r="P312" s="24" t="str">
        <f t="shared" si="37"/>
        <v/>
      </c>
      <c r="Q312" s="24" t="str">
        <f t="shared" si="38"/>
        <v/>
      </c>
      <c r="AA312" s="67" t="str">
        <f t="shared" si="40"/>
        <v/>
      </c>
      <c r="AB312" s="67" t="str">
        <f t="shared" si="40"/>
        <v/>
      </c>
      <c r="AC312" s="67" t="str">
        <f t="shared" si="40"/>
        <v/>
      </c>
      <c r="AD312" s="67" t="str">
        <f t="shared" si="40"/>
        <v/>
      </c>
      <c r="AE312" s="67" t="str">
        <f t="shared" si="40"/>
        <v/>
      </c>
      <c r="AF312" s="67" t="str">
        <f t="shared" si="40"/>
        <v/>
      </c>
      <c r="AG312" s="67" t="str">
        <f t="shared" si="39"/>
        <v/>
      </c>
      <c r="AH312" s="67" t="str">
        <f t="shared" si="39"/>
        <v/>
      </c>
      <c r="AI312" s="67" t="str">
        <f t="shared" si="39"/>
        <v/>
      </c>
      <c r="AJ312" s="1"/>
      <c r="AK312" s="1"/>
      <c r="AL312" s="1"/>
      <c r="AM312" s="1"/>
      <c r="AN312" s="1"/>
      <c r="AO312" s="1"/>
      <c r="AP312" s="1"/>
      <c r="AQ312" s="1"/>
      <c r="AR312" s="1"/>
      <c r="BB312" s="1"/>
      <c r="BC312" s="1"/>
    </row>
    <row r="313" spans="7:55" x14ac:dyDescent="0.25">
      <c r="G313" s="1"/>
      <c r="H313" s="1"/>
      <c r="K313" s="1"/>
      <c r="L313" s="1"/>
      <c r="M313" s="1"/>
      <c r="N313" s="24" t="str">
        <f t="shared" si="35"/>
        <v/>
      </c>
      <c r="O313" s="24" t="str">
        <f t="shared" si="36"/>
        <v/>
      </c>
      <c r="P313" s="24" t="str">
        <f t="shared" si="37"/>
        <v/>
      </c>
      <c r="Q313" s="24" t="str">
        <f t="shared" si="38"/>
        <v/>
      </c>
      <c r="AA313" s="67" t="str">
        <f t="shared" si="40"/>
        <v/>
      </c>
      <c r="AB313" s="67" t="str">
        <f t="shared" si="40"/>
        <v/>
      </c>
      <c r="AC313" s="67" t="str">
        <f t="shared" si="40"/>
        <v/>
      </c>
      <c r="AD313" s="67" t="str">
        <f t="shared" si="40"/>
        <v/>
      </c>
      <c r="AE313" s="67" t="str">
        <f t="shared" si="40"/>
        <v/>
      </c>
      <c r="AF313" s="67" t="str">
        <f t="shared" si="40"/>
        <v/>
      </c>
      <c r="AG313" s="67" t="str">
        <f t="shared" si="39"/>
        <v/>
      </c>
      <c r="AH313" s="67" t="str">
        <f t="shared" si="39"/>
        <v/>
      </c>
      <c r="AI313" s="67" t="str">
        <f t="shared" si="39"/>
        <v/>
      </c>
      <c r="AJ313" s="1"/>
      <c r="AK313" s="1"/>
      <c r="AL313" s="1"/>
      <c r="AM313" s="1"/>
      <c r="AN313" s="1"/>
      <c r="AO313" s="1"/>
      <c r="AP313" s="1"/>
      <c r="AQ313" s="1"/>
      <c r="AR313" s="1"/>
      <c r="BB313" s="1"/>
      <c r="BC313" s="1"/>
    </row>
    <row r="314" spans="7:55" x14ac:dyDescent="0.25">
      <c r="G314" s="1"/>
      <c r="H314" s="1"/>
      <c r="K314" s="1"/>
      <c r="L314" s="1"/>
      <c r="M314" s="1"/>
      <c r="N314" s="24" t="str">
        <f t="shared" si="35"/>
        <v/>
      </c>
      <c r="O314" s="24" t="str">
        <f t="shared" si="36"/>
        <v/>
      </c>
      <c r="P314" s="24" t="str">
        <f t="shared" si="37"/>
        <v/>
      </c>
      <c r="Q314" s="24" t="str">
        <f t="shared" si="38"/>
        <v/>
      </c>
      <c r="AA314" s="67" t="str">
        <f t="shared" si="40"/>
        <v/>
      </c>
      <c r="AB314" s="67" t="str">
        <f t="shared" si="40"/>
        <v/>
      </c>
      <c r="AC314" s="67" t="str">
        <f t="shared" si="40"/>
        <v/>
      </c>
      <c r="AD314" s="67" t="str">
        <f t="shared" si="40"/>
        <v/>
      </c>
      <c r="AE314" s="67" t="str">
        <f t="shared" si="40"/>
        <v/>
      </c>
      <c r="AF314" s="67" t="str">
        <f t="shared" si="40"/>
        <v/>
      </c>
      <c r="AG314" s="67" t="str">
        <f t="shared" si="39"/>
        <v/>
      </c>
      <c r="AH314" s="67" t="str">
        <f t="shared" si="39"/>
        <v/>
      </c>
      <c r="AI314" s="67" t="str">
        <f t="shared" si="39"/>
        <v/>
      </c>
      <c r="AJ314" s="1"/>
      <c r="AK314" s="1"/>
      <c r="AL314" s="1"/>
      <c r="AM314" s="1"/>
      <c r="AN314" s="1"/>
      <c r="AO314" s="1"/>
      <c r="AP314" s="1"/>
      <c r="AQ314" s="1"/>
      <c r="AR314" s="1"/>
      <c r="BB314" s="1"/>
      <c r="BC314" s="1"/>
    </row>
    <row r="315" spans="7:55" x14ac:dyDescent="0.25">
      <c r="G315" s="1"/>
      <c r="H315" s="1"/>
      <c r="K315" s="1"/>
      <c r="L315" s="1"/>
      <c r="M315" s="1"/>
      <c r="N315" s="24" t="str">
        <f t="shared" si="35"/>
        <v/>
      </c>
      <c r="O315" s="24" t="str">
        <f t="shared" si="36"/>
        <v/>
      </c>
      <c r="P315" s="24" t="str">
        <f t="shared" si="37"/>
        <v/>
      </c>
      <c r="Q315" s="24" t="str">
        <f t="shared" si="38"/>
        <v/>
      </c>
      <c r="AA315" s="67" t="str">
        <f t="shared" si="40"/>
        <v/>
      </c>
      <c r="AB315" s="67" t="str">
        <f t="shared" si="40"/>
        <v/>
      </c>
      <c r="AC315" s="67" t="str">
        <f t="shared" si="40"/>
        <v/>
      </c>
      <c r="AD315" s="67" t="str">
        <f t="shared" si="40"/>
        <v/>
      </c>
      <c r="AE315" s="67" t="str">
        <f t="shared" si="40"/>
        <v/>
      </c>
      <c r="AF315" s="67" t="str">
        <f t="shared" si="40"/>
        <v/>
      </c>
      <c r="AG315" s="67" t="str">
        <f t="shared" si="39"/>
        <v/>
      </c>
      <c r="AH315" s="67" t="str">
        <f t="shared" si="39"/>
        <v/>
      </c>
      <c r="AI315" s="67" t="str">
        <f t="shared" si="39"/>
        <v/>
      </c>
      <c r="AJ315" s="1"/>
      <c r="AK315" s="1"/>
      <c r="AL315" s="1"/>
      <c r="AM315" s="1"/>
      <c r="AN315" s="1"/>
      <c r="AO315" s="1"/>
      <c r="AP315" s="1"/>
      <c r="AQ315" s="1"/>
      <c r="AR315" s="1"/>
      <c r="BB315" s="1"/>
      <c r="BC315" s="1"/>
    </row>
    <row r="316" spans="7:55" x14ac:dyDescent="0.25">
      <c r="G316" s="1"/>
      <c r="H316" s="1"/>
      <c r="K316" s="1"/>
      <c r="L316" s="1"/>
      <c r="M316" s="1"/>
      <c r="N316" s="24" t="str">
        <f t="shared" si="35"/>
        <v/>
      </c>
      <c r="O316" s="24" t="str">
        <f t="shared" si="36"/>
        <v/>
      </c>
      <c r="P316" s="24" t="str">
        <f t="shared" si="37"/>
        <v/>
      </c>
      <c r="Q316" s="24" t="str">
        <f t="shared" si="38"/>
        <v/>
      </c>
      <c r="AA316" s="67" t="str">
        <f t="shared" si="40"/>
        <v/>
      </c>
      <c r="AB316" s="67" t="str">
        <f t="shared" si="40"/>
        <v/>
      </c>
      <c r="AC316" s="67" t="str">
        <f t="shared" si="40"/>
        <v/>
      </c>
      <c r="AD316" s="67" t="str">
        <f t="shared" si="40"/>
        <v/>
      </c>
      <c r="AE316" s="67" t="str">
        <f t="shared" si="40"/>
        <v/>
      </c>
      <c r="AF316" s="67" t="str">
        <f t="shared" si="40"/>
        <v/>
      </c>
      <c r="AG316" s="67" t="str">
        <f t="shared" si="39"/>
        <v/>
      </c>
      <c r="AH316" s="67" t="str">
        <f t="shared" si="39"/>
        <v/>
      </c>
      <c r="AI316" s="67" t="str">
        <f t="shared" si="39"/>
        <v/>
      </c>
      <c r="AJ316" s="1"/>
      <c r="AK316" s="1"/>
      <c r="AL316" s="1"/>
      <c r="AM316" s="1"/>
      <c r="AN316" s="1"/>
      <c r="AO316" s="1"/>
      <c r="AP316" s="1"/>
      <c r="AQ316" s="1"/>
      <c r="AR316" s="1"/>
      <c r="BB316" s="1"/>
      <c r="BC316" s="1"/>
    </row>
    <row r="317" spans="7:55" x14ac:dyDescent="0.25">
      <c r="G317" s="1"/>
      <c r="H317" s="1"/>
      <c r="K317" s="1"/>
      <c r="L317" s="1"/>
      <c r="M317" s="1"/>
      <c r="N317" s="24" t="str">
        <f t="shared" si="35"/>
        <v/>
      </c>
      <c r="O317" s="24" t="str">
        <f t="shared" si="36"/>
        <v/>
      </c>
      <c r="P317" s="24" t="str">
        <f t="shared" si="37"/>
        <v/>
      </c>
      <c r="Q317" s="24" t="str">
        <f t="shared" si="38"/>
        <v/>
      </c>
      <c r="AA317" s="67" t="str">
        <f t="shared" si="40"/>
        <v/>
      </c>
      <c r="AB317" s="67" t="str">
        <f t="shared" si="40"/>
        <v/>
      </c>
      <c r="AC317" s="67" t="str">
        <f t="shared" si="40"/>
        <v/>
      </c>
      <c r="AD317" s="67" t="str">
        <f t="shared" si="40"/>
        <v/>
      </c>
      <c r="AE317" s="67" t="str">
        <f t="shared" si="40"/>
        <v/>
      </c>
      <c r="AF317" s="67" t="str">
        <f t="shared" si="40"/>
        <v/>
      </c>
      <c r="AG317" s="67" t="str">
        <f t="shared" si="39"/>
        <v/>
      </c>
      <c r="AH317" s="67" t="str">
        <f t="shared" si="39"/>
        <v/>
      </c>
      <c r="AI317" s="67" t="str">
        <f t="shared" si="39"/>
        <v/>
      </c>
      <c r="AJ317" s="1"/>
      <c r="AK317" s="1"/>
      <c r="AL317" s="1"/>
      <c r="AM317" s="1"/>
      <c r="AN317" s="1"/>
      <c r="AO317" s="1"/>
      <c r="AP317" s="1"/>
      <c r="AQ317" s="1"/>
      <c r="AR317" s="1"/>
      <c r="BB317" s="1"/>
      <c r="BC317" s="1"/>
    </row>
    <row r="318" spans="7:55" x14ac:dyDescent="0.25">
      <c r="G318" s="1"/>
      <c r="H318" s="1"/>
      <c r="K318" s="1"/>
      <c r="L318" s="1"/>
      <c r="M318" s="1"/>
      <c r="N318" s="24" t="str">
        <f t="shared" si="35"/>
        <v/>
      </c>
      <c r="O318" s="24" t="str">
        <f t="shared" si="36"/>
        <v/>
      </c>
      <c r="P318" s="24" t="str">
        <f t="shared" si="37"/>
        <v/>
      </c>
      <c r="Q318" s="24" t="str">
        <f t="shared" si="38"/>
        <v/>
      </c>
      <c r="AA318" s="67" t="str">
        <f t="shared" si="40"/>
        <v/>
      </c>
      <c r="AB318" s="67" t="str">
        <f t="shared" si="40"/>
        <v/>
      </c>
      <c r="AC318" s="67" t="str">
        <f t="shared" si="40"/>
        <v/>
      </c>
      <c r="AD318" s="67" t="str">
        <f t="shared" si="40"/>
        <v/>
      </c>
      <c r="AE318" s="67" t="str">
        <f t="shared" si="40"/>
        <v/>
      </c>
      <c r="AF318" s="67" t="str">
        <f t="shared" si="40"/>
        <v/>
      </c>
      <c r="AG318" s="67" t="str">
        <f t="shared" si="39"/>
        <v/>
      </c>
      <c r="AH318" s="67" t="str">
        <f t="shared" si="39"/>
        <v/>
      </c>
      <c r="AI318" s="67" t="str">
        <f t="shared" si="39"/>
        <v/>
      </c>
      <c r="AJ318" s="1"/>
      <c r="AK318" s="1"/>
      <c r="AL318" s="1"/>
      <c r="AM318" s="1"/>
      <c r="AN318" s="1"/>
      <c r="AO318" s="1"/>
      <c r="AP318" s="1"/>
      <c r="AQ318" s="1"/>
      <c r="AR318" s="1"/>
      <c r="BB318" s="1"/>
      <c r="BC318" s="1"/>
    </row>
    <row r="319" spans="7:55" x14ac:dyDescent="0.25">
      <c r="G319" s="1"/>
      <c r="H319" s="1"/>
      <c r="K319" s="1"/>
      <c r="L319" s="1"/>
      <c r="M319" s="1"/>
      <c r="N319" s="24" t="str">
        <f t="shared" si="35"/>
        <v/>
      </c>
      <c r="O319" s="24" t="str">
        <f t="shared" si="36"/>
        <v/>
      </c>
      <c r="P319" s="24" t="str">
        <f t="shared" si="37"/>
        <v/>
      </c>
      <c r="Q319" s="24" t="str">
        <f t="shared" si="38"/>
        <v/>
      </c>
      <c r="AA319" s="67" t="str">
        <f t="shared" si="40"/>
        <v/>
      </c>
      <c r="AB319" s="67" t="str">
        <f t="shared" si="40"/>
        <v/>
      </c>
      <c r="AC319" s="67" t="str">
        <f t="shared" si="40"/>
        <v/>
      </c>
      <c r="AD319" s="67" t="str">
        <f t="shared" si="40"/>
        <v/>
      </c>
      <c r="AE319" s="67" t="str">
        <f t="shared" si="40"/>
        <v/>
      </c>
      <c r="AF319" s="67" t="str">
        <f t="shared" si="40"/>
        <v/>
      </c>
      <c r="AG319" s="67" t="str">
        <f t="shared" si="39"/>
        <v/>
      </c>
      <c r="AH319" s="67" t="str">
        <f t="shared" si="39"/>
        <v/>
      </c>
      <c r="AI319" s="67" t="str">
        <f t="shared" si="39"/>
        <v/>
      </c>
      <c r="AJ319" s="1"/>
      <c r="AK319" s="1"/>
      <c r="AL319" s="1"/>
      <c r="AM319" s="1"/>
      <c r="AN319" s="1"/>
      <c r="AO319" s="1"/>
      <c r="AP319" s="1"/>
      <c r="AQ319" s="1"/>
      <c r="AR319" s="1"/>
      <c r="BB319" s="1"/>
      <c r="BC319" s="1"/>
    </row>
    <row r="320" spans="7:55" x14ac:dyDescent="0.25">
      <c r="G320" s="1"/>
      <c r="H320" s="1"/>
      <c r="K320" s="1"/>
      <c r="L320" s="1"/>
      <c r="M320" s="1"/>
      <c r="N320" s="24" t="str">
        <f t="shared" si="35"/>
        <v/>
      </c>
      <c r="O320" s="24" t="str">
        <f t="shared" si="36"/>
        <v/>
      </c>
      <c r="P320" s="24" t="str">
        <f t="shared" si="37"/>
        <v/>
      </c>
      <c r="Q320" s="24" t="str">
        <f t="shared" si="38"/>
        <v/>
      </c>
      <c r="AA320" s="67" t="str">
        <f t="shared" si="40"/>
        <v/>
      </c>
      <c r="AB320" s="67" t="str">
        <f t="shared" si="40"/>
        <v/>
      </c>
      <c r="AC320" s="67" t="str">
        <f t="shared" si="40"/>
        <v/>
      </c>
      <c r="AD320" s="67" t="str">
        <f t="shared" si="40"/>
        <v/>
      </c>
      <c r="AE320" s="67" t="str">
        <f t="shared" si="40"/>
        <v/>
      </c>
      <c r="AF320" s="67" t="str">
        <f t="shared" si="40"/>
        <v/>
      </c>
      <c r="AG320" s="67" t="str">
        <f t="shared" si="39"/>
        <v/>
      </c>
      <c r="AH320" s="67" t="str">
        <f t="shared" si="39"/>
        <v/>
      </c>
      <c r="AI320" s="67" t="str">
        <f t="shared" si="39"/>
        <v/>
      </c>
      <c r="AJ320" s="1"/>
      <c r="AK320" s="1"/>
      <c r="AL320" s="1"/>
      <c r="AM320" s="1"/>
      <c r="AN320" s="1"/>
      <c r="AO320" s="1"/>
      <c r="AP320" s="1"/>
      <c r="AQ320" s="1"/>
      <c r="AR320" s="1"/>
      <c r="BB320" s="1"/>
      <c r="BC320" s="1"/>
    </row>
    <row r="321" spans="7:55" x14ac:dyDescent="0.25">
      <c r="G321" s="1"/>
      <c r="H321" s="1"/>
      <c r="K321" s="1"/>
      <c r="L321" s="1"/>
      <c r="M321" s="1"/>
      <c r="N321" s="24" t="str">
        <f t="shared" si="35"/>
        <v/>
      </c>
      <c r="O321" s="24" t="str">
        <f t="shared" si="36"/>
        <v/>
      </c>
      <c r="P321" s="24" t="str">
        <f t="shared" si="37"/>
        <v/>
      </c>
      <c r="Q321" s="24" t="str">
        <f t="shared" si="38"/>
        <v/>
      </c>
      <c r="AA321" s="67" t="str">
        <f t="shared" si="40"/>
        <v/>
      </c>
      <c r="AB321" s="67" t="str">
        <f t="shared" si="40"/>
        <v/>
      </c>
      <c r="AC321" s="67" t="str">
        <f t="shared" si="40"/>
        <v/>
      </c>
      <c r="AD321" s="67" t="str">
        <f t="shared" si="40"/>
        <v/>
      </c>
      <c r="AE321" s="67" t="str">
        <f t="shared" si="40"/>
        <v/>
      </c>
      <c r="AF321" s="67" t="str">
        <f t="shared" si="40"/>
        <v/>
      </c>
      <c r="AG321" s="67" t="str">
        <f t="shared" si="39"/>
        <v/>
      </c>
      <c r="AH321" s="67" t="str">
        <f t="shared" si="39"/>
        <v/>
      </c>
      <c r="AI321" s="67" t="str">
        <f t="shared" si="39"/>
        <v/>
      </c>
      <c r="AJ321" s="1"/>
      <c r="AK321" s="1"/>
      <c r="AL321" s="1"/>
      <c r="AM321" s="1"/>
      <c r="AN321" s="1"/>
      <c r="AO321" s="1"/>
      <c r="AP321" s="1"/>
      <c r="AQ321" s="1"/>
      <c r="AR321" s="1"/>
      <c r="BB321" s="1"/>
      <c r="BC321" s="1"/>
    </row>
    <row r="322" spans="7:55" x14ac:dyDescent="0.25">
      <c r="G322" s="1"/>
      <c r="H322" s="1"/>
      <c r="K322" s="1"/>
      <c r="L322" s="1"/>
      <c r="M322" s="1"/>
      <c r="N322" s="24" t="str">
        <f t="shared" si="35"/>
        <v/>
      </c>
      <c r="O322" s="24" t="str">
        <f t="shared" si="36"/>
        <v/>
      </c>
      <c r="P322" s="24" t="str">
        <f t="shared" si="37"/>
        <v/>
      </c>
      <c r="Q322" s="24" t="str">
        <f t="shared" si="38"/>
        <v/>
      </c>
      <c r="AA322" s="67" t="str">
        <f t="shared" si="40"/>
        <v/>
      </c>
      <c r="AB322" s="67" t="str">
        <f t="shared" si="40"/>
        <v/>
      </c>
      <c r="AC322" s="67" t="str">
        <f t="shared" si="40"/>
        <v/>
      </c>
      <c r="AD322" s="67" t="str">
        <f t="shared" si="40"/>
        <v/>
      </c>
      <c r="AE322" s="67" t="str">
        <f t="shared" si="40"/>
        <v/>
      </c>
      <c r="AF322" s="67" t="str">
        <f t="shared" si="40"/>
        <v/>
      </c>
      <c r="AG322" s="67" t="str">
        <f t="shared" si="39"/>
        <v/>
      </c>
      <c r="AH322" s="67" t="str">
        <f t="shared" si="39"/>
        <v/>
      </c>
      <c r="AI322" s="67" t="str">
        <f t="shared" si="39"/>
        <v/>
      </c>
      <c r="AJ322" s="1"/>
      <c r="AK322" s="1"/>
      <c r="AL322" s="1"/>
      <c r="AM322" s="1"/>
      <c r="AN322" s="1"/>
      <c r="AO322" s="1"/>
      <c r="AP322" s="1"/>
      <c r="AQ322" s="1"/>
      <c r="AR322" s="1"/>
      <c r="BB322" s="1"/>
      <c r="BC322" s="1"/>
    </row>
    <row r="323" spans="7:55" x14ac:dyDescent="0.25">
      <c r="G323" s="1"/>
      <c r="H323" s="1"/>
      <c r="K323" s="1"/>
      <c r="L323" s="1"/>
      <c r="M323" s="1"/>
      <c r="N323" s="24" t="str">
        <f t="shared" si="35"/>
        <v/>
      </c>
      <c r="O323" s="24" t="str">
        <f t="shared" si="36"/>
        <v/>
      </c>
      <c r="P323" s="24" t="str">
        <f t="shared" si="37"/>
        <v/>
      </c>
      <c r="Q323" s="24" t="str">
        <f t="shared" si="38"/>
        <v/>
      </c>
      <c r="AA323" s="67" t="str">
        <f t="shared" si="40"/>
        <v/>
      </c>
      <c r="AB323" s="67" t="str">
        <f t="shared" si="40"/>
        <v/>
      </c>
      <c r="AC323" s="67" t="str">
        <f t="shared" si="40"/>
        <v/>
      </c>
      <c r="AD323" s="67" t="str">
        <f t="shared" si="40"/>
        <v/>
      </c>
      <c r="AE323" s="67" t="str">
        <f t="shared" si="40"/>
        <v/>
      </c>
      <c r="AF323" s="67" t="str">
        <f t="shared" si="40"/>
        <v/>
      </c>
      <c r="AG323" s="67" t="str">
        <f t="shared" si="39"/>
        <v/>
      </c>
      <c r="AH323" s="67" t="str">
        <f t="shared" si="39"/>
        <v/>
      </c>
      <c r="AI323" s="67" t="str">
        <f t="shared" si="39"/>
        <v/>
      </c>
      <c r="AJ323" s="1"/>
      <c r="AK323" s="1"/>
      <c r="AL323" s="1"/>
      <c r="AM323" s="1"/>
      <c r="AN323" s="1"/>
      <c r="AO323" s="1"/>
      <c r="AP323" s="1"/>
      <c r="AQ323" s="1"/>
      <c r="AR323" s="1"/>
      <c r="BB323" s="1"/>
      <c r="BC323" s="1"/>
    </row>
    <row r="324" spans="7:55" x14ac:dyDescent="0.25">
      <c r="G324" s="1"/>
      <c r="H324" s="1"/>
      <c r="K324" s="1"/>
      <c r="L324" s="1"/>
      <c r="M324" s="1"/>
      <c r="N324" s="24" t="str">
        <f t="shared" ref="N324:N387" si="41">IF(ISBLANK($C324),"",IF($F324="nefazat",AJ324/$R324,"NA"))</f>
        <v/>
      </c>
      <c r="O324" s="24" t="str">
        <f t="shared" ref="O324:O387" si="42">IF(ISBLANK($C324),"",IF($F324="fazat",AL324/$R324,"NA"))</f>
        <v/>
      </c>
      <c r="P324" s="24" t="str">
        <f t="shared" ref="P324:P387" si="43">IF(ISBLANK($C324),"",IF($F324="NEFAZAT",AP324/($U324+$V324),"NA"))</f>
        <v/>
      </c>
      <c r="Q324" s="24" t="str">
        <f t="shared" ref="Q324:Q387" si="44">IF(ISBLANK($C324),"",IF($F324="FAZAT",AR324/($U324+$V324),"NA"))</f>
        <v/>
      </c>
      <c r="AA324" s="67" t="str">
        <f t="shared" si="40"/>
        <v/>
      </c>
      <c r="AB324" s="67" t="str">
        <f t="shared" si="40"/>
        <v/>
      </c>
      <c r="AC324" s="67" t="str">
        <f t="shared" si="40"/>
        <v/>
      </c>
      <c r="AD324" s="67" t="str">
        <f t="shared" si="40"/>
        <v/>
      </c>
      <c r="AE324" s="67" t="str">
        <f t="shared" si="40"/>
        <v/>
      </c>
      <c r="AF324" s="67" t="str">
        <f t="shared" si="40"/>
        <v/>
      </c>
      <c r="AG324" s="67" t="str">
        <f t="shared" si="39"/>
        <v/>
      </c>
      <c r="AH324" s="67" t="str">
        <f t="shared" si="39"/>
        <v/>
      </c>
      <c r="AI324" s="67" t="str">
        <f t="shared" si="39"/>
        <v/>
      </c>
      <c r="AJ324" s="1"/>
      <c r="AK324" s="1"/>
      <c r="AL324" s="1"/>
      <c r="AM324" s="1"/>
      <c r="AN324" s="1"/>
      <c r="AO324" s="1"/>
      <c r="AP324" s="1"/>
      <c r="AQ324" s="1"/>
      <c r="AR324" s="1"/>
      <c r="BB324" s="1"/>
      <c r="BC324" s="1"/>
    </row>
    <row r="325" spans="7:55" x14ac:dyDescent="0.25">
      <c r="G325" s="1"/>
      <c r="H325" s="1"/>
      <c r="K325" s="1"/>
      <c r="L325" s="1"/>
      <c r="M325" s="1"/>
      <c r="N325" s="24" t="str">
        <f t="shared" si="41"/>
        <v/>
      </c>
      <c r="O325" s="24" t="str">
        <f t="shared" si="42"/>
        <v/>
      </c>
      <c r="P325" s="24" t="str">
        <f t="shared" si="43"/>
        <v/>
      </c>
      <c r="Q325" s="24" t="str">
        <f t="shared" si="44"/>
        <v/>
      </c>
      <c r="AA325" s="67" t="str">
        <f t="shared" si="40"/>
        <v/>
      </c>
      <c r="AB325" s="67" t="str">
        <f t="shared" si="40"/>
        <v/>
      </c>
      <c r="AC325" s="67" t="str">
        <f t="shared" si="40"/>
        <v/>
      </c>
      <c r="AD325" s="67" t="str">
        <f t="shared" si="40"/>
        <v/>
      </c>
      <c r="AE325" s="67" t="str">
        <f t="shared" si="40"/>
        <v/>
      </c>
      <c r="AF325" s="67" t="str">
        <f t="shared" si="40"/>
        <v/>
      </c>
      <c r="AG325" s="67" t="str">
        <f t="shared" si="39"/>
        <v/>
      </c>
      <c r="AH325" s="67" t="str">
        <f t="shared" si="39"/>
        <v/>
      </c>
      <c r="AI325" s="67" t="str">
        <f t="shared" si="39"/>
        <v/>
      </c>
      <c r="AJ325" s="1"/>
      <c r="AK325" s="1"/>
      <c r="AL325" s="1"/>
      <c r="AM325" s="1"/>
      <c r="AN325" s="1"/>
      <c r="AO325" s="1"/>
      <c r="AP325" s="1"/>
      <c r="AQ325" s="1"/>
      <c r="AR325" s="1"/>
      <c r="BB325" s="1"/>
      <c r="BC325" s="1"/>
    </row>
    <row r="326" spans="7:55" x14ac:dyDescent="0.25">
      <c r="G326" s="1"/>
      <c r="H326" s="1"/>
      <c r="K326" s="1"/>
      <c r="L326" s="1"/>
      <c r="M326" s="1"/>
      <c r="N326" s="24" t="str">
        <f t="shared" si="41"/>
        <v/>
      </c>
      <c r="O326" s="24" t="str">
        <f t="shared" si="42"/>
        <v/>
      </c>
      <c r="P326" s="24" t="str">
        <f t="shared" si="43"/>
        <v/>
      </c>
      <c r="Q326" s="24" t="str">
        <f t="shared" si="44"/>
        <v/>
      </c>
      <c r="AA326" s="67" t="str">
        <f t="shared" si="40"/>
        <v/>
      </c>
      <c r="AB326" s="67" t="str">
        <f t="shared" si="40"/>
        <v/>
      </c>
      <c r="AC326" s="67" t="str">
        <f t="shared" si="40"/>
        <v/>
      </c>
      <c r="AD326" s="67" t="str">
        <f t="shared" si="40"/>
        <v/>
      </c>
      <c r="AE326" s="67" t="str">
        <f t="shared" si="40"/>
        <v/>
      </c>
      <c r="AF326" s="67" t="str">
        <f t="shared" si="40"/>
        <v/>
      </c>
      <c r="AG326" s="67" t="str">
        <f t="shared" si="39"/>
        <v/>
      </c>
      <c r="AH326" s="67" t="str">
        <f t="shared" si="39"/>
        <v/>
      </c>
      <c r="AI326" s="67" t="str">
        <f t="shared" si="39"/>
        <v/>
      </c>
      <c r="AJ326" s="1"/>
      <c r="AK326" s="1"/>
      <c r="AL326" s="1"/>
      <c r="AM326" s="1"/>
      <c r="AN326" s="1"/>
      <c r="AO326" s="1"/>
      <c r="AP326" s="1"/>
      <c r="AQ326" s="1"/>
      <c r="AR326" s="1"/>
      <c r="BB326" s="1"/>
      <c r="BC326" s="1"/>
    </row>
    <row r="327" spans="7:55" x14ac:dyDescent="0.25">
      <c r="G327" s="1"/>
      <c r="H327" s="1"/>
      <c r="K327" s="1"/>
      <c r="L327" s="1"/>
      <c r="M327" s="1"/>
      <c r="N327" s="24" t="str">
        <f t="shared" si="41"/>
        <v/>
      </c>
      <c r="O327" s="24" t="str">
        <f t="shared" si="42"/>
        <v/>
      </c>
      <c r="P327" s="24" t="str">
        <f t="shared" si="43"/>
        <v/>
      </c>
      <c r="Q327" s="24" t="str">
        <f t="shared" si="44"/>
        <v/>
      </c>
      <c r="AA327" s="67" t="str">
        <f t="shared" si="40"/>
        <v/>
      </c>
      <c r="AB327" s="67" t="str">
        <f t="shared" si="40"/>
        <v/>
      </c>
      <c r="AC327" s="67" t="str">
        <f t="shared" si="40"/>
        <v/>
      </c>
      <c r="AD327" s="67" t="str">
        <f t="shared" si="40"/>
        <v/>
      </c>
      <c r="AE327" s="67" t="str">
        <f t="shared" si="40"/>
        <v/>
      </c>
      <c r="AF327" s="67" t="str">
        <f t="shared" si="40"/>
        <v/>
      </c>
      <c r="AG327" s="67" t="str">
        <f t="shared" si="39"/>
        <v/>
      </c>
      <c r="AH327" s="67" t="str">
        <f t="shared" si="39"/>
        <v/>
      </c>
      <c r="AI327" s="67" t="str">
        <f t="shared" si="39"/>
        <v/>
      </c>
      <c r="AJ327" s="1"/>
      <c r="AK327" s="1"/>
      <c r="AL327" s="1"/>
      <c r="AM327" s="1"/>
      <c r="AN327" s="1"/>
      <c r="AO327" s="1"/>
      <c r="AP327" s="1"/>
      <c r="AQ327" s="1"/>
      <c r="AR327" s="1"/>
      <c r="BB327" s="1"/>
      <c r="BC327" s="1"/>
    </row>
    <row r="328" spans="7:55" x14ac:dyDescent="0.25">
      <c r="G328" s="1"/>
      <c r="H328" s="1"/>
      <c r="K328" s="1"/>
      <c r="L328" s="1"/>
      <c r="M328" s="1"/>
      <c r="N328" s="24" t="str">
        <f t="shared" si="41"/>
        <v/>
      </c>
      <c r="O328" s="24" t="str">
        <f t="shared" si="42"/>
        <v/>
      </c>
      <c r="P328" s="24" t="str">
        <f t="shared" si="43"/>
        <v/>
      </c>
      <c r="Q328" s="24" t="str">
        <f t="shared" si="44"/>
        <v/>
      </c>
      <c r="AA328" s="67" t="str">
        <f t="shared" si="40"/>
        <v/>
      </c>
      <c r="AB328" s="67" t="str">
        <f t="shared" si="40"/>
        <v/>
      </c>
      <c r="AC328" s="67" t="str">
        <f t="shared" si="40"/>
        <v/>
      </c>
      <c r="AD328" s="67" t="str">
        <f t="shared" si="40"/>
        <v/>
      </c>
      <c r="AE328" s="67" t="str">
        <f t="shared" si="40"/>
        <v/>
      </c>
      <c r="AF328" s="67" t="str">
        <f t="shared" si="40"/>
        <v/>
      </c>
      <c r="AG328" s="67" t="str">
        <f t="shared" si="39"/>
        <v/>
      </c>
      <c r="AH328" s="67" t="str">
        <f t="shared" si="39"/>
        <v/>
      </c>
      <c r="AI328" s="67" t="str">
        <f t="shared" si="39"/>
        <v/>
      </c>
      <c r="AJ328" s="1"/>
      <c r="AK328" s="1"/>
      <c r="AL328" s="1"/>
      <c r="AM328" s="1"/>
      <c r="AN328" s="1"/>
      <c r="AO328" s="1"/>
      <c r="AP328" s="1"/>
      <c r="AQ328" s="1"/>
      <c r="AR328" s="1"/>
      <c r="BB328" s="1"/>
      <c r="BC328" s="1"/>
    </row>
    <row r="329" spans="7:55" x14ac:dyDescent="0.25">
      <c r="G329" s="1"/>
      <c r="H329" s="1"/>
      <c r="K329" s="1"/>
      <c r="L329" s="1"/>
      <c r="M329" s="1"/>
      <c r="N329" s="24" t="str">
        <f t="shared" si="41"/>
        <v/>
      </c>
      <c r="O329" s="24" t="str">
        <f t="shared" si="42"/>
        <v/>
      </c>
      <c r="P329" s="24" t="str">
        <f t="shared" si="43"/>
        <v/>
      </c>
      <c r="Q329" s="24" t="str">
        <f t="shared" si="44"/>
        <v/>
      </c>
      <c r="AA329" s="67" t="str">
        <f t="shared" si="40"/>
        <v/>
      </c>
      <c r="AB329" s="67" t="str">
        <f t="shared" si="40"/>
        <v/>
      </c>
      <c r="AC329" s="67" t="str">
        <f t="shared" si="40"/>
        <v/>
      </c>
      <c r="AD329" s="67" t="str">
        <f t="shared" si="40"/>
        <v/>
      </c>
      <c r="AE329" s="67" t="str">
        <f t="shared" si="40"/>
        <v/>
      </c>
      <c r="AF329" s="67" t="str">
        <f t="shared" si="40"/>
        <v/>
      </c>
      <c r="AG329" s="67" t="str">
        <f t="shared" si="39"/>
        <v/>
      </c>
      <c r="AH329" s="67" t="str">
        <f t="shared" si="39"/>
        <v/>
      </c>
      <c r="AI329" s="67" t="str">
        <f t="shared" si="39"/>
        <v/>
      </c>
      <c r="AJ329" s="1"/>
      <c r="AK329" s="1"/>
      <c r="AL329" s="1"/>
      <c r="AM329" s="1"/>
      <c r="AN329" s="1"/>
      <c r="AO329" s="1"/>
      <c r="AP329" s="1"/>
      <c r="AQ329" s="1"/>
      <c r="AR329" s="1"/>
      <c r="BB329" s="1"/>
      <c r="BC329" s="1"/>
    </row>
    <row r="330" spans="7:55" x14ac:dyDescent="0.25">
      <c r="G330" s="1"/>
      <c r="H330" s="1"/>
      <c r="K330" s="1"/>
      <c r="L330" s="1"/>
      <c r="M330" s="1"/>
      <c r="N330" s="24" t="str">
        <f t="shared" si="41"/>
        <v/>
      </c>
      <c r="O330" s="24" t="str">
        <f t="shared" si="42"/>
        <v/>
      </c>
      <c r="P330" s="24" t="str">
        <f t="shared" si="43"/>
        <v/>
      </c>
      <c r="Q330" s="24" t="str">
        <f t="shared" si="44"/>
        <v/>
      </c>
      <c r="AA330" s="67" t="str">
        <f t="shared" si="40"/>
        <v/>
      </c>
      <c r="AB330" s="67" t="str">
        <f t="shared" si="40"/>
        <v/>
      </c>
      <c r="AC330" s="67" t="str">
        <f t="shared" si="40"/>
        <v/>
      </c>
      <c r="AD330" s="67" t="str">
        <f t="shared" si="40"/>
        <v/>
      </c>
      <c r="AE330" s="67" t="str">
        <f t="shared" si="40"/>
        <v/>
      </c>
      <c r="AF330" s="67" t="str">
        <f t="shared" si="40"/>
        <v/>
      </c>
      <c r="AG330" s="67" t="str">
        <f t="shared" si="39"/>
        <v/>
      </c>
      <c r="AH330" s="67" t="str">
        <f t="shared" si="39"/>
        <v/>
      </c>
      <c r="AI330" s="67" t="str">
        <f t="shared" si="39"/>
        <v/>
      </c>
      <c r="AJ330" s="1"/>
      <c r="AK330" s="1"/>
      <c r="AL330" s="1"/>
      <c r="AM330" s="1"/>
      <c r="AN330" s="1"/>
      <c r="AO330" s="1"/>
      <c r="AP330" s="1"/>
      <c r="AQ330" s="1"/>
      <c r="AR330" s="1"/>
      <c r="BB330" s="1"/>
      <c r="BC330" s="1"/>
    </row>
    <row r="331" spans="7:55" x14ac:dyDescent="0.25">
      <c r="G331" s="1"/>
      <c r="H331" s="1"/>
      <c r="K331" s="1"/>
      <c r="L331" s="1"/>
      <c r="M331" s="1"/>
      <c r="N331" s="24" t="str">
        <f t="shared" si="41"/>
        <v/>
      </c>
      <c r="O331" s="24" t="str">
        <f t="shared" si="42"/>
        <v/>
      </c>
      <c r="P331" s="24" t="str">
        <f t="shared" si="43"/>
        <v/>
      </c>
      <c r="Q331" s="24" t="str">
        <f t="shared" si="44"/>
        <v/>
      </c>
      <c r="AA331" s="67" t="str">
        <f t="shared" si="40"/>
        <v/>
      </c>
      <c r="AB331" s="67" t="str">
        <f t="shared" si="40"/>
        <v/>
      </c>
      <c r="AC331" s="67" t="str">
        <f t="shared" si="40"/>
        <v/>
      </c>
      <c r="AD331" s="67" t="str">
        <f t="shared" si="40"/>
        <v/>
      </c>
      <c r="AE331" s="67" t="str">
        <f t="shared" si="40"/>
        <v/>
      </c>
      <c r="AF331" s="67" t="str">
        <f t="shared" si="40"/>
        <v/>
      </c>
      <c r="AG331" s="67" t="str">
        <f t="shared" si="39"/>
        <v/>
      </c>
      <c r="AH331" s="67" t="str">
        <f t="shared" si="39"/>
        <v/>
      </c>
      <c r="AI331" s="67" t="str">
        <f t="shared" si="39"/>
        <v/>
      </c>
      <c r="AJ331" s="1"/>
      <c r="AK331" s="1"/>
      <c r="AL331" s="1"/>
      <c r="AM331" s="1"/>
      <c r="AN331" s="1"/>
      <c r="AO331" s="1"/>
      <c r="AP331" s="1"/>
      <c r="AQ331" s="1"/>
      <c r="AR331" s="1"/>
      <c r="BB331" s="1"/>
      <c r="BC331" s="1"/>
    </row>
    <row r="332" spans="7:55" x14ac:dyDescent="0.25">
      <c r="G332" s="1"/>
      <c r="H332" s="1"/>
      <c r="K332" s="1"/>
      <c r="L332" s="1"/>
      <c r="M332" s="1"/>
      <c r="N332" s="24" t="str">
        <f t="shared" si="41"/>
        <v/>
      </c>
      <c r="O332" s="24" t="str">
        <f t="shared" si="42"/>
        <v/>
      </c>
      <c r="P332" s="24" t="str">
        <f t="shared" si="43"/>
        <v/>
      </c>
      <c r="Q332" s="24" t="str">
        <f t="shared" si="44"/>
        <v/>
      </c>
      <c r="AA332" s="67" t="str">
        <f t="shared" si="40"/>
        <v/>
      </c>
      <c r="AB332" s="67" t="str">
        <f t="shared" si="40"/>
        <v/>
      </c>
      <c r="AC332" s="67" t="str">
        <f t="shared" si="40"/>
        <v/>
      </c>
      <c r="AD332" s="67" t="str">
        <f t="shared" si="40"/>
        <v/>
      </c>
      <c r="AE332" s="67" t="str">
        <f t="shared" si="40"/>
        <v/>
      </c>
      <c r="AF332" s="67" t="str">
        <f t="shared" si="40"/>
        <v/>
      </c>
      <c r="AG332" s="67" t="str">
        <f t="shared" si="39"/>
        <v/>
      </c>
      <c r="AH332" s="67" t="str">
        <f t="shared" si="39"/>
        <v/>
      </c>
      <c r="AI332" s="67" t="str">
        <f t="shared" si="39"/>
        <v/>
      </c>
      <c r="AJ332" s="1"/>
      <c r="AK332" s="1"/>
      <c r="AL332" s="1"/>
      <c r="AM332" s="1"/>
      <c r="AN332" s="1"/>
      <c r="AO332" s="1"/>
      <c r="AP332" s="1"/>
      <c r="AQ332" s="1"/>
      <c r="AR332" s="1"/>
      <c r="BB332" s="1"/>
      <c r="BC332" s="1"/>
    </row>
    <row r="333" spans="7:55" x14ac:dyDescent="0.25">
      <c r="G333" s="1"/>
      <c r="H333" s="1"/>
      <c r="K333" s="1"/>
      <c r="L333" s="1"/>
      <c r="M333" s="1"/>
      <c r="N333" s="24" t="str">
        <f t="shared" si="41"/>
        <v/>
      </c>
      <c r="O333" s="24" t="str">
        <f t="shared" si="42"/>
        <v/>
      </c>
      <c r="P333" s="24" t="str">
        <f t="shared" si="43"/>
        <v/>
      </c>
      <c r="Q333" s="24" t="str">
        <f t="shared" si="44"/>
        <v/>
      </c>
      <c r="AA333" s="67" t="str">
        <f t="shared" si="40"/>
        <v/>
      </c>
      <c r="AB333" s="67" t="str">
        <f t="shared" si="40"/>
        <v/>
      </c>
      <c r="AC333" s="67" t="str">
        <f t="shared" si="40"/>
        <v/>
      </c>
      <c r="AD333" s="67" t="str">
        <f t="shared" si="40"/>
        <v/>
      </c>
      <c r="AE333" s="67" t="str">
        <f t="shared" si="40"/>
        <v/>
      </c>
      <c r="AF333" s="67" t="str">
        <f t="shared" si="40"/>
        <v/>
      </c>
      <c r="AG333" s="67" t="str">
        <f t="shared" si="39"/>
        <v/>
      </c>
      <c r="AH333" s="67" t="str">
        <f t="shared" si="39"/>
        <v/>
      </c>
      <c r="AI333" s="67" t="str">
        <f t="shared" si="39"/>
        <v/>
      </c>
      <c r="AJ333" s="1"/>
      <c r="AK333" s="1"/>
      <c r="AL333" s="1"/>
      <c r="AM333" s="1"/>
      <c r="AN333" s="1"/>
      <c r="AO333" s="1"/>
      <c r="AP333" s="1"/>
      <c r="AQ333" s="1"/>
      <c r="AR333" s="1"/>
      <c r="BB333" s="1"/>
      <c r="BC333" s="1"/>
    </row>
    <row r="334" spans="7:55" x14ac:dyDescent="0.25">
      <c r="G334" s="1"/>
      <c r="H334" s="1"/>
      <c r="K334" s="1"/>
      <c r="L334" s="1"/>
      <c r="M334" s="1"/>
      <c r="N334" s="24" t="str">
        <f t="shared" si="41"/>
        <v/>
      </c>
      <c r="O334" s="24" t="str">
        <f t="shared" si="42"/>
        <v/>
      </c>
      <c r="P334" s="24" t="str">
        <f t="shared" si="43"/>
        <v/>
      </c>
      <c r="Q334" s="24" t="str">
        <f t="shared" si="44"/>
        <v/>
      </c>
      <c r="AA334" s="67" t="str">
        <f t="shared" si="40"/>
        <v/>
      </c>
      <c r="AB334" s="67" t="str">
        <f t="shared" si="40"/>
        <v/>
      </c>
      <c r="AC334" s="67" t="str">
        <f t="shared" si="40"/>
        <v/>
      </c>
      <c r="AD334" s="67" t="str">
        <f t="shared" si="40"/>
        <v/>
      </c>
      <c r="AE334" s="67" t="str">
        <f t="shared" si="40"/>
        <v/>
      </c>
      <c r="AF334" s="67" t="str">
        <f t="shared" si="40"/>
        <v/>
      </c>
      <c r="AG334" s="67" t="str">
        <f t="shared" si="39"/>
        <v/>
      </c>
      <c r="AH334" s="67" t="str">
        <f t="shared" si="39"/>
        <v/>
      </c>
      <c r="AI334" s="67" t="str">
        <f t="shared" si="39"/>
        <v/>
      </c>
      <c r="AJ334" s="1"/>
      <c r="AK334" s="1"/>
      <c r="AL334" s="1"/>
      <c r="AM334" s="1"/>
      <c r="AN334" s="1"/>
      <c r="AO334" s="1"/>
      <c r="AP334" s="1"/>
      <c r="AQ334" s="1"/>
      <c r="AR334" s="1"/>
      <c r="BB334" s="1"/>
      <c r="BC334" s="1"/>
    </row>
    <row r="335" spans="7:55" x14ac:dyDescent="0.25">
      <c r="G335" s="1"/>
      <c r="H335" s="1"/>
      <c r="K335" s="1"/>
      <c r="L335" s="1"/>
      <c r="M335" s="1"/>
      <c r="N335" s="24" t="str">
        <f t="shared" si="41"/>
        <v/>
      </c>
      <c r="O335" s="24" t="str">
        <f t="shared" si="42"/>
        <v/>
      </c>
      <c r="P335" s="24" t="str">
        <f t="shared" si="43"/>
        <v/>
      </c>
      <c r="Q335" s="24" t="str">
        <f t="shared" si="44"/>
        <v/>
      </c>
      <c r="AA335" s="67" t="str">
        <f t="shared" si="40"/>
        <v/>
      </c>
      <c r="AB335" s="67" t="str">
        <f t="shared" si="40"/>
        <v/>
      </c>
      <c r="AC335" s="67" t="str">
        <f t="shared" si="40"/>
        <v/>
      </c>
      <c r="AD335" s="67" t="str">
        <f t="shared" si="40"/>
        <v/>
      </c>
      <c r="AE335" s="67" t="str">
        <f t="shared" si="40"/>
        <v/>
      </c>
      <c r="AF335" s="67" t="str">
        <f t="shared" si="40"/>
        <v/>
      </c>
      <c r="AG335" s="67" t="str">
        <f t="shared" si="39"/>
        <v/>
      </c>
      <c r="AH335" s="67" t="str">
        <f t="shared" si="39"/>
        <v/>
      </c>
      <c r="AI335" s="67" t="str">
        <f t="shared" si="39"/>
        <v/>
      </c>
      <c r="AJ335" s="1"/>
      <c r="AK335" s="1"/>
      <c r="AL335" s="1"/>
      <c r="AM335" s="1"/>
      <c r="AN335" s="1"/>
      <c r="AO335" s="1"/>
      <c r="AP335" s="1"/>
      <c r="AQ335" s="1"/>
      <c r="AR335" s="1"/>
      <c r="BB335" s="1"/>
      <c r="BC335" s="1"/>
    </row>
    <row r="336" spans="7:55" x14ac:dyDescent="0.25">
      <c r="G336" s="1"/>
      <c r="H336" s="1"/>
      <c r="K336" s="1"/>
      <c r="L336" s="1"/>
      <c r="M336" s="1"/>
      <c r="N336" s="24" t="str">
        <f t="shared" si="41"/>
        <v/>
      </c>
      <c r="O336" s="24" t="str">
        <f t="shared" si="42"/>
        <v/>
      </c>
      <c r="P336" s="24" t="str">
        <f t="shared" si="43"/>
        <v/>
      </c>
      <c r="Q336" s="24" t="str">
        <f t="shared" si="44"/>
        <v/>
      </c>
      <c r="AA336" s="67" t="str">
        <f t="shared" si="40"/>
        <v/>
      </c>
      <c r="AB336" s="67" t="str">
        <f t="shared" si="40"/>
        <v/>
      </c>
      <c r="AC336" s="67" t="str">
        <f t="shared" si="40"/>
        <v/>
      </c>
      <c r="AD336" s="67" t="str">
        <f t="shared" si="40"/>
        <v/>
      </c>
      <c r="AE336" s="67" t="str">
        <f t="shared" si="40"/>
        <v/>
      </c>
      <c r="AF336" s="67" t="str">
        <f t="shared" si="40"/>
        <v/>
      </c>
      <c r="AG336" s="67" t="str">
        <f t="shared" si="39"/>
        <v/>
      </c>
      <c r="AH336" s="67" t="str">
        <f t="shared" si="39"/>
        <v/>
      </c>
      <c r="AI336" s="67" t="str">
        <f t="shared" si="39"/>
        <v/>
      </c>
      <c r="AJ336" s="1"/>
      <c r="AK336" s="1"/>
      <c r="AL336" s="1"/>
      <c r="AM336" s="1"/>
      <c r="AN336" s="1"/>
      <c r="AO336" s="1"/>
      <c r="AP336" s="1"/>
      <c r="AQ336" s="1"/>
      <c r="AR336" s="1"/>
      <c r="BB336" s="1"/>
      <c r="BC336" s="1"/>
    </row>
    <row r="337" spans="7:55" x14ac:dyDescent="0.25">
      <c r="G337" s="1"/>
      <c r="H337" s="1"/>
      <c r="K337" s="1"/>
      <c r="L337" s="1"/>
      <c r="M337" s="1"/>
      <c r="N337" s="24" t="str">
        <f t="shared" si="41"/>
        <v/>
      </c>
      <c r="O337" s="24" t="str">
        <f t="shared" si="42"/>
        <v/>
      </c>
      <c r="P337" s="24" t="str">
        <f t="shared" si="43"/>
        <v/>
      </c>
      <c r="Q337" s="24" t="str">
        <f t="shared" si="44"/>
        <v/>
      </c>
      <c r="AA337" s="67" t="str">
        <f t="shared" si="40"/>
        <v/>
      </c>
      <c r="AB337" s="67" t="str">
        <f t="shared" si="40"/>
        <v/>
      </c>
      <c r="AC337" s="67" t="str">
        <f t="shared" si="40"/>
        <v/>
      </c>
      <c r="AD337" s="67" t="str">
        <f t="shared" si="40"/>
        <v/>
      </c>
      <c r="AE337" s="67" t="str">
        <f t="shared" si="40"/>
        <v/>
      </c>
      <c r="AF337" s="67" t="str">
        <f t="shared" si="40"/>
        <v/>
      </c>
      <c r="AG337" s="67" t="str">
        <f t="shared" si="39"/>
        <v/>
      </c>
      <c r="AH337" s="67" t="str">
        <f t="shared" si="39"/>
        <v/>
      </c>
      <c r="AI337" s="67" t="str">
        <f t="shared" si="39"/>
        <v/>
      </c>
      <c r="AJ337" s="1"/>
      <c r="AK337" s="1"/>
      <c r="AL337" s="1"/>
      <c r="AM337" s="1"/>
      <c r="AN337" s="1"/>
      <c r="AO337" s="1"/>
      <c r="AP337" s="1"/>
      <c r="AQ337" s="1"/>
      <c r="AR337" s="1"/>
      <c r="BB337" s="1"/>
      <c r="BC337" s="1"/>
    </row>
    <row r="338" spans="7:55" x14ac:dyDescent="0.25">
      <c r="G338" s="1"/>
      <c r="H338" s="1"/>
      <c r="K338" s="1"/>
      <c r="L338" s="1"/>
      <c r="M338" s="1"/>
      <c r="N338" s="24" t="str">
        <f t="shared" si="41"/>
        <v/>
      </c>
      <c r="O338" s="24" t="str">
        <f t="shared" si="42"/>
        <v/>
      </c>
      <c r="P338" s="24" t="str">
        <f t="shared" si="43"/>
        <v/>
      </c>
      <c r="Q338" s="24" t="str">
        <f t="shared" si="44"/>
        <v/>
      </c>
      <c r="AA338" s="67" t="str">
        <f t="shared" si="40"/>
        <v/>
      </c>
      <c r="AB338" s="67" t="str">
        <f t="shared" si="40"/>
        <v/>
      </c>
      <c r="AC338" s="67" t="str">
        <f t="shared" si="40"/>
        <v/>
      </c>
      <c r="AD338" s="67" t="str">
        <f t="shared" si="40"/>
        <v/>
      </c>
      <c r="AE338" s="67" t="str">
        <f t="shared" si="40"/>
        <v/>
      </c>
      <c r="AF338" s="67" t="str">
        <f t="shared" si="40"/>
        <v/>
      </c>
      <c r="AG338" s="67" t="str">
        <f t="shared" si="39"/>
        <v/>
      </c>
      <c r="AH338" s="67" t="str">
        <f t="shared" si="39"/>
        <v/>
      </c>
      <c r="AI338" s="67" t="str">
        <f t="shared" si="39"/>
        <v/>
      </c>
      <c r="AJ338" s="1"/>
      <c r="AK338" s="1"/>
      <c r="AL338" s="1"/>
      <c r="AM338" s="1"/>
      <c r="AN338" s="1"/>
      <c r="AO338" s="1"/>
      <c r="AP338" s="1"/>
      <c r="AQ338" s="1"/>
      <c r="AR338" s="1"/>
      <c r="BB338" s="1"/>
      <c r="BC338" s="1"/>
    </row>
    <row r="339" spans="7:55" x14ac:dyDescent="0.25">
      <c r="G339" s="1"/>
      <c r="H339" s="1"/>
      <c r="K339" s="1"/>
      <c r="L339" s="1"/>
      <c r="M339" s="1"/>
      <c r="N339" s="24" t="str">
        <f t="shared" si="41"/>
        <v/>
      </c>
      <c r="O339" s="24" t="str">
        <f t="shared" si="42"/>
        <v/>
      </c>
      <c r="P339" s="24" t="str">
        <f t="shared" si="43"/>
        <v/>
      </c>
      <c r="Q339" s="24" t="str">
        <f t="shared" si="44"/>
        <v/>
      </c>
      <c r="AA339" s="67" t="str">
        <f t="shared" si="40"/>
        <v/>
      </c>
      <c r="AB339" s="67" t="str">
        <f t="shared" si="40"/>
        <v/>
      </c>
      <c r="AC339" s="67" t="str">
        <f t="shared" si="40"/>
        <v/>
      </c>
      <c r="AD339" s="67" t="str">
        <f t="shared" si="40"/>
        <v/>
      </c>
      <c r="AE339" s="67" t="str">
        <f t="shared" si="40"/>
        <v/>
      </c>
      <c r="AF339" s="67" t="str">
        <f t="shared" si="40"/>
        <v/>
      </c>
      <c r="AG339" s="67" t="str">
        <f t="shared" si="39"/>
        <v/>
      </c>
      <c r="AH339" s="67" t="str">
        <f t="shared" si="39"/>
        <v/>
      </c>
      <c r="AI339" s="67" t="str">
        <f t="shared" si="39"/>
        <v/>
      </c>
      <c r="AJ339" s="1"/>
      <c r="AK339" s="1"/>
      <c r="AL339" s="1"/>
      <c r="AM339" s="1"/>
      <c r="AN339" s="1"/>
      <c r="AO339" s="1"/>
      <c r="AP339" s="1"/>
      <c r="AQ339" s="1"/>
      <c r="AR339" s="1"/>
      <c r="BB339" s="1"/>
      <c r="BC339" s="1"/>
    </row>
    <row r="340" spans="7:55" x14ac:dyDescent="0.25">
      <c r="G340" s="1"/>
      <c r="H340" s="1"/>
      <c r="K340" s="1"/>
      <c r="L340" s="1"/>
      <c r="M340" s="1"/>
      <c r="N340" s="24" t="str">
        <f t="shared" si="41"/>
        <v/>
      </c>
      <c r="O340" s="24" t="str">
        <f t="shared" si="42"/>
        <v/>
      </c>
      <c r="P340" s="24" t="str">
        <f t="shared" si="43"/>
        <v/>
      </c>
      <c r="Q340" s="24" t="str">
        <f t="shared" si="44"/>
        <v/>
      </c>
      <c r="AA340" s="67" t="str">
        <f t="shared" si="40"/>
        <v/>
      </c>
      <c r="AB340" s="67" t="str">
        <f t="shared" si="40"/>
        <v/>
      </c>
      <c r="AC340" s="67" t="str">
        <f t="shared" si="40"/>
        <v/>
      </c>
      <c r="AD340" s="67" t="str">
        <f t="shared" si="40"/>
        <v/>
      </c>
      <c r="AE340" s="67" t="str">
        <f t="shared" si="40"/>
        <v/>
      </c>
      <c r="AF340" s="67" t="str">
        <f t="shared" si="40"/>
        <v/>
      </c>
      <c r="AG340" s="67" t="str">
        <f t="shared" si="39"/>
        <v/>
      </c>
      <c r="AH340" s="67" t="str">
        <f t="shared" si="39"/>
        <v/>
      </c>
      <c r="AI340" s="67" t="str">
        <f t="shared" si="39"/>
        <v/>
      </c>
      <c r="AJ340" s="1"/>
      <c r="AK340" s="1"/>
      <c r="AL340" s="1"/>
      <c r="AM340" s="1"/>
      <c r="AN340" s="1"/>
      <c r="AO340" s="1"/>
      <c r="AP340" s="1"/>
      <c r="AQ340" s="1"/>
      <c r="AR340" s="1"/>
      <c r="BB340" s="1"/>
      <c r="BC340" s="1"/>
    </row>
    <row r="341" spans="7:55" x14ac:dyDescent="0.25">
      <c r="G341" s="1"/>
      <c r="H341" s="1"/>
      <c r="K341" s="1"/>
      <c r="L341" s="1"/>
      <c r="M341" s="1"/>
      <c r="N341" s="24" t="str">
        <f t="shared" si="41"/>
        <v/>
      </c>
      <c r="O341" s="24" t="str">
        <f t="shared" si="42"/>
        <v/>
      </c>
      <c r="P341" s="24" t="str">
        <f t="shared" si="43"/>
        <v/>
      </c>
      <c r="Q341" s="24" t="str">
        <f t="shared" si="44"/>
        <v/>
      </c>
      <c r="AA341" s="67" t="str">
        <f t="shared" si="40"/>
        <v/>
      </c>
      <c r="AB341" s="67" t="str">
        <f t="shared" si="40"/>
        <v/>
      </c>
      <c r="AC341" s="67" t="str">
        <f t="shared" si="40"/>
        <v/>
      </c>
      <c r="AD341" s="67" t="str">
        <f t="shared" si="40"/>
        <v/>
      </c>
      <c r="AE341" s="67" t="str">
        <f t="shared" si="40"/>
        <v/>
      </c>
      <c r="AF341" s="67" t="str">
        <f t="shared" si="40"/>
        <v/>
      </c>
      <c r="AG341" s="67" t="str">
        <f t="shared" si="39"/>
        <v/>
      </c>
      <c r="AH341" s="67" t="str">
        <f t="shared" si="39"/>
        <v/>
      </c>
      <c r="AI341" s="67" t="str">
        <f t="shared" si="39"/>
        <v/>
      </c>
      <c r="AJ341" s="1"/>
      <c r="AK341" s="1"/>
      <c r="AL341" s="1"/>
      <c r="AM341" s="1"/>
      <c r="AN341" s="1"/>
      <c r="AO341" s="1"/>
      <c r="AP341" s="1"/>
      <c r="AQ341" s="1"/>
      <c r="AR341" s="1"/>
      <c r="BB341" s="1"/>
      <c r="BC341" s="1"/>
    </row>
    <row r="342" spans="7:55" x14ac:dyDescent="0.25">
      <c r="G342" s="1"/>
      <c r="H342" s="1"/>
      <c r="K342" s="1"/>
      <c r="L342" s="1"/>
      <c r="M342" s="1"/>
      <c r="N342" s="24" t="str">
        <f t="shared" si="41"/>
        <v/>
      </c>
      <c r="O342" s="24" t="str">
        <f t="shared" si="42"/>
        <v/>
      </c>
      <c r="P342" s="24" t="str">
        <f t="shared" si="43"/>
        <v/>
      </c>
      <c r="Q342" s="24" t="str">
        <f t="shared" si="44"/>
        <v/>
      </c>
      <c r="AA342" s="67" t="str">
        <f t="shared" si="40"/>
        <v/>
      </c>
      <c r="AB342" s="67" t="str">
        <f t="shared" si="40"/>
        <v/>
      </c>
      <c r="AC342" s="67" t="str">
        <f t="shared" si="40"/>
        <v/>
      </c>
      <c r="AD342" s="67" t="str">
        <f t="shared" si="40"/>
        <v/>
      </c>
      <c r="AE342" s="67" t="str">
        <f t="shared" si="40"/>
        <v/>
      </c>
      <c r="AF342" s="67" t="str">
        <f t="shared" si="40"/>
        <v/>
      </c>
      <c r="AG342" s="67" t="str">
        <f t="shared" si="39"/>
        <v/>
      </c>
      <c r="AH342" s="67" t="str">
        <f t="shared" si="39"/>
        <v/>
      </c>
      <c r="AI342" s="67" t="str">
        <f t="shared" si="39"/>
        <v/>
      </c>
      <c r="AJ342" s="1"/>
      <c r="AK342" s="1"/>
      <c r="AL342" s="1"/>
      <c r="AM342" s="1"/>
      <c r="AN342" s="1"/>
      <c r="AO342" s="1"/>
      <c r="AP342" s="1"/>
      <c r="AQ342" s="1"/>
      <c r="AR342" s="1"/>
      <c r="BB342" s="1"/>
      <c r="BC342" s="1"/>
    </row>
    <row r="343" spans="7:55" x14ac:dyDescent="0.25">
      <c r="G343" s="1"/>
      <c r="H343" s="1"/>
      <c r="K343" s="1"/>
      <c r="L343" s="1"/>
      <c r="M343" s="1"/>
      <c r="N343" s="24" t="str">
        <f t="shared" si="41"/>
        <v/>
      </c>
      <c r="O343" s="24" t="str">
        <f t="shared" si="42"/>
        <v/>
      </c>
      <c r="P343" s="24" t="str">
        <f t="shared" si="43"/>
        <v/>
      </c>
      <c r="Q343" s="24" t="str">
        <f t="shared" si="44"/>
        <v/>
      </c>
      <c r="AA343" s="67" t="str">
        <f t="shared" si="40"/>
        <v/>
      </c>
      <c r="AB343" s="67" t="str">
        <f t="shared" si="40"/>
        <v/>
      </c>
      <c r="AC343" s="67" t="str">
        <f t="shared" si="40"/>
        <v/>
      </c>
      <c r="AD343" s="67" t="str">
        <f t="shared" si="40"/>
        <v/>
      </c>
      <c r="AE343" s="67" t="str">
        <f t="shared" si="40"/>
        <v/>
      </c>
      <c r="AF343" s="67" t="str">
        <f t="shared" si="40"/>
        <v/>
      </c>
      <c r="AG343" s="67" t="str">
        <f t="shared" si="39"/>
        <v/>
      </c>
      <c r="AH343" s="67" t="str">
        <f t="shared" si="39"/>
        <v/>
      </c>
      <c r="AI343" s="67" t="str">
        <f t="shared" si="39"/>
        <v/>
      </c>
      <c r="AJ343" s="1"/>
      <c r="AK343" s="1"/>
      <c r="AL343" s="1"/>
      <c r="AM343" s="1"/>
      <c r="AN343" s="1"/>
      <c r="AO343" s="1"/>
      <c r="AP343" s="1"/>
      <c r="AQ343" s="1"/>
      <c r="AR343" s="1"/>
      <c r="BB343" s="1"/>
      <c r="BC343" s="1"/>
    </row>
    <row r="344" spans="7:55" x14ac:dyDescent="0.25">
      <c r="G344" s="1"/>
      <c r="H344" s="1"/>
      <c r="K344" s="1"/>
      <c r="L344" s="1"/>
      <c r="M344" s="1"/>
      <c r="N344" s="24" t="str">
        <f t="shared" si="41"/>
        <v/>
      </c>
      <c r="O344" s="24" t="str">
        <f t="shared" si="42"/>
        <v/>
      </c>
      <c r="P344" s="24" t="str">
        <f t="shared" si="43"/>
        <v/>
      </c>
      <c r="Q344" s="24" t="str">
        <f t="shared" si="44"/>
        <v/>
      </c>
      <c r="AA344" s="67" t="str">
        <f t="shared" si="40"/>
        <v/>
      </c>
      <c r="AB344" s="67" t="str">
        <f t="shared" si="40"/>
        <v/>
      </c>
      <c r="AC344" s="67" t="str">
        <f t="shared" si="40"/>
        <v/>
      </c>
      <c r="AD344" s="67" t="str">
        <f t="shared" si="40"/>
        <v/>
      </c>
      <c r="AE344" s="67" t="str">
        <f t="shared" si="40"/>
        <v/>
      </c>
      <c r="AF344" s="67" t="str">
        <f t="shared" si="40"/>
        <v/>
      </c>
      <c r="AG344" s="67" t="str">
        <f t="shared" si="39"/>
        <v/>
      </c>
      <c r="AH344" s="67" t="str">
        <f t="shared" si="39"/>
        <v/>
      </c>
      <c r="AI344" s="67" t="str">
        <f t="shared" si="39"/>
        <v/>
      </c>
      <c r="AJ344" s="1"/>
      <c r="AK344" s="1"/>
      <c r="AL344" s="1"/>
      <c r="AM344" s="1"/>
      <c r="AN344" s="1"/>
      <c r="AO344" s="1"/>
      <c r="AP344" s="1"/>
      <c r="AQ344" s="1"/>
      <c r="AR344" s="1"/>
      <c r="BB344" s="1"/>
      <c r="BC344" s="1"/>
    </row>
    <row r="345" spans="7:55" x14ac:dyDescent="0.25">
      <c r="G345" s="1"/>
      <c r="H345" s="1"/>
      <c r="K345" s="1"/>
      <c r="L345" s="1"/>
      <c r="M345" s="1"/>
      <c r="N345" s="24" t="str">
        <f t="shared" si="41"/>
        <v/>
      </c>
      <c r="O345" s="24" t="str">
        <f t="shared" si="42"/>
        <v/>
      </c>
      <c r="P345" s="24" t="str">
        <f t="shared" si="43"/>
        <v/>
      </c>
      <c r="Q345" s="24" t="str">
        <f t="shared" si="44"/>
        <v/>
      </c>
      <c r="AA345" s="67" t="str">
        <f t="shared" si="40"/>
        <v/>
      </c>
      <c r="AB345" s="67" t="str">
        <f t="shared" si="40"/>
        <v/>
      </c>
      <c r="AC345" s="67" t="str">
        <f t="shared" si="40"/>
        <v/>
      </c>
      <c r="AD345" s="67" t="str">
        <f t="shared" si="40"/>
        <v/>
      </c>
      <c r="AE345" s="67" t="str">
        <f t="shared" si="40"/>
        <v/>
      </c>
      <c r="AF345" s="67" t="str">
        <f t="shared" si="40"/>
        <v/>
      </c>
      <c r="AG345" s="67" t="str">
        <f t="shared" si="39"/>
        <v/>
      </c>
      <c r="AH345" s="67" t="str">
        <f t="shared" si="39"/>
        <v/>
      </c>
      <c r="AI345" s="67" t="str">
        <f t="shared" si="39"/>
        <v/>
      </c>
      <c r="AJ345" s="1"/>
      <c r="AK345" s="1"/>
      <c r="AL345" s="1"/>
      <c r="AM345" s="1"/>
      <c r="AN345" s="1"/>
      <c r="AO345" s="1"/>
      <c r="AP345" s="1"/>
      <c r="AQ345" s="1"/>
      <c r="AR345" s="1"/>
      <c r="BB345" s="1"/>
      <c r="BC345" s="1"/>
    </row>
    <row r="346" spans="7:55" x14ac:dyDescent="0.25">
      <c r="G346" s="1"/>
      <c r="H346" s="1"/>
      <c r="K346" s="1"/>
      <c r="L346" s="1"/>
      <c r="M346" s="1"/>
      <c r="N346" s="24" t="str">
        <f t="shared" si="41"/>
        <v/>
      </c>
      <c r="O346" s="24" t="str">
        <f t="shared" si="42"/>
        <v/>
      </c>
      <c r="P346" s="24" t="str">
        <f t="shared" si="43"/>
        <v/>
      </c>
      <c r="Q346" s="24" t="str">
        <f t="shared" si="44"/>
        <v/>
      </c>
      <c r="AA346" s="67" t="str">
        <f t="shared" si="40"/>
        <v/>
      </c>
      <c r="AB346" s="67" t="str">
        <f t="shared" si="40"/>
        <v/>
      </c>
      <c r="AC346" s="67" t="str">
        <f t="shared" si="40"/>
        <v/>
      </c>
      <c r="AD346" s="67" t="str">
        <f t="shared" si="40"/>
        <v/>
      </c>
      <c r="AE346" s="67" t="str">
        <f t="shared" si="40"/>
        <v/>
      </c>
      <c r="AF346" s="67" t="str">
        <f t="shared" si="40"/>
        <v/>
      </c>
      <c r="AG346" s="67" t="str">
        <f t="shared" si="39"/>
        <v/>
      </c>
      <c r="AH346" s="67" t="str">
        <f t="shared" si="39"/>
        <v/>
      </c>
      <c r="AI346" s="67" t="str">
        <f t="shared" si="39"/>
        <v/>
      </c>
      <c r="AJ346" s="1"/>
      <c r="AK346" s="1"/>
      <c r="AL346" s="1"/>
      <c r="AM346" s="1"/>
      <c r="AN346" s="1"/>
      <c r="AO346" s="1"/>
      <c r="AP346" s="1"/>
      <c r="AQ346" s="1"/>
      <c r="AR346" s="1"/>
      <c r="BB346" s="1"/>
      <c r="BC346" s="1"/>
    </row>
    <row r="347" spans="7:55" x14ac:dyDescent="0.25">
      <c r="G347" s="1"/>
      <c r="H347" s="1"/>
      <c r="K347" s="1"/>
      <c r="L347" s="1"/>
      <c r="M347" s="1"/>
      <c r="N347" s="24" t="str">
        <f t="shared" si="41"/>
        <v/>
      </c>
      <c r="O347" s="24" t="str">
        <f t="shared" si="42"/>
        <v/>
      </c>
      <c r="P347" s="24" t="str">
        <f t="shared" si="43"/>
        <v/>
      </c>
      <c r="Q347" s="24" t="str">
        <f t="shared" si="44"/>
        <v/>
      </c>
      <c r="AA347" s="67" t="str">
        <f t="shared" si="40"/>
        <v/>
      </c>
      <c r="AB347" s="67" t="str">
        <f t="shared" si="40"/>
        <v/>
      </c>
      <c r="AC347" s="67" t="str">
        <f t="shared" si="40"/>
        <v/>
      </c>
      <c r="AD347" s="67" t="str">
        <f t="shared" si="40"/>
        <v/>
      </c>
      <c r="AE347" s="67" t="str">
        <f t="shared" si="40"/>
        <v/>
      </c>
      <c r="AF347" s="67" t="str">
        <f t="shared" si="40"/>
        <v/>
      </c>
      <c r="AG347" s="67" t="str">
        <f t="shared" si="39"/>
        <v/>
      </c>
      <c r="AH347" s="67" t="str">
        <f t="shared" si="39"/>
        <v/>
      </c>
      <c r="AI347" s="67" t="str">
        <f t="shared" si="39"/>
        <v/>
      </c>
      <c r="AJ347" s="1"/>
      <c r="AK347" s="1"/>
      <c r="AL347" s="1"/>
      <c r="AM347" s="1"/>
      <c r="AN347" s="1"/>
      <c r="AO347" s="1"/>
      <c r="AP347" s="1"/>
      <c r="AQ347" s="1"/>
      <c r="AR347" s="1"/>
      <c r="BB347" s="1"/>
      <c r="BC347" s="1"/>
    </row>
    <row r="348" spans="7:55" x14ac:dyDescent="0.25">
      <c r="G348" s="1"/>
      <c r="H348" s="1"/>
      <c r="K348" s="1"/>
      <c r="L348" s="1"/>
      <c r="M348" s="1"/>
      <c r="N348" s="24" t="str">
        <f t="shared" si="41"/>
        <v/>
      </c>
      <c r="O348" s="24" t="str">
        <f t="shared" si="42"/>
        <v/>
      </c>
      <c r="P348" s="24" t="str">
        <f t="shared" si="43"/>
        <v/>
      </c>
      <c r="Q348" s="24" t="str">
        <f t="shared" si="44"/>
        <v/>
      </c>
      <c r="AA348" s="67" t="str">
        <f t="shared" si="40"/>
        <v/>
      </c>
      <c r="AB348" s="67" t="str">
        <f t="shared" si="40"/>
        <v/>
      </c>
      <c r="AC348" s="67" t="str">
        <f t="shared" si="40"/>
        <v/>
      </c>
      <c r="AD348" s="67" t="str">
        <f t="shared" si="40"/>
        <v/>
      </c>
      <c r="AE348" s="67" t="str">
        <f t="shared" si="40"/>
        <v/>
      </c>
      <c r="AF348" s="67" t="str">
        <f t="shared" si="40"/>
        <v/>
      </c>
      <c r="AG348" s="67" t="str">
        <f t="shared" si="39"/>
        <v/>
      </c>
      <c r="AH348" s="67" t="str">
        <f t="shared" si="39"/>
        <v/>
      </c>
      <c r="AI348" s="67" t="str">
        <f t="shared" si="39"/>
        <v/>
      </c>
      <c r="AJ348" s="1"/>
      <c r="AK348" s="1"/>
      <c r="AL348" s="1"/>
      <c r="AM348" s="1"/>
      <c r="AN348" s="1"/>
      <c r="AO348" s="1"/>
      <c r="AP348" s="1"/>
      <c r="AQ348" s="1"/>
      <c r="AR348" s="1"/>
      <c r="BB348" s="1"/>
      <c r="BC348" s="1"/>
    </row>
    <row r="349" spans="7:55" x14ac:dyDescent="0.25">
      <c r="G349" s="1"/>
      <c r="H349" s="1"/>
      <c r="K349" s="1"/>
      <c r="L349" s="1"/>
      <c r="M349" s="1"/>
      <c r="N349" s="24" t="str">
        <f t="shared" si="41"/>
        <v/>
      </c>
      <c r="O349" s="24" t="str">
        <f t="shared" si="42"/>
        <v/>
      </c>
      <c r="P349" s="24" t="str">
        <f t="shared" si="43"/>
        <v/>
      </c>
      <c r="Q349" s="24" t="str">
        <f t="shared" si="44"/>
        <v/>
      </c>
      <c r="AA349" s="67" t="str">
        <f t="shared" si="40"/>
        <v/>
      </c>
      <c r="AB349" s="67" t="str">
        <f t="shared" si="40"/>
        <v/>
      </c>
      <c r="AC349" s="67" t="str">
        <f t="shared" si="40"/>
        <v/>
      </c>
      <c r="AD349" s="67" t="str">
        <f t="shared" si="40"/>
        <v/>
      </c>
      <c r="AE349" s="67" t="str">
        <f t="shared" si="40"/>
        <v/>
      </c>
      <c r="AF349" s="67" t="str">
        <f t="shared" si="40"/>
        <v/>
      </c>
      <c r="AG349" s="67" t="str">
        <f t="shared" si="39"/>
        <v/>
      </c>
      <c r="AH349" s="67" t="str">
        <f t="shared" si="39"/>
        <v/>
      </c>
      <c r="AI349" s="67" t="str">
        <f t="shared" si="39"/>
        <v/>
      </c>
      <c r="AJ349" s="1"/>
      <c r="AK349" s="1"/>
      <c r="AL349" s="1"/>
      <c r="AM349" s="1"/>
      <c r="AN349" s="1"/>
      <c r="AO349" s="1"/>
      <c r="AP349" s="1"/>
      <c r="AQ349" s="1"/>
      <c r="AR349" s="1"/>
      <c r="BB349" s="1"/>
      <c r="BC349" s="1"/>
    </row>
    <row r="350" spans="7:55" x14ac:dyDescent="0.25">
      <c r="G350" s="1"/>
      <c r="H350" s="1"/>
      <c r="K350" s="1"/>
      <c r="L350" s="1"/>
      <c r="M350" s="1"/>
      <c r="N350" s="24" t="str">
        <f t="shared" si="41"/>
        <v/>
      </c>
      <c r="O350" s="24" t="str">
        <f t="shared" si="42"/>
        <v/>
      </c>
      <c r="P350" s="24" t="str">
        <f t="shared" si="43"/>
        <v/>
      </c>
      <c r="Q350" s="24" t="str">
        <f t="shared" si="44"/>
        <v/>
      </c>
      <c r="AA350" s="67" t="str">
        <f t="shared" si="40"/>
        <v/>
      </c>
      <c r="AB350" s="67" t="str">
        <f t="shared" si="40"/>
        <v/>
      </c>
      <c r="AC350" s="67" t="str">
        <f t="shared" si="40"/>
        <v/>
      </c>
      <c r="AD350" s="67" t="str">
        <f t="shared" si="40"/>
        <v/>
      </c>
      <c r="AE350" s="67" t="str">
        <f t="shared" si="40"/>
        <v/>
      </c>
      <c r="AF350" s="67" t="str">
        <f t="shared" si="40"/>
        <v/>
      </c>
      <c r="AG350" s="67" t="str">
        <f t="shared" si="39"/>
        <v/>
      </c>
      <c r="AH350" s="67" t="str">
        <f t="shared" si="39"/>
        <v/>
      </c>
      <c r="AI350" s="67" t="str">
        <f t="shared" si="39"/>
        <v/>
      </c>
      <c r="AJ350" s="1"/>
      <c r="AK350" s="1"/>
      <c r="AL350" s="1"/>
      <c r="AM350" s="1"/>
      <c r="AN350" s="1"/>
      <c r="AO350" s="1"/>
      <c r="AP350" s="1"/>
      <c r="AQ350" s="1"/>
      <c r="AR350" s="1"/>
      <c r="BB350" s="1"/>
      <c r="BC350" s="1"/>
    </row>
    <row r="351" spans="7:55" x14ac:dyDescent="0.25">
      <c r="G351" s="1"/>
      <c r="H351" s="1"/>
      <c r="K351" s="1"/>
      <c r="L351" s="1"/>
      <c r="M351" s="1"/>
      <c r="N351" s="24" t="str">
        <f t="shared" si="41"/>
        <v/>
      </c>
      <c r="O351" s="24" t="str">
        <f t="shared" si="42"/>
        <v/>
      </c>
      <c r="P351" s="24" t="str">
        <f t="shared" si="43"/>
        <v/>
      </c>
      <c r="Q351" s="24" t="str">
        <f t="shared" si="44"/>
        <v/>
      </c>
      <c r="AA351" s="67" t="str">
        <f t="shared" si="40"/>
        <v/>
      </c>
      <c r="AB351" s="67" t="str">
        <f t="shared" si="40"/>
        <v/>
      </c>
      <c r="AC351" s="67" t="str">
        <f t="shared" si="40"/>
        <v/>
      </c>
      <c r="AD351" s="67" t="str">
        <f t="shared" ref="AD351:AI403" si="45">IF(ISBLANK($C351),"",U351/$K351)</f>
        <v/>
      </c>
      <c r="AE351" s="67" t="str">
        <f t="shared" si="45"/>
        <v/>
      </c>
      <c r="AF351" s="67" t="str">
        <f t="shared" si="45"/>
        <v/>
      </c>
      <c r="AG351" s="67" t="str">
        <f t="shared" si="39"/>
        <v/>
      </c>
      <c r="AH351" s="67" t="str">
        <f t="shared" si="39"/>
        <v/>
      </c>
      <c r="AI351" s="67" t="str">
        <f t="shared" si="39"/>
        <v/>
      </c>
      <c r="AJ351" s="1"/>
      <c r="AK351" s="1"/>
      <c r="AL351" s="1"/>
      <c r="AM351" s="1"/>
      <c r="AN351" s="1"/>
      <c r="AO351" s="1"/>
      <c r="AP351" s="1"/>
      <c r="AQ351" s="1"/>
      <c r="AR351" s="1"/>
      <c r="BB351" s="1"/>
      <c r="BC351" s="1"/>
    </row>
    <row r="352" spans="7:55" x14ac:dyDescent="0.25">
      <c r="G352" s="1"/>
      <c r="H352" s="1"/>
      <c r="K352" s="1"/>
      <c r="L352" s="1"/>
      <c r="M352" s="1"/>
      <c r="N352" s="24" t="str">
        <f t="shared" si="41"/>
        <v/>
      </c>
      <c r="O352" s="24" t="str">
        <f t="shared" si="42"/>
        <v/>
      </c>
      <c r="P352" s="24" t="str">
        <f t="shared" si="43"/>
        <v/>
      </c>
      <c r="Q352" s="24" t="str">
        <f t="shared" si="44"/>
        <v/>
      </c>
      <c r="AA352" s="67" t="str">
        <f t="shared" ref="AA352:AF415" si="46">IF(ISBLANK($C352),"",R352/$K352)</f>
        <v/>
      </c>
      <c r="AB352" s="67" t="str">
        <f t="shared" si="46"/>
        <v/>
      </c>
      <c r="AC352" s="67" t="str">
        <f t="shared" si="46"/>
        <v/>
      </c>
      <c r="AD352" s="67" t="str">
        <f t="shared" si="45"/>
        <v/>
      </c>
      <c r="AE352" s="67" t="str">
        <f t="shared" si="45"/>
        <v/>
      </c>
      <c r="AF352" s="67" t="str">
        <f t="shared" si="45"/>
        <v/>
      </c>
      <c r="AG352" s="67" t="str">
        <f t="shared" si="39"/>
        <v/>
      </c>
      <c r="AH352" s="67" t="str">
        <f t="shared" si="39"/>
        <v/>
      </c>
      <c r="AI352" s="67" t="str">
        <f t="shared" si="39"/>
        <v/>
      </c>
      <c r="AJ352" s="1"/>
      <c r="AK352" s="1"/>
      <c r="AL352" s="1"/>
      <c r="AM352" s="1"/>
      <c r="AN352" s="1"/>
      <c r="AO352" s="1"/>
      <c r="AP352" s="1"/>
      <c r="AQ352" s="1"/>
      <c r="AR352" s="1"/>
      <c r="BB352" s="1"/>
      <c r="BC352" s="1"/>
    </row>
    <row r="353" spans="7:55" x14ac:dyDescent="0.25">
      <c r="G353" s="1"/>
      <c r="H353" s="1"/>
      <c r="K353" s="1"/>
      <c r="L353" s="1"/>
      <c r="M353" s="1"/>
      <c r="N353" s="24" t="str">
        <f t="shared" si="41"/>
        <v/>
      </c>
      <c r="O353" s="24" t="str">
        <f t="shared" si="42"/>
        <v/>
      </c>
      <c r="P353" s="24" t="str">
        <f t="shared" si="43"/>
        <v/>
      </c>
      <c r="Q353" s="24" t="str">
        <f t="shared" si="44"/>
        <v/>
      </c>
      <c r="AA353" s="67" t="str">
        <f t="shared" si="46"/>
        <v/>
      </c>
      <c r="AB353" s="67" t="str">
        <f t="shared" si="46"/>
        <v/>
      </c>
      <c r="AC353" s="67" t="str">
        <f t="shared" si="46"/>
        <v/>
      </c>
      <c r="AD353" s="67" t="str">
        <f t="shared" si="45"/>
        <v/>
      </c>
      <c r="AE353" s="67" t="str">
        <f t="shared" si="45"/>
        <v/>
      </c>
      <c r="AF353" s="67" t="str">
        <f t="shared" si="45"/>
        <v/>
      </c>
      <c r="AG353" s="67" t="str">
        <f t="shared" si="39"/>
        <v/>
      </c>
      <c r="AH353" s="67" t="str">
        <f t="shared" si="39"/>
        <v/>
      </c>
      <c r="AI353" s="67" t="str">
        <f t="shared" si="39"/>
        <v/>
      </c>
      <c r="AJ353" s="1"/>
      <c r="AK353" s="1"/>
      <c r="AL353" s="1"/>
      <c r="AM353" s="1"/>
      <c r="AN353" s="1"/>
      <c r="AO353" s="1"/>
      <c r="AP353" s="1"/>
      <c r="AQ353" s="1"/>
      <c r="AR353" s="1"/>
      <c r="BB353" s="1"/>
      <c r="BC353" s="1"/>
    </row>
    <row r="354" spans="7:55" x14ac:dyDescent="0.25">
      <c r="G354" s="1"/>
      <c r="H354" s="1"/>
      <c r="K354" s="1"/>
      <c r="L354" s="1"/>
      <c r="M354" s="1"/>
      <c r="N354" s="24" t="str">
        <f t="shared" si="41"/>
        <v/>
      </c>
      <c r="O354" s="24" t="str">
        <f t="shared" si="42"/>
        <v/>
      </c>
      <c r="P354" s="24" t="str">
        <f t="shared" si="43"/>
        <v/>
      </c>
      <c r="Q354" s="24" t="str">
        <f t="shared" si="44"/>
        <v/>
      </c>
      <c r="AA354" s="67" t="str">
        <f t="shared" si="46"/>
        <v/>
      </c>
      <c r="AB354" s="67" t="str">
        <f t="shared" si="46"/>
        <v/>
      </c>
      <c r="AC354" s="67" t="str">
        <f t="shared" si="46"/>
        <v/>
      </c>
      <c r="AD354" s="67" t="str">
        <f t="shared" si="45"/>
        <v/>
      </c>
      <c r="AE354" s="67" t="str">
        <f t="shared" si="45"/>
        <v/>
      </c>
      <c r="AF354" s="67" t="str">
        <f t="shared" si="45"/>
        <v/>
      </c>
      <c r="AG354" s="67" t="str">
        <f t="shared" si="39"/>
        <v/>
      </c>
      <c r="AH354" s="67" t="str">
        <f t="shared" si="39"/>
        <v/>
      </c>
      <c r="AI354" s="67" t="str">
        <f t="shared" si="39"/>
        <v/>
      </c>
      <c r="AJ354" s="1"/>
      <c r="AK354" s="1"/>
      <c r="AL354" s="1"/>
      <c r="AM354" s="1"/>
      <c r="AN354" s="1"/>
      <c r="AO354" s="1"/>
      <c r="AP354" s="1"/>
      <c r="AQ354" s="1"/>
      <c r="AR354" s="1"/>
      <c r="BB354" s="1"/>
      <c r="BC354" s="1"/>
    </row>
    <row r="355" spans="7:55" x14ac:dyDescent="0.25">
      <c r="G355" s="1"/>
      <c r="H355" s="1"/>
      <c r="K355" s="1"/>
      <c r="L355" s="1"/>
      <c r="M355" s="1"/>
      <c r="N355" s="24" t="str">
        <f t="shared" si="41"/>
        <v/>
      </c>
      <c r="O355" s="24" t="str">
        <f t="shared" si="42"/>
        <v/>
      </c>
      <c r="P355" s="24" t="str">
        <f t="shared" si="43"/>
        <v/>
      </c>
      <c r="Q355" s="24" t="str">
        <f t="shared" si="44"/>
        <v/>
      </c>
      <c r="AA355" s="67" t="str">
        <f t="shared" si="46"/>
        <v/>
      </c>
      <c r="AB355" s="67" t="str">
        <f t="shared" si="46"/>
        <v/>
      </c>
      <c r="AC355" s="67" t="str">
        <f t="shared" si="46"/>
        <v/>
      </c>
      <c r="AD355" s="67" t="str">
        <f t="shared" si="45"/>
        <v/>
      </c>
      <c r="AE355" s="67" t="str">
        <f t="shared" si="45"/>
        <v/>
      </c>
      <c r="AF355" s="67" t="str">
        <f t="shared" si="45"/>
        <v/>
      </c>
      <c r="AG355" s="67" t="str">
        <f t="shared" si="39"/>
        <v/>
      </c>
      <c r="AH355" s="67" t="str">
        <f t="shared" si="39"/>
        <v/>
      </c>
      <c r="AI355" s="67" t="str">
        <f t="shared" si="39"/>
        <v/>
      </c>
      <c r="AJ355" s="1"/>
      <c r="AK355" s="1"/>
      <c r="AL355" s="1"/>
      <c r="AM355" s="1"/>
      <c r="AN355" s="1"/>
      <c r="AO355" s="1"/>
      <c r="AP355" s="1"/>
      <c r="AQ355" s="1"/>
      <c r="AR355" s="1"/>
      <c r="BB355" s="1"/>
      <c r="BC355" s="1"/>
    </row>
    <row r="356" spans="7:55" x14ac:dyDescent="0.25">
      <c r="G356" s="1"/>
      <c r="H356" s="1"/>
      <c r="K356" s="1"/>
      <c r="L356" s="1"/>
      <c r="M356" s="1"/>
      <c r="N356" s="24" t="str">
        <f t="shared" si="41"/>
        <v/>
      </c>
      <c r="O356" s="24" t="str">
        <f t="shared" si="42"/>
        <v/>
      </c>
      <c r="P356" s="24" t="str">
        <f t="shared" si="43"/>
        <v/>
      </c>
      <c r="Q356" s="24" t="str">
        <f t="shared" si="44"/>
        <v/>
      </c>
      <c r="AA356" s="67" t="str">
        <f t="shared" si="46"/>
        <v/>
      </c>
      <c r="AB356" s="67" t="str">
        <f t="shared" si="46"/>
        <v/>
      </c>
      <c r="AC356" s="67" t="str">
        <f t="shared" si="46"/>
        <v/>
      </c>
      <c r="AD356" s="67" t="str">
        <f t="shared" si="45"/>
        <v/>
      </c>
      <c r="AE356" s="67" t="str">
        <f t="shared" si="45"/>
        <v/>
      </c>
      <c r="AF356" s="67" t="str">
        <f t="shared" si="45"/>
        <v/>
      </c>
      <c r="AG356" s="67" t="str">
        <f t="shared" si="39"/>
        <v/>
      </c>
      <c r="AH356" s="67" t="str">
        <f t="shared" si="39"/>
        <v/>
      </c>
      <c r="AI356" s="67" t="str">
        <f t="shared" si="39"/>
        <v/>
      </c>
      <c r="AJ356" s="1"/>
      <c r="AK356" s="1"/>
      <c r="AL356" s="1"/>
      <c r="AM356" s="1"/>
      <c r="AN356" s="1"/>
      <c r="AO356" s="1"/>
      <c r="AP356" s="1"/>
      <c r="AQ356" s="1"/>
      <c r="AR356" s="1"/>
      <c r="BB356" s="1"/>
      <c r="BC356" s="1"/>
    </row>
    <row r="357" spans="7:55" x14ac:dyDescent="0.25">
      <c r="G357" s="1"/>
      <c r="H357" s="1"/>
      <c r="K357" s="1"/>
      <c r="L357" s="1"/>
      <c r="M357" s="1"/>
      <c r="N357" s="24" t="str">
        <f t="shared" si="41"/>
        <v/>
      </c>
      <c r="O357" s="24" t="str">
        <f t="shared" si="42"/>
        <v/>
      </c>
      <c r="P357" s="24" t="str">
        <f t="shared" si="43"/>
        <v/>
      </c>
      <c r="Q357" s="24" t="str">
        <f t="shared" si="44"/>
        <v/>
      </c>
      <c r="AA357" s="67" t="str">
        <f t="shared" si="46"/>
        <v/>
      </c>
      <c r="AB357" s="67" t="str">
        <f t="shared" si="46"/>
        <v/>
      </c>
      <c r="AC357" s="67" t="str">
        <f t="shared" si="46"/>
        <v/>
      </c>
      <c r="AD357" s="67" t="str">
        <f t="shared" si="45"/>
        <v/>
      </c>
      <c r="AE357" s="67" t="str">
        <f t="shared" si="45"/>
        <v/>
      </c>
      <c r="AF357" s="67" t="str">
        <f t="shared" si="45"/>
        <v/>
      </c>
      <c r="AG357" s="67" t="str">
        <f t="shared" si="39"/>
        <v/>
      </c>
      <c r="AH357" s="67" t="str">
        <f t="shared" si="39"/>
        <v/>
      </c>
      <c r="AI357" s="67" t="str">
        <f t="shared" si="39"/>
        <v/>
      </c>
      <c r="AJ357" s="1"/>
      <c r="AK357" s="1"/>
      <c r="AL357" s="1"/>
      <c r="AM357" s="1"/>
      <c r="AN357" s="1"/>
      <c r="AO357" s="1"/>
      <c r="AP357" s="1"/>
      <c r="AQ357" s="1"/>
      <c r="AR357" s="1"/>
      <c r="BB357" s="1"/>
      <c r="BC357" s="1"/>
    </row>
    <row r="358" spans="7:55" x14ac:dyDescent="0.25">
      <c r="G358" s="1"/>
      <c r="H358" s="1"/>
      <c r="K358" s="1"/>
      <c r="L358" s="1"/>
      <c r="M358" s="1"/>
      <c r="N358" s="24" t="str">
        <f t="shared" si="41"/>
        <v/>
      </c>
      <c r="O358" s="24" t="str">
        <f t="shared" si="42"/>
        <v/>
      </c>
      <c r="P358" s="24" t="str">
        <f t="shared" si="43"/>
        <v/>
      </c>
      <c r="Q358" s="24" t="str">
        <f t="shared" si="44"/>
        <v/>
      </c>
      <c r="AA358" s="67" t="str">
        <f t="shared" si="46"/>
        <v/>
      </c>
      <c r="AB358" s="67" t="str">
        <f t="shared" si="46"/>
        <v/>
      </c>
      <c r="AC358" s="67" t="str">
        <f t="shared" si="46"/>
        <v/>
      </c>
      <c r="AD358" s="67" t="str">
        <f t="shared" si="45"/>
        <v/>
      </c>
      <c r="AE358" s="67" t="str">
        <f t="shared" si="45"/>
        <v/>
      </c>
      <c r="AF358" s="67" t="str">
        <f t="shared" si="45"/>
        <v/>
      </c>
      <c r="AG358" s="67" t="str">
        <f t="shared" si="39"/>
        <v/>
      </c>
      <c r="AH358" s="67" t="str">
        <f t="shared" si="39"/>
        <v/>
      </c>
      <c r="AI358" s="67" t="str">
        <f t="shared" si="39"/>
        <v/>
      </c>
      <c r="AJ358" s="1"/>
      <c r="AK358" s="1"/>
      <c r="AL358" s="1"/>
      <c r="AM358" s="1"/>
      <c r="AN358" s="1"/>
      <c r="AO358" s="1"/>
      <c r="AP358" s="1"/>
      <c r="AQ358" s="1"/>
      <c r="AR358" s="1"/>
      <c r="BB358" s="1"/>
      <c r="BC358" s="1"/>
    </row>
    <row r="359" spans="7:55" x14ac:dyDescent="0.25">
      <c r="G359" s="1"/>
      <c r="H359" s="1"/>
      <c r="K359" s="1"/>
      <c r="L359" s="1"/>
      <c r="M359" s="1"/>
      <c r="N359" s="24" t="str">
        <f t="shared" si="41"/>
        <v/>
      </c>
      <c r="O359" s="24" t="str">
        <f t="shared" si="42"/>
        <v/>
      </c>
      <c r="P359" s="24" t="str">
        <f t="shared" si="43"/>
        <v/>
      </c>
      <c r="Q359" s="24" t="str">
        <f t="shared" si="44"/>
        <v/>
      </c>
      <c r="AA359" s="67" t="str">
        <f t="shared" si="46"/>
        <v/>
      </c>
      <c r="AB359" s="67" t="str">
        <f t="shared" si="46"/>
        <v/>
      </c>
      <c r="AC359" s="67" t="str">
        <f t="shared" si="46"/>
        <v/>
      </c>
      <c r="AD359" s="67" t="str">
        <f t="shared" si="45"/>
        <v/>
      </c>
      <c r="AE359" s="67" t="str">
        <f t="shared" si="45"/>
        <v/>
      </c>
      <c r="AF359" s="67" t="str">
        <f t="shared" si="45"/>
        <v/>
      </c>
      <c r="AG359" s="67" t="str">
        <f t="shared" si="39"/>
        <v/>
      </c>
      <c r="AH359" s="67" t="str">
        <f t="shared" si="39"/>
        <v/>
      </c>
      <c r="AI359" s="67" t="str">
        <f t="shared" si="39"/>
        <v/>
      </c>
      <c r="AJ359" s="1"/>
      <c r="AK359" s="1"/>
      <c r="AL359" s="1"/>
      <c r="AM359" s="1"/>
      <c r="AN359" s="1"/>
      <c r="AO359" s="1"/>
      <c r="AP359" s="1"/>
      <c r="AQ359" s="1"/>
      <c r="AR359" s="1"/>
      <c r="BB359" s="1"/>
      <c r="BC359" s="1"/>
    </row>
    <row r="360" spans="7:55" x14ac:dyDescent="0.25">
      <c r="G360" s="1"/>
      <c r="H360" s="1"/>
      <c r="K360" s="1"/>
      <c r="L360" s="1"/>
      <c r="M360" s="1"/>
      <c r="N360" s="24" t="str">
        <f t="shared" si="41"/>
        <v/>
      </c>
      <c r="O360" s="24" t="str">
        <f t="shared" si="42"/>
        <v/>
      </c>
      <c r="P360" s="24" t="str">
        <f t="shared" si="43"/>
        <v/>
      </c>
      <c r="Q360" s="24" t="str">
        <f t="shared" si="44"/>
        <v/>
      </c>
      <c r="AA360" s="67" t="str">
        <f t="shared" si="46"/>
        <v/>
      </c>
      <c r="AB360" s="67" t="str">
        <f t="shared" si="46"/>
        <v/>
      </c>
      <c r="AC360" s="67" t="str">
        <f t="shared" si="46"/>
        <v/>
      </c>
      <c r="AD360" s="67" t="str">
        <f t="shared" si="45"/>
        <v/>
      </c>
      <c r="AE360" s="67" t="str">
        <f t="shared" si="45"/>
        <v/>
      </c>
      <c r="AF360" s="67" t="str">
        <f t="shared" si="45"/>
        <v/>
      </c>
      <c r="AG360" s="67" t="str">
        <f t="shared" si="39"/>
        <v/>
      </c>
      <c r="AH360" s="67" t="str">
        <f t="shared" si="39"/>
        <v/>
      </c>
      <c r="AI360" s="67" t="str">
        <f t="shared" si="39"/>
        <v/>
      </c>
      <c r="AJ360" s="1"/>
      <c r="AK360" s="1"/>
      <c r="AL360" s="1"/>
      <c r="AM360" s="1"/>
      <c r="AN360" s="1"/>
      <c r="AO360" s="1"/>
      <c r="AP360" s="1"/>
      <c r="AQ360" s="1"/>
      <c r="AR360" s="1"/>
      <c r="BB360" s="1"/>
      <c r="BC360" s="1"/>
    </row>
    <row r="361" spans="7:55" x14ac:dyDescent="0.25">
      <c r="G361" s="1"/>
      <c r="H361" s="1"/>
      <c r="K361" s="1"/>
      <c r="L361" s="1"/>
      <c r="M361" s="1"/>
      <c r="N361" s="24" t="str">
        <f t="shared" si="41"/>
        <v/>
      </c>
      <c r="O361" s="24" t="str">
        <f t="shared" si="42"/>
        <v/>
      </c>
      <c r="P361" s="24" t="str">
        <f t="shared" si="43"/>
        <v/>
      </c>
      <c r="Q361" s="24" t="str">
        <f t="shared" si="44"/>
        <v/>
      </c>
      <c r="AA361" s="67" t="str">
        <f t="shared" si="46"/>
        <v/>
      </c>
      <c r="AB361" s="67" t="str">
        <f t="shared" si="46"/>
        <v/>
      </c>
      <c r="AC361" s="67" t="str">
        <f t="shared" si="46"/>
        <v/>
      </c>
      <c r="AD361" s="67" t="str">
        <f t="shared" si="45"/>
        <v/>
      </c>
      <c r="AE361" s="67" t="str">
        <f t="shared" si="45"/>
        <v/>
      </c>
      <c r="AF361" s="67" t="str">
        <f t="shared" si="45"/>
        <v/>
      </c>
      <c r="AG361" s="67" t="str">
        <f t="shared" si="39"/>
        <v/>
      </c>
      <c r="AH361" s="67" t="str">
        <f t="shared" si="39"/>
        <v/>
      </c>
      <c r="AI361" s="67" t="str">
        <f t="shared" si="39"/>
        <v/>
      </c>
      <c r="AJ361" s="1"/>
      <c r="AK361" s="1"/>
      <c r="AL361" s="1"/>
      <c r="AM361" s="1"/>
      <c r="AN361" s="1"/>
      <c r="AO361" s="1"/>
      <c r="AP361" s="1"/>
      <c r="AQ361" s="1"/>
      <c r="AR361" s="1"/>
      <c r="BB361" s="1"/>
      <c r="BC361" s="1"/>
    </row>
    <row r="362" spans="7:55" x14ac:dyDescent="0.25">
      <c r="G362" s="1"/>
      <c r="H362" s="1"/>
      <c r="K362" s="1"/>
      <c r="L362" s="1"/>
      <c r="M362" s="1"/>
      <c r="N362" s="24" t="str">
        <f t="shared" si="41"/>
        <v/>
      </c>
      <c r="O362" s="24" t="str">
        <f t="shared" si="42"/>
        <v/>
      </c>
      <c r="P362" s="24" t="str">
        <f t="shared" si="43"/>
        <v/>
      </c>
      <c r="Q362" s="24" t="str">
        <f t="shared" si="44"/>
        <v/>
      </c>
      <c r="AA362" s="67" t="str">
        <f t="shared" si="46"/>
        <v/>
      </c>
      <c r="AB362" s="67" t="str">
        <f t="shared" si="46"/>
        <v/>
      </c>
      <c r="AC362" s="67" t="str">
        <f t="shared" si="46"/>
        <v/>
      </c>
      <c r="AD362" s="67" t="str">
        <f t="shared" si="45"/>
        <v/>
      </c>
      <c r="AE362" s="67" t="str">
        <f t="shared" si="45"/>
        <v/>
      </c>
      <c r="AF362" s="67" t="str">
        <f t="shared" si="45"/>
        <v/>
      </c>
      <c r="AG362" s="67" t="str">
        <f t="shared" si="39"/>
        <v/>
      </c>
      <c r="AH362" s="67" t="str">
        <f t="shared" si="39"/>
        <v/>
      </c>
      <c r="AI362" s="67" t="str">
        <f t="shared" si="39"/>
        <v/>
      </c>
      <c r="AJ362" s="1"/>
      <c r="AK362" s="1"/>
      <c r="AL362" s="1"/>
      <c r="AM362" s="1"/>
      <c r="AN362" s="1"/>
      <c r="AO362" s="1"/>
      <c r="AP362" s="1"/>
      <c r="AQ362" s="1"/>
      <c r="AR362" s="1"/>
      <c r="BB362" s="1"/>
      <c r="BC362" s="1"/>
    </row>
    <row r="363" spans="7:55" x14ac:dyDescent="0.25">
      <c r="G363" s="1"/>
      <c r="H363" s="1"/>
      <c r="K363" s="1"/>
      <c r="L363" s="1"/>
      <c r="M363" s="1"/>
      <c r="N363" s="24" t="str">
        <f t="shared" si="41"/>
        <v/>
      </c>
      <c r="O363" s="24" t="str">
        <f t="shared" si="42"/>
        <v/>
      </c>
      <c r="P363" s="24" t="str">
        <f t="shared" si="43"/>
        <v/>
      </c>
      <c r="Q363" s="24" t="str">
        <f t="shared" si="44"/>
        <v/>
      </c>
      <c r="AA363" s="67" t="str">
        <f t="shared" si="46"/>
        <v/>
      </c>
      <c r="AB363" s="67" t="str">
        <f t="shared" si="46"/>
        <v/>
      </c>
      <c r="AC363" s="67" t="str">
        <f t="shared" si="46"/>
        <v/>
      </c>
      <c r="AD363" s="67" t="str">
        <f t="shared" si="45"/>
        <v/>
      </c>
      <c r="AE363" s="67" t="str">
        <f t="shared" si="45"/>
        <v/>
      </c>
      <c r="AF363" s="67" t="str">
        <f t="shared" si="45"/>
        <v/>
      </c>
      <c r="AG363" s="67" t="str">
        <f t="shared" si="39"/>
        <v/>
      </c>
      <c r="AH363" s="67" t="str">
        <f t="shared" si="39"/>
        <v/>
      </c>
      <c r="AI363" s="67" t="str">
        <f t="shared" si="39"/>
        <v/>
      </c>
      <c r="AJ363" s="1"/>
      <c r="AK363" s="1"/>
      <c r="AL363" s="1"/>
      <c r="AM363" s="1"/>
      <c r="AN363" s="1"/>
      <c r="AO363" s="1"/>
      <c r="AP363" s="1"/>
      <c r="AQ363" s="1"/>
      <c r="AR363" s="1"/>
      <c r="BB363" s="1"/>
      <c r="BC363" s="1"/>
    </row>
    <row r="364" spans="7:55" x14ac:dyDescent="0.25">
      <c r="G364" s="1"/>
      <c r="H364" s="1"/>
      <c r="K364" s="1"/>
      <c r="L364" s="1"/>
      <c r="M364" s="1"/>
      <c r="N364" s="24" t="str">
        <f t="shared" si="41"/>
        <v/>
      </c>
      <c r="O364" s="24" t="str">
        <f t="shared" si="42"/>
        <v/>
      </c>
      <c r="P364" s="24" t="str">
        <f t="shared" si="43"/>
        <v/>
      </c>
      <c r="Q364" s="24" t="str">
        <f t="shared" si="44"/>
        <v/>
      </c>
      <c r="AA364" s="67" t="str">
        <f t="shared" si="46"/>
        <v/>
      </c>
      <c r="AB364" s="67" t="str">
        <f t="shared" si="46"/>
        <v/>
      </c>
      <c r="AC364" s="67" t="str">
        <f t="shared" si="46"/>
        <v/>
      </c>
      <c r="AD364" s="67" t="str">
        <f t="shared" si="45"/>
        <v/>
      </c>
      <c r="AE364" s="67" t="str">
        <f t="shared" si="45"/>
        <v/>
      </c>
      <c r="AF364" s="67" t="str">
        <f t="shared" si="45"/>
        <v/>
      </c>
      <c r="AG364" s="67" t="str">
        <f t="shared" si="39"/>
        <v/>
      </c>
      <c r="AH364" s="67" t="str">
        <f t="shared" si="39"/>
        <v/>
      </c>
      <c r="AI364" s="67" t="str">
        <f t="shared" si="39"/>
        <v/>
      </c>
      <c r="AJ364" s="1"/>
      <c r="AK364" s="1"/>
      <c r="AL364" s="1"/>
      <c r="AM364" s="1"/>
      <c r="AN364" s="1"/>
      <c r="AO364" s="1"/>
      <c r="AP364" s="1"/>
      <c r="AQ364" s="1"/>
      <c r="AR364" s="1"/>
      <c r="BB364" s="1"/>
      <c r="BC364" s="1"/>
    </row>
    <row r="365" spans="7:55" x14ac:dyDescent="0.25">
      <c r="G365" s="1"/>
      <c r="H365" s="1"/>
      <c r="K365" s="1"/>
      <c r="L365" s="1"/>
      <c r="M365" s="1"/>
      <c r="N365" s="24" t="str">
        <f t="shared" si="41"/>
        <v/>
      </c>
      <c r="O365" s="24" t="str">
        <f t="shared" si="42"/>
        <v/>
      </c>
      <c r="P365" s="24" t="str">
        <f t="shared" si="43"/>
        <v/>
      </c>
      <c r="Q365" s="24" t="str">
        <f t="shared" si="44"/>
        <v/>
      </c>
      <c r="AA365" s="67" t="str">
        <f t="shared" si="46"/>
        <v/>
      </c>
      <c r="AB365" s="67" t="str">
        <f t="shared" si="46"/>
        <v/>
      </c>
      <c r="AC365" s="67" t="str">
        <f t="shared" si="46"/>
        <v/>
      </c>
      <c r="AD365" s="67" t="str">
        <f t="shared" si="45"/>
        <v/>
      </c>
      <c r="AE365" s="67" t="str">
        <f t="shared" si="45"/>
        <v/>
      </c>
      <c r="AF365" s="67" t="str">
        <f t="shared" si="45"/>
        <v/>
      </c>
      <c r="AG365" s="67" t="str">
        <f t="shared" si="39"/>
        <v/>
      </c>
      <c r="AH365" s="67" t="str">
        <f t="shared" si="39"/>
        <v/>
      </c>
      <c r="AI365" s="67" t="str">
        <f t="shared" si="39"/>
        <v/>
      </c>
      <c r="AJ365" s="1"/>
      <c r="AK365" s="1"/>
      <c r="AL365" s="1"/>
      <c r="AM365" s="1"/>
      <c r="AN365" s="1"/>
      <c r="AO365" s="1"/>
      <c r="AP365" s="1"/>
      <c r="AQ365" s="1"/>
      <c r="AR365" s="1"/>
      <c r="BB365" s="1"/>
      <c r="BC365" s="1"/>
    </row>
    <row r="366" spans="7:55" x14ac:dyDescent="0.25">
      <c r="G366" s="1"/>
      <c r="H366" s="1"/>
      <c r="K366" s="1"/>
      <c r="L366" s="1"/>
      <c r="M366" s="1"/>
      <c r="N366" s="24" t="str">
        <f t="shared" si="41"/>
        <v/>
      </c>
      <c r="O366" s="24" t="str">
        <f t="shared" si="42"/>
        <v/>
      </c>
      <c r="P366" s="24" t="str">
        <f t="shared" si="43"/>
        <v/>
      </c>
      <c r="Q366" s="24" t="str">
        <f t="shared" si="44"/>
        <v/>
      </c>
      <c r="AA366" s="67" t="str">
        <f t="shared" si="46"/>
        <v/>
      </c>
      <c r="AB366" s="67" t="str">
        <f t="shared" si="46"/>
        <v/>
      </c>
      <c r="AC366" s="67" t="str">
        <f t="shared" si="46"/>
        <v/>
      </c>
      <c r="AD366" s="67" t="str">
        <f t="shared" si="45"/>
        <v/>
      </c>
      <c r="AE366" s="67" t="str">
        <f t="shared" si="45"/>
        <v/>
      </c>
      <c r="AF366" s="67" t="str">
        <f t="shared" si="45"/>
        <v/>
      </c>
      <c r="AG366" s="67" t="str">
        <f t="shared" si="39"/>
        <v/>
      </c>
      <c r="AH366" s="67" t="str">
        <f t="shared" si="39"/>
        <v/>
      </c>
      <c r="AI366" s="67" t="str">
        <f t="shared" si="39"/>
        <v/>
      </c>
      <c r="AJ366" s="1"/>
      <c r="AK366" s="1"/>
      <c r="AL366" s="1"/>
      <c r="AM366" s="1"/>
      <c r="AN366" s="1"/>
      <c r="AO366" s="1"/>
      <c r="AP366" s="1"/>
      <c r="AQ366" s="1"/>
      <c r="AR366" s="1"/>
      <c r="BB366" s="1"/>
      <c r="BC366" s="1"/>
    </row>
    <row r="367" spans="7:55" x14ac:dyDescent="0.25">
      <c r="G367" s="1"/>
      <c r="H367" s="1"/>
      <c r="K367" s="1"/>
      <c r="L367" s="1"/>
      <c r="M367" s="1"/>
      <c r="N367" s="24" t="str">
        <f t="shared" si="41"/>
        <v/>
      </c>
      <c r="O367" s="24" t="str">
        <f t="shared" si="42"/>
        <v/>
      </c>
      <c r="P367" s="24" t="str">
        <f t="shared" si="43"/>
        <v/>
      </c>
      <c r="Q367" s="24" t="str">
        <f t="shared" si="44"/>
        <v/>
      </c>
      <c r="AA367" s="67" t="str">
        <f t="shared" si="46"/>
        <v/>
      </c>
      <c r="AB367" s="67" t="str">
        <f t="shared" si="46"/>
        <v/>
      </c>
      <c r="AC367" s="67" t="str">
        <f t="shared" si="46"/>
        <v/>
      </c>
      <c r="AD367" s="67" t="str">
        <f t="shared" si="45"/>
        <v/>
      </c>
      <c r="AE367" s="67" t="str">
        <f t="shared" si="45"/>
        <v/>
      </c>
      <c r="AF367" s="67" t="str">
        <f t="shared" si="45"/>
        <v/>
      </c>
      <c r="AG367" s="67" t="str">
        <f t="shared" si="39"/>
        <v/>
      </c>
      <c r="AH367" s="67" t="str">
        <f t="shared" si="39"/>
        <v/>
      </c>
      <c r="AI367" s="67" t="str">
        <f t="shared" si="39"/>
        <v/>
      </c>
      <c r="AJ367" s="1"/>
      <c r="AK367" s="1"/>
      <c r="AL367" s="1"/>
      <c r="AM367" s="1"/>
      <c r="AN367" s="1"/>
      <c r="AO367" s="1"/>
      <c r="AP367" s="1"/>
      <c r="AQ367" s="1"/>
      <c r="AR367" s="1"/>
      <c r="BB367" s="1"/>
      <c r="BC367" s="1"/>
    </row>
    <row r="368" spans="7:55" x14ac:dyDescent="0.25">
      <c r="G368" s="1"/>
      <c r="H368" s="1"/>
      <c r="K368" s="1"/>
      <c r="L368" s="1"/>
      <c r="M368" s="1"/>
      <c r="N368" s="24" t="str">
        <f t="shared" si="41"/>
        <v/>
      </c>
      <c r="O368" s="24" t="str">
        <f t="shared" si="42"/>
        <v/>
      </c>
      <c r="P368" s="24" t="str">
        <f t="shared" si="43"/>
        <v/>
      </c>
      <c r="Q368" s="24" t="str">
        <f t="shared" si="44"/>
        <v/>
      </c>
      <c r="AA368" s="67" t="str">
        <f t="shared" si="46"/>
        <v/>
      </c>
      <c r="AB368" s="67" t="str">
        <f t="shared" si="46"/>
        <v/>
      </c>
      <c r="AC368" s="67" t="str">
        <f t="shared" si="46"/>
        <v/>
      </c>
      <c r="AD368" s="67" t="str">
        <f t="shared" si="45"/>
        <v/>
      </c>
      <c r="AE368" s="67" t="str">
        <f t="shared" si="45"/>
        <v/>
      </c>
      <c r="AF368" s="67" t="str">
        <f t="shared" si="45"/>
        <v/>
      </c>
      <c r="AG368" s="67" t="str">
        <f t="shared" si="39"/>
        <v/>
      </c>
      <c r="AH368" s="67" t="str">
        <f t="shared" si="39"/>
        <v/>
      </c>
      <c r="AI368" s="67" t="str">
        <f t="shared" si="39"/>
        <v/>
      </c>
      <c r="AJ368" s="1"/>
      <c r="AK368" s="1"/>
      <c r="AL368" s="1"/>
      <c r="AM368" s="1"/>
      <c r="AN368" s="1"/>
      <c r="AO368" s="1"/>
      <c r="AP368" s="1"/>
      <c r="AQ368" s="1"/>
      <c r="AR368" s="1"/>
      <c r="BB368" s="1"/>
      <c r="BC368" s="1"/>
    </row>
    <row r="369" spans="7:55" x14ac:dyDescent="0.25">
      <c r="G369" s="1"/>
      <c r="H369" s="1"/>
      <c r="K369" s="1"/>
      <c r="L369" s="1"/>
      <c r="M369" s="1"/>
      <c r="N369" s="24" t="str">
        <f t="shared" si="41"/>
        <v/>
      </c>
      <c r="O369" s="24" t="str">
        <f t="shared" si="42"/>
        <v/>
      </c>
      <c r="P369" s="24" t="str">
        <f t="shared" si="43"/>
        <v/>
      </c>
      <c r="Q369" s="24" t="str">
        <f t="shared" si="44"/>
        <v/>
      </c>
      <c r="AA369" s="67" t="str">
        <f t="shared" si="46"/>
        <v/>
      </c>
      <c r="AB369" s="67" t="str">
        <f t="shared" si="46"/>
        <v/>
      </c>
      <c r="AC369" s="67" t="str">
        <f t="shared" si="46"/>
        <v/>
      </c>
      <c r="AD369" s="67" t="str">
        <f t="shared" si="45"/>
        <v/>
      </c>
      <c r="AE369" s="67" t="str">
        <f t="shared" si="45"/>
        <v/>
      </c>
      <c r="AF369" s="67" t="str">
        <f t="shared" si="45"/>
        <v/>
      </c>
      <c r="AG369" s="67" t="str">
        <f t="shared" si="39"/>
        <v/>
      </c>
      <c r="AH369" s="67" t="str">
        <f t="shared" si="39"/>
        <v/>
      </c>
      <c r="AI369" s="67" t="str">
        <f t="shared" si="39"/>
        <v/>
      </c>
      <c r="AJ369" s="1"/>
      <c r="AK369" s="1"/>
      <c r="AL369" s="1"/>
      <c r="AM369" s="1"/>
      <c r="AN369" s="1"/>
      <c r="AO369" s="1"/>
      <c r="AP369" s="1"/>
      <c r="AQ369" s="1"/>
      <c r="AR369" s="1"/>
      <c r="BB369" s="1"/>
      <c r="BC369" s="1"/>
    </row>
    <row r="370" spans="7:55" x14ac:dyDescent="0.25">
      <c r="G370" s="1"/>
      <c r="H370" s="1"/>
      <c r="K370" s="1"/>
      <c r="L370" s="1"/>
      <c r="M370" s="1"/>
      <c r="N370" s="24" t="str">
        <f t="shared" si="41"/>
        <v/>
      </c>
      <c r="O370" s="24" t="str">
        <f t="shared" si="42"/>
        <v/>
      </c>
      <c r="P370" s="24" t="str">
        <f t="shared" si="43"/>
        <v/>
      </c>
      <c r="Q370" s="24" t="str">
        <f t="shared" si="44"/>
        <v/>
      </c>
      <c r="AA370" s="67" t="str">
        <f t="shared" si="46"/>
        <v/>
      </c>
      <c r="AB370" s="67" t="str">
        <f t="shared" si="46"/>
        <v/>
      </c>
      <c r="AC370" s="67" t="str">
        <f t="shared" si="46"/>
        <v/>
      </c>
      <c r="AD370" s="67" t="str">
        <f t="shared" si="45"/>
        <v/>
      </c>
      <c r="AE370" s="67" t="str">
        <f t="shared" si="45"/>
        <v/>
      </c>
      <c r="AF370" s="67" t="str">
        <f t="shared" si="45"/>
        <v/>
      </c>
      <c r="AG370" s="67" t="str">
        <f t="shared" si="39"/>
        <v/>
      </c>
      <c r="AH370" s="67" t="str">
        <f t="shared" si="39"/>
        <v/>
      </c>
      <c r="AI370" s="67" t="str">
        <f t="shared" si="39"/>
        <v/>
      </c>
      <c r="AJ370" s="1"/>
      <c r="AK370" s="1"/>
      <c r="AL370" s="1"/>
      <c r="AM370" s="1"/>
      <c r="AN370" s="1"/>
      <c r="AO370" s="1"/>
      <c r="AP370" s="1"/>
      <c r="AQ370" s="1"/>
      <c r="AR370" s="1"/>
      <c r="BB370" s="1"/>
      <c r="BC370" s="1"/>
    </row>
    <row r="371" spans="7:55" x14ac:dyDescent="0.25">
      <c r="G371" s="1"/>
      <c r="H371" s="1"/>
      <c r="K371" s="1"/>
      <c r="L371" s="1"/>
      <c r="M371" s="1"/>
      <c r="N371" s="24" t="str">
        <f t="shared" si="41"/>
        <v/>
      </c>
      <c r="O371" s="24" t="str">
        <f t="shared" si="42"/>
        <v/>
      </c>
      <c r="P371" s="24" t="str">
        <f t="shared" si="43"/>
        <v/>
      </c>
      <c r="Q371" s="24" t="str">
        <f t="shared" si="44"/>
        <v/>
      </c>
      <c r="AA371" s="67" t="str">
        <f t="shared" si="46"/>
        <v/>
      </c>
      <c r="AB371" s="67" t="str">
        <f t="shared" si="46"/>
        <v/>
      </c>
      <c r="AC371" s="67" t="str">
        <f t="shared" si="46"/>
        <v/>
      </c>
      <c r="AD371" s="67" t="str">
        <f t="shared" si="45"/>
        <v/>
      </c>
      <c r="AE371" s="67" t="str">
        <f t="shared" si="45"/>
        <v/>
      </c>
      <c r="AF371" s="67" t="str">
        <f t="shared" si="45"/>
        <v/>
      </c>
      <c r="AG371" s="67" t="str">
        <f t="shared" si="45"/>
        <v/>
      </c>
      <c r="AH371" s="67" t="str">
        <f t="shared" si="45"/>
        <v/>
      </c>
      <c r="AI371" s="67" t="str">
        <f t="shared" si="45"/>
        <v/>
      </c>
      <c r="AJ371" s="1"/>
      <c r="AK371" s="1"/>
      <c r="AL371" s="1"/>
      <c r="AM371" s="1"/>
      <c r="AN371" s="1"/>
      <c r="AO371" s="1"/>
      <c r="AP371" s="1"/>
      <c r="AQ371" s="1"/>
      <c r="AR371" s="1"/>
      <c r="BB371" s="1"/>
      <c r="BC371" s="1"/>
    </row>
    <row r="372" spans="7:55" x14ac:dyDescent="0.25">
      <c r="G372" s="1"/>
      <c r="H372" s="1"/>
      <c r="K372" s="1"/>
      <c r="L372" s="1"/>
      <c r="M372" s="1"/>
      <c r="N372" s="24" t="str">
        <f t="shared" si="41"/>
        <v/>
      </c>
      <c r="O372" s="24" t="str">
        <f t="shared" si="42"/>
        <v/>
      </c>
      <c r="P372" s="24" t="str">
        <f t="shared" si="43"/>
        <v/>
      </c>
      <c r="Q372" s="24" t="str">
        <f t="shared" si="44"/>
        <v/>
      </c>
      <c r="AA372" s="67" t="str">
        <f t="shared" si="46"/>
        <v/>
      </c>
      <c r="AB372" s="67" t="str">
        <f t="shared" si="46"/>
        <v/>
      </c>
      <c r="AC372" s="67" t="str">
        <f t="shared" si="46"/>
        <v/>
      </c>
      <c r="AD372" s="67" t="str">
        <f t="shared" si="45"/>
        <v/>
      </c>
      <c r="AE372" s="67" t="str">
        <f t="shared" si="45"/>
        <v/>
      </c>
      <c r="AF372" s="67" t="str">
        <f t="shared" si="45"/>
        <v/>
      </c>
      <c r="AG372" s="67" t="str">
        <f t="shared" si="45"/>
        <v/>
      </c>
      <c r="AH372" s="67" t="str">
        <f t="shared" si="45"/>
        <v/>
      </c>
      <c r="AI372" s="67" t="str">
        <f t="shared" si="45"/>
        <v/>
      </c>
      <c r="AJ372" s="1"/>
      <c r="AK372" s="1"/>
      <c r="AL372" s="1"/>
      <c r="AM372" s="1"/>
      <c r="AN372" s="1"/>
      <c r="AO372" s="1"/>
      <c r="AP372" s="1"/>
      <c r="AQ372" s="1"/>
      <c r="AR372" s="1"/>
      <c r="BB372" s="1"/>
      <c r="BC372" s="1"/>
    </row>
    <row r="373" spans="7:55" x14ac:dyDescent="0.25">
      <c r="G373" s="1"/>
      <c r="H373" s="1"/>
      <c r="K373" s="1"/>
      <c r="L373" s="1"/>
      <c r="M373" s="1"/>
      <c r="N373" s="24" t="str">
        <f t="shared" si="41"/>
        <v/>
      </c>
      <c r="O373" s="24" t="str">
        <f t="shared" si="42"/>
        <v/>
      </c>
      <c r="P373" s="24" t="str">
        <f t="shared" si="43"/>
        <v/>
      </c>
      <c r="Q373" s="24" t="str">
        <f t="shared" si="44"/>
        <v/>
      </c>
      <c r="AA373" s="67" t="str">
        <f t="shared" si="46"/>
        <v/>
      </c>
      <c r="AB373" s="67" t="str">
        <f t="shared" si="46"/>
        <v/>
      </c>
      <c r="AC373" s="67" t="str">
        <f t="shared" si="46"/>
        <v/>
      </c>
      <c r="AD373" s="67" t="str">
        <f t="shared" si="45"/>
        <v/>
      </c>
      <c r="AE373" s="67" t="str">
        <f t="shared" si="45"/>
        <v/>
      </c>
      <c r="AF373" s="67" t="str">
        <f t="shared" si="45"/>
        <v/>
      </c>
      <c r="AG373" s="67" t="str">
        <f t="shared" si="45"/>
        <v/>
      </c>
      <c r="AH373" s="67" t="str">
        <f t="shared" si="45"/>
        <v/>
      </c>
      <c r="AI373" s="67" t="str">
        <f t="shared" si="45"/>
        <v/>
      </c>
      <c r="AJ373" s="1"/>
      <c r="AK373" s="1"/>
      <c r="AL373" s="1"/>
      <c r="AM373" s="1"/>
      <c r="AN373" s="1"/>
      <c r="AO373" s="1"/>
      <c r="AP373" s="1"/>
      <c r="AQ373" s="1"/>
      <c r="AR373" s="1"/>
      <c r="BB373" s="1"/>
      <c r="BC373" s="1"/>
    </row>
    <row r="374" spans="7:55" x14ac:dyDescent="0.25">
      <c r="G374" s="1"/>
      <c r="H374" s="1"/>
      <c r="K374" s="1"/>
      <c r="L374" s="1"/>
      <c r="M374" s="1"/>
      <c r="N374" s="24" t="str">
        <f t="shared" si="41"/>
        <v/>
      </c>
      <c r="O374" s="24" t="str">
        <f t="shared" si="42"/>
        <v/>
      </c>
      <c r="P374" s="24" t="str">
        <f t="shared" si="43"/>
        <v/>
      </c>
      <c r="Q374" s="24" t="str">
        <f t="shared" si="44"/>
        <v/>
      </c>
      <c r="AA374" s="67" t="str">
        <f t="shared" si="46"/>
        <v/>
      </c>
      <c r="AB374" s="67" t="str">
        <f t="shared" si="46"/>
        <v/>
      </c>
      <c r="AC374" s="67" t="str">
        <f t="shared" si="46"/>
        <v/>
      </c>
      <c r="AD374" s="67" t="str">
        <f t="shared" si="45"/>
        <v/>
      </c>
      <c r="AE374" s="67" t="str">
        <f t="shared" si="45"/>
        <v/>
      </c>
      <c r="AF374" s="67" t="str">
        <f t="shared" si="45"/>
        <v/>
      </c>
      <c r="AG374" s="67" t="str">
        <f t="shared" si="45"/>
        <v/>
      </c>
      <c r="AH374" s="67" t="str">
        <f t="shared" si="45"/>
        <v/>
      </c>
      <c r="AI374" s="67" t="str">
        <f t="shared" si="45"/>
        <v/>
      </c>
      <c r="AJ374" s="1"/>
      <c r="AK374" s="1"/>
      <c r="AL374" s="1"/>
      <c r="AM374" s="1"/>
      <c r="AN374" s="1"/>
      <c r="AO374" s="1"/>
      <c r="AP374" s="1"/>
      <c r="AQ374" s="1"/>
      <c r="AR374" s="1"/>
      <c r="BB374" s="1"/>
      <c r="BC374" s="1"/>
    </row>
    <row r="375" spans="7:55" x14ac:dyDescent="0.25">
      <c r="G375" s="1"/>
      <c r="H375" s="1"/>
      <c r="K375" s="1"/>
      <c r="L375" s="1"/>
      <c r="M375" s="1"/>
      <c r="N375" s="24" t="str">
        <f t="shared" si="41"/>
        <v/>
      </c>
      <c r="O375" s="24" t="str">
        <f t="shared" si="42"/>
        <v/>
      </c>
      <c r="P375" s="24" t="str">
        <f t="shared" si="43"/>
        <v/>
      </c>
      <c r="Q375" s="24" t="str">
        <f t="shared" si="44"/>
        <v/>
      </c>
      <c r="AA375" s="67" t="str">
        <f t="shared" si="46"/>
        <v/>
      </c>
      <c r="AB375" s="67" t="str">
        <f t="shared" si="46"/>
        <v/>
      </c>
      <c r="AC375" s="67" t="str">
        <f t="shared" si="46"/>
        <v/>
      </c>
      <c r="AD375" s="67" t="str">
        <f t="shared" si="45"/>
        <v/>
      </c>
      <c r="AE375" s="67" t="str">
        <f t="shared" si="45"/>
        <v/>
      </c>
      <c r="AF375" s="67" t="str">
        <f t="shared" si="45"/>
        <v/>
      </c>
      <c r="AG375" s="67" t="str">
        <f t="shared" si="45"/>
        <v/>
      </c>
      <c r="AH375" s="67" t="str">
        <f t="shared" si="45"/>
        <v/>
      </c>
      <c r="AI375" s="67" t="str">
        <f t="shared" si="45"/>
        <v/>
      </c>
      <c r="AJ375" s="1"/>
      <c r="AK375" s="1"/>
      <c r="AL375" s="1"/>
      <c r="AM375" s="1"/>
      <c r="AN375" s="1"/>
      <c r="AO375" s="1"/>
      <c r="AP375" s="1"/>
      <c r="AQ375" s="1"/>
      <c r="AR375" s="1"/>
      <c r="BB375" s="1"/>
      <c r="BC375" s="1"/>
    </row>
    <row r="376" spans="7:55" x14ac:dyDescent="0.25">
      <c r="G376" s="1"/>
      <c r="H376" s="1"/>
      <c r="K376" s="1"/>
      <c r="L376" s="1"/>
      <c r="M376" s="1"/>
      <c r="N376" s="24" t="str">
        <f t="shared" si="41"/>
        <v/>
      </c>
      <c r="O376" s="24" t="str">
        <f t="shared" si="42"/>
        <v/>
      </c>
      <c r="P376" s="24" t="str">
        <f t="shared" si="43"/>
        <v/>
      </c>
      <c r="Q376" s="24" t="str">
        <f t="shared" si="44"/>
        <v/>
      </c>
      <c r="AA376" s="67" t="str">
        <f t="shared" si="46"/>
        <v/>
      </c>
      <c r="AB376" s="67" t="str">
        <f t="shared" si="46"/>
        <v/>
      </c>
      <c r="AC376" s="67" t="str">
        <f t="shared" si="46"/>
        <v/>
      </c>
      <c r="AD376" s="67" t="str">
        <f t="shared" si="45"/>
        <v/>
      </c>
      <c r="AE376" s="67" t="str">
        <f t="shared" si="45"/>
        <v/>
      </c>
      <c r="AF376" s="67" t="str">
        <f t="shared" si="45"/>
        <v/>
      </c>
      <c r="AG376" s="67" t="str">
        <f t="shared" si="45"/>
        <v/>
      </c>
      <c r="AH376" s="67" t="str">
        <f t="shared" si="45"/>
        <v/>
      </c>
      <c r="AI376" s="67" t="str">
        <f t="shared" si="45"/>
        <v/>
      </c>
      <c r="AJ376" s="1"/>
      <c r="AK376" s="1"/>
      <c r="AL376" s="1"/>
      <c r="AM376" s="1"/>
      <c r="AN376" s="1"/>
      <c r="AO376" s="1"/>
      <c r="AP376" s="1"/>
      <c r="AQ376" s="1"/>
      <c r="AR376" s="1"/>
      <c r="BB376" s="1"/>
      <c r="BC376" s="1"/>
    </row>
    <row r="377" spans="7:55" x14ac:dyDescent="0.25">
      <c r="G377" s="1"/>
      <c r="H377" s="1"/>
      <c r="K377" s="1"/>
      <c r="L377" s="1"/>
      <c r="M377" s="1"/>
      <c r="N377" s="24" t="str">
        <f t="shared" si="41"/>
        <v/>
      </c>
      <c r="O377" s="24" t="str">
        <f t="shared" si="42"/>
        <v/>
      </c>
      <c r="P377" s="24" t="str">
        <f t="shared" si="43"/>
        <v/>
      </c>
      <c r="Q377" s="24" t="str">
        <f t="shared" si="44"/>
        <v/>
      </c>
      <c r="AA377" s="67" t="str">
        <f t="shared" si="46"/>
        <v/>
      </c>
      <c r="AB377" s="67" t="str">
        <f t="shared" si="46"/>
        <v/>
      </c>
      <c r="AC377" s="67" t="str">
        <f t="shared" si="46"/>
        <v/>
      </c>
      <c r="AD377" s="67" t="str">
        <f t="shared" si="45"/>
        <v/>
      </c>
      <c r="AE377" s="67" t="str">
        <f t="shared" si="45"/>
        <v/>
      </c>
      <c r="AF377" s="67" t="str">
        <f t="shared" si="45"/>
        <v/>
      </c>
      <c r="AG377" s="67" t="str">
        <f t="shared" si="45"/>
        <v/>
      </c>
      <c r="AH377" s="67" t="str">
        <f t="shared" si="45"/>
        <v/>
      </c>
      <c r="AI377" s="67" t="str">
        <f t="shared" si="45"/>
        <v/>
      </c>
      <c r="AJ377" s="1"/>
      <c r="AK377" s="1"/>
      <c r="AL377" s="1"/>
      <c r="AM377" s="1"/>
      <c r="AN377" s="1"/>
      <c r="AO377" s="1"/>
      <c r="AP377" s="1"/>
      <c r="AQ377" s="1"/>
      <c r="AR377" s="1"/>
      <c r="BB377" s="1"/>
      <c r="BC377" s="1"/>
    </row>
    <row r="378" spans="7:55" x14ac:dyDescent="0.25">
      <c r="G378" s="1"/>
      <c r="H378" s="1"/>
      <c r="K378" s="1"/>
      <c r="L378" s="1"/>
      <c r="M378" s="1"/>
      <c r="N378" s="24" t="str">
        <f t="shared" si="41"/>
        <v/>
      </c>
      <c r="O378" s="24" t="str">
        <f t="shared" si="42"/>
        <v/>
      </c>
      <c r="P378" s="24" t="str">
        <f t="shared" si="43"/>
        <v/>
      </c>
      <c r="Q378" s="24" t="str">
        <f t="shared" si="44"/>
        <v/>
      </c>
      <c r="AA378" s="67" t="str">
        <f t="shared" si="46"/>
        <v/>
      </c>
      <c r="AB378" s="67" t="str">
        <f t="shared" si="46"/>
        <v/>
      </c>
      <c r="AC378" s="67" t="str">
        <f t="shared" si="46"/>
        <v/>
      </c>
      <c r="AD378" s="67" t="str">
        <f t="shared" si="45"/>
        <v/>
      </c>
      <c r="AE378" s="67" t="str">
        <f t="shared" si="45"/>
        <v/>
      </c>
      <c r="AF378" s="67" t="str">
        <f t="shared" si="45"/>
        <v/>
      </c>
      <c r="AG378" s="67" t="str">
        <f t="shared" si="45"/>
        <v/>
      </c>
      <c r="AH378" s="67" t="str">
        <f t="shared" si="45"/>
        <v/>
      </c>
      <c r="AI378" s="67" t="str">
        <f t="shared" si="45"/>
        <v/>
      </c>
      <c r="AJ378" s="1"/>
      <c r="AK378" s="1"/>
      <c r="AL378" s="1"/>
      <c r="AM378" s="1"/>
      <c r="AN378" s="1"/>
      <c r="AO378" s="1"/>
      <c r="AP378" s="1"/>
      <c r="AQ378" s="1"/>
      <c r="AR378" s="1"/>
      <c r="BB378" s="1"/>
      <c r="BC378" s="1"/>
    </row>
    <row r="379" spans="7:55" x14ac:dyDescent="0.25">
      <c r="G379" s="1"/>
      <c r="H379" s="1"/>
      <c r="K379" s="1"/>
      <c r="L379" s="1"/>
      <c r="M379" s="1"/>
      <c r="N379" s="24" t="str">
        <f t="shared" si="41"/>
        <v/>
      </c>
      <c r="O379" s="24" t="str">
        <f t="shared" si="42"/>
        <v/>
      </c>
      <c r="P379" s="24" t="str">
        <f t="shared" si="43"/>
        <v/>
      </c>
      <c r="Q379" s="24" t="str">
        <f t="shared" si="44"/>
        <v/>
      </c>
      <c r="AA379" s="67" t="str">
        <f t="shared" si="46"/>
        <v/>
      </c>
      <c r="AB379" s="67" t="str">
        <f t="shared" si="46"/>
        <v/>
      </c>
      <c r="AC379" s="67" t="str">
        <f t="shared" si="46"/>
        <v/>
      </c>
      <c r="AD379" s="67" t="str">
        <f t="shared" si="45"/>
        <v/>
      </c>
      <c r="AE379" s="67" t="str">
        <f t="shared" si="45"/>
        <v/>
      </c>
      <c r="AF379" s="67" t="str">
        <f t="shared" si="45"/>
        <v/>
      </c>
      <c r="AG379" s="67" t="str">
        <f t="shared" si="45"/>
        <v/>
      </c>
      <c r="AH379" s="67" t="str">
        <f t="shared" si="45"/>
        <v/>
      </c>
      <c r="AI379" s="67" t="str">
        <f t="shared" si="45"/>
        <v/>
      </c>
      <c r="AJ379" s="1"/>
      <c r="AK379" s="1"/>
      <c r="AL379" s="1"/>
      <c r="AM379" s="1"/>
      <c r="AN379" s="1"/>
      <c r="AO379" s="1"/>
      <c r="AP379" s="1"/>
      <c r="AQ379" s="1"/>
      <c r="AR379" s="1"/>
      <c r="BB379" s="1"/>
      <c r="BC379" s="1"/>
    </row>
    <row r="380" spans="7:55" x14ac:dyDescent="0.25">
      <c r="G380" s="1"/>
      <c r="H380" s="1"/>
      <c r="K380" s="1"/>
      <c r="L380" s="1"/>
      <c r="M380" s="1"/>
      <c r="N380" s="24" t="str">
        <f t="shared" si="41"/>
        <v/>
      </c>
      <c r="O380" s="24" t="str">
        <f t="shared" si="42"/>
        <v/>
      </c>
      <c r="P380" s="24" t="str">
        <f t="shared" si="43"/>
        <v/>
      </c>
      <c r="Q380" s="24" t="str">
        <f t="shared" si="44"/>
        <v/>
      </c>
      <c r="AA380" s="67" t="str">
        <f t="shared" si="46"/>
        <v/>
      </c>
      <c r="AB380" s="67" t="str">
        <f t="shared" si="46"/>
        <v/>
      </c>
      <c r="AC380" s="67" t="str">
        <f t="shared" si="46"/>
        <v/>
      </c>
      <c r="AD380" s="67" t="str">
        <f t="shared" si="45"/>
        <v/>
      </c>
      <c r="AE380" s="67" t="str">
        <f t="shared" si="45"/>
        <v/>
      </c>
      <c r="AF380" s="67" t="str">
        <f t="shared" si="45"/>
        <v/>
      </c>
      <c r="AG380" s="67" t="str">
        <f t="shared" si="45"/>
        <v/>
      </c>
      <c r="AH380" s="67" t="str">
        <f t="shared" si="45"/>
        <v/>
      </c>
      <c r="AI380" s="67" t="str">
        <f t="shared" si="45"/>
        <v/>
      </c>
      <c r="AJ380" s="1"/>
      <c r="AK380" s="1"/>
      <c r="AL380" s="1"/>
      <c r="AM380" s="1"/>
      <c r="AN380" s="1"/>
      <c r="AO380" s="1"/>
      <c r="AP380" s="1"/>
      <c r="AQ380" s="1"/>
      <c r="AR380" s="1"/>
      <c r="BB380" s="1"/>
      <c r="BC380" s="1"/>
    </row>
    <row r="381" spans="7:55" x14ac:dyDescent="0.25">
      <c r="G381" s="1"/>
      <c r="H381" s="1"/>
      <c r="K381" s="1"/>
      <c r="L381" s="1"/>
      <c r="M381" s="1"/>
      <c r="N381" s="24" t="str">
        <f t="shared" si="41"/>
        <v/>
      </c>
      <c r="O381" s="24" t="str">
        <f t="shared" si="42"/>
        <v/>
      </c>
      <c r="P381" s="24" t="str">
        <f t="shared" si="43"/>
        <v/>
      </c>
      <c r="Q381" s="24" t="str">
        <f t="shared" si="44"/>
        <v/>
      </c>
      <c r="AA381" s="67" t="str">
        <f t="shared" si="46"/>
        <v/>
      </c>
      <c r="AB381" s="67" t="str">
        <f t="shared" si="46"/>
        <v/>
      </c>
      <c r="AC381" s="67" t="str">
        <f t="shared" si="46"/>
        <v/>
      </c>
      <c r="AD381" s="67" t="str">
        <f t="shared" si="45"/>
        <v/>
      </c>
      <c r="AE381" s="67" t="str">
        <f t="shared" si="45"/>
        <v/>
      </c>
      <c r="AF381" s="67" t="str">
        <f t="shared" si="45"/>
        <v/>
      </c>
      <c r="AG381" s="67" t="str">
        <f t="shared" si="45"/>
        <v/>
      </c>
      <c r="AH381" s="67" t="str">
        <f t="shared" si="45"/>
        <v/>
      </c>
      <c r="AI381" s="67" t="str">
        <f t="shared" si="45"/>
        <v/>
      </c>
      <c r="AJ381" s="1"/>
      <c r="AK381" s="1"/>
      <c r="AL381" s="1"/>
      <c r="AM381" s="1"/>
      <c r="AN381" s="1"/>
      <c r="AO381" s="1"/>
      <c r="AP381" s="1"/>
      <c r="AQ381" s="1"/>
      <c r="AR381" s="1"/>
      <c r="BB381" s="1"/>
      <c r="BC381" s="1"/>
    </row>
    <row r="382" spans="7:55" x14ac:dyDescent="0.25">
      <c r="G382" s="1"/>
      <c r="H382" s="1"/>
      <c r="K382" s="1"/>
      <c r="L382" s="1"/>
      <c r="M382" s="1"/>
      <c r="N382" s="24" t="str">
        <f t="shared" si="41"/>
        <v/>
      </c>
      <c r="O382" s="24" t="str">
        <f t="shared" si="42"/>
        <v/>
      </c>
      <c r="P382" s="24" t="str">
        <f t="shared" si="43"/>
        <v/>
      </c>
      <c r="Q382" s="24" t="str">
        <f t="shared" si="44"/>
        <v/>
      </c>
      <c r="AA382" s="67" t="str">
        <f t="shared" si="46"/>
        <v/>
      </c>
      <c r="AB382" s="67" t="str">
        <f t="shared" si="46"/>
        <v/>
      </c>
      <c r="AC382" s="67" t="str">
        <f t="shared" si="46"/>
        <v/>
      </c>
      <c r="AD382" s="67" t="str">
        <f t="shared" si="45"/>
        <v/>
      </c>
      <c r="AE382" s="67" t="str">
        <f t="shared" si="45"/>
        <v/>
      </c>
      <c r="AF382" s="67" t="str">
        <f t="shared" si="45"/>
        <v/>
      </c>
      <c r="AG382" s="67" t="str">
        <f t="shared" si="45"/>
        <v/>
      </c>
      <c r="AH382" s="67" t="str">
        <f t="shared" si="45"/>
        <v/>
      </c>
      <c r="AI382" s="67" t="str">
        <f t="shared" si="45"/>
        <v/>
      </c>
      <c r="AJ382" s="1"/>
      <c r="AK382" s="1"/>
      <c r="AL382" s="1"/>
      <c r="AM382" s="1"/>
      <c r="AN382" s="1"/>
      <c r="AO382" s="1"/>
      <c r="AP382" s="1"/>
      <c r="AQ382" s="1"/>
      <c r="AR382" s="1"/>
      <c r="BB382" s="1"/>
      <c r="BC382" s="1"/>
    </row>
    <row r="383" spans="7:55" x14ac:dyDescent="0.25">
      <c r="G383" s="1"/>
      <c r="H383" s="1"/>
      <c r="K383" s="1"/>
      <c r="L383" s="1"/>
      <c r="M383" s="1"/>
      <c r="N383" s="24" t="str">
        <f t="shared" si="41"/>
        <v/>
      </c>
      <c r="O383" s="24" t="str">
        <f t="shared" si="42"/>
        <v/>
      </c>
      <c r="P383" s="24" t="str">
        <f t="shared" si="43"/>
        <v/>
      </c>
      <c r="Q383" s="24" t="str">
        <f t="shared" si="44"/>
        <v/>
      </c>
      <c r="AA383" s="67" t="str">
        <f t="shared" si="46"/>
        <v/>
      </c>
      <c r="AB383" s="67" t="str">
        <f t="shared" si="46"/>
        <v/>
      </c>
      <c r="AC383" s="67" t="str">
        <f t="shared" si="46"/>
        <v/>
      </c>
      <c r="AD383" s="67" t="str">
        <f t="shared" si="45"/>
        <v/>
      </c>
      <c r="AE383" s="67" t="str">
        <f t="shared" si="45"/>
        <v/>
      </c>
      <c r="AF383" s="67" t="str">
        <f t="shared" si="45"/>
        <v/>
      </c>
      <c r="AG383" s="67" t="str">
        <f t="shared" si="45"/>
        <v/>
      </c>
      <c r="AH383" s="67" t="str">
        <f t="shared" si="45"/>
        <v/>
      </c>
      <c r="AI383" s="67" t="str">
        <f t="shared" si="45"/>
        <v/>
      </c>
      <c r="AJ383" s="1"/>
      <c r="AK383" s="1"/>
      <c r="AL383" s="1"/>
      <c r="AM383" s="1"/>
      <c r="AN383" s="1"/>
      <c r="AO383" s="1"/>
      <c r="AP383" s="1"/>
      <c r="AQ383" s="1"/>
      <c r="AR383" s="1"/>
      <c r="BB383" s="1"/>
      <c r="BC383" s="1"/>
    </row>
    <row r="384" spans="7:55" x14ac:dyDescent="0.25">
      <c r="G384" s="1"/>
      <c r="H384" s="1"/>
      <c r="K384" s="1"/>
      <c r="L384" s="1"/>
      <c r="M384" s="1"/>
      <c r="N384" s="24" t="str">
        <f t="shared" si="41"/>
        <v/>
      </c>
      <c r="O384" s="24" t="str">
        <f t="shared" si="42"/>
        <v/>
      </c>
      <c r="P384" s="24" t="str">
        <f t="shared" si="43"/>
        <v/>
      </c>
      <c r="Q384" s="24" t="str">
        <f t="shared" si="44"/>
        <v/>
      </c>
      <c r="AA384" s="67" t="str">
        <f t="shared" si="46"/>
        <v/>
      </c>
      <c r="AB384" s="67" t="str">
        <f t="shared" si="46"/>
        <v/>
      </c>
      <c r="AC384" s="67" t="str">
        <f t="shared" si="46"/>
        <v/>
      </c>
      <c r="AD384" s="67" t="str">
        <f t="shared" si="45"/>
        <v/>
      </c>
      <c r="AE384" s="67" t="str">
        <f t="shared" si="45"/>
        <v/>
      </c>
      <c r="AF384" s="67" t="str">
        <f t="shared" si="45"/>
        <v/>
      </c>
      <c r="AG384" s="67" t="str">
        <f t="shared" si="45"/>
        <v/>
      </c>
      <c r="AH384" s="67" t="str">
        <f t="shared" si="45"/>
        <v/>
      </c>
      <c r="AI384" s="67" t="str">
        <f t="shared" si="45"/>
        <v/>
      </c>
      <c r="AJ384" s="1"/>
      <c r="AK384" s="1"/>
      <c r="AL384" s="1"/>
      <c r="AM384" s="1"/>
      <c r="AN384" s="1"/>
      <c r="AO384" s="1"/>
      <c r="AP384" s="1"/>
      <c r="AQ384" s="1"/>
      <c r="AR384" s="1"/>
      <c r="BB384" s="1"/>
      <c r="BC384" s="1"/>
    </row>
    <row r="385" spans="7:55" x14ac:dyDescent="0.25">
      <c r="G385" s="1"/>
      <c r="H385" s="1"/>
      <c r="K385" s="1"/>
      <c r="L385" s="1"/>
      <c r="M385" s="1"/>
      <c r="N385" s="24" t="str">
        <f t="shared" si="41"/>
        <v/>
      </c>
      <c r="O385" s="24" t="str">
        <f t="shared" si="42"/>
        <v/>
      </c>
      <c r="P385" s="24" t="str">
        <f t="shared" si="43"/>
        <v/>
      </c>
      <c r="Q385" s="24" t="str">
        <f t="shared" si="44"/>
        <v/>
      </c>
      <c r="AA385" s="67" t="str">
        <f t="shared" si="46"/>
        <v/>
      </c>
      <c r="AB385" s="67" t="str">
        <f t="shared" si="46"/>
        <v/>
      </c>
      <c r="AC385" s="67" t="str">
        <f t="shared" si="46"/>
        <v/>
      </c>
      <c r="AD385" s="67" t="str">
        <f t="shared" si="45"/>
        <v/>
      </c>
      <c r="AE385" s="67" t="str">
        <f t="shared" si="45"/>
        <v/>
      </c>
      <c r="AF385" s="67" t="str">
        <f t="shared" si="45"/>
        <v/>
      </c>
      <c r="AG385" s="67" t="str">
        <f t="shared" si="45"/>
        <v/>
      </c>
      <c r="AH385" s="67" t="str">
        <f t="shared" si="45"/>
        <v/>
      </c>
      <c r="AI385" s="67" t="str">
        <f t="shared" si="45"/>
        <v/>
      </c>
      <c r="AJ385" s="1"/>
      <c r="AK385" s="1"/>
      <c r="AL385" s="1"/>
      <c r="AM385" s="1"/>
      <c r="AN385" s="1"/>
      <c r="AO385" s="1"/>
      <c r="AP385" s="1"/>
      <c r="AQ385" s="1"/>
      <c r="AR385" s="1"/>
      <c r="BB385" s="1"/>
      <c r="BC385" s="1"/>
    </row>
    <row r="386" spans="7:55" x14ac:dyDescent="0.25">
      <c r="G386" s="1"/>
      <c r="H386" s="1"/>
      <c r="K386" s="1"/>
      <c r="L386" s="1"/>
      <c r="M386" s="1"/>
      <c r="N386" s="24" t="str">
        <f t="shared" si="41"/>
        <v/>
      </c>
      <c r="O386" s="24" t="str">
        <f t="shared" si="42"/>
        <v/>
      </c>
      <c r="P386" s="24" t="str">
        <f t="shared" si="43"/>
        <v/>
      </c>
      <c r="Q386" s="24" t="str">
        <f t="shared" si="44"/>
        <v/>
      </c>
      <c r="AA386" s="67" t="str">
        <f t="shared" si="46"/>
        <v/>
      </c>
      <c r="AB386" s="67" t="str">
        <f t="shared" si="46"/>
        <v/>
      </c>
      <c r="AC386" s="67" t="str">
        <f t="shared" si="46"/>
        <v/>
      </c>
      <c r="AD386" s="67" t="str">
        <f t="shared" si="45"/>
        <v/>
      </c>
      <c r="AE386" s="67" t="str">
        <f t="shared" si="45"/>
        <v/>
      </c>
      <c r="AF386" s="67" t="str">
        <f t="shared" si="45"/>
        <v/>
      </c>
      <c r="AG386" s="67" t="str">
        <f t="shared" si="45"/>
        <v/>
      </c>
      <c r="AH386" s="67" t="str">
        <f t="shared" si="45"/>
        <v/>
      </c>
      <c r="AI386" s="67" t="str">
        <f t="shared" si="45"/>
        <v/>
      </c>
      <c r="AJ386" s="1"/>
      <c r="AK386" s="1"/>
      <c r="AL386" s="1"/>
      <c r="AM386" s="1"/>
      <c r="AN386" s="1"/>
      <c r="AO386" s="1"/>
      <c r="AP386" s="1"/>
      <c r="AQ386" s="1"/>
      <c r="AR386" s="1"/>
      <c r="BB386" s="1"/>
      <c r="BC386" s="1"/>
    </row>
    <row r="387" spans="7:55" x14ac:dyDescent="0.25">
      <c r="G387" s="1"/>
      <c r="H387" s="1"/>
      <c r="K387" s="1"/>
      <c r="L387" s="1"/>
      <c r="M387" s="1"/>
      <c r="N387" s="24" t="str">
        <f t="shared" si="41"/>
        <v/>
      </c>
      <c r="O387" s="24" t="str">
        <f t="shared" si="42"/>
        <v/>
      </c>
      <c r="P387" s="24" t="str">
        <f t="shared" si="43"/>
        <v/>
      </c>
      <c r="Q387" s="24" t="str">
        <f t="shared" si="44"/>
        <v/>
      </c>
      <c r="AA387" s="67" t="str">
        <f t="shared" si="46"/>
        <v/>
      </c>
      <c r="AB387" s="67" t="str">
        <f t="shared" si="46"/>
        <v/>
      </c>
      <c r="AC387" s="67" t="str">
        <f t="shared" si="46"/>
        <v/>
      </c>
      <c r="AD387" s="67" t="str">
        <f t="shared" si="45"/>
        <v/>
      </c>
      <c r="AE387" s="67" t="str">
        <f t="shared" si="45"/>
        <v/>
      </c>
      <c r="AF387" s="67" t="str">
        <f t="shared" si="45"/>
        <v/>
      </c>
      <c r="AG387" s="67" t="str">
        <f t="shared" si="45"/>
        <v/>
      </c>
      <c r="AH387" s="67" t="str">
        <f t="shared" si="45"/>
        <v/>
      </c>
      <c r="AI387" s="67" t="str">
        <f t="shared" si="45"/>
        <v/>
      </c>
      <c r="AJ387" s="1"/>
      <c r="AK387" s="1"/>
      <c r="AL387" s="1"/>
      <c r="AM387" s="1"/>
      <c r="AN387" s="1"/>
      <c r="AO387" s="1"/>
      <c r="AP387" s="1"/>
      <c r="AQ387" s="1"/>
      <c r="AR387" s="1"/>
      <c r="BB387" s="1"/>
      <c r="BC387" s="1"/>
    </row>
    <row r="388" spans="7:55" x14ac:dyDescent="0.25">
      <c r="G388" s="1"/>
      <c r="H388" s="1"/>
      <c r="K388" s="1"/>
      <c r="L388" s="1"/>
      <c r="M388" s="1"/>
      <c r="N388" s="24" t="str">
        <f t="shared" ref="N388:N451" si="47">IF(ISBLANK($C388),"",IF($F388="nefazat",AJ388/$R388,"NA"))</f>
        <v/>
      </c>
      <c r="O388" s="24" t="str">
        <f t="shared" ref="O388:O451" si="48">IF(ISBLANK($C388),"",IF($F388="fazat",AL388/$R388,"NA"))</f>
        <v/>
      </c>
      <c r="P388" s="24" t="str">
        <f t="shared" ref="P388:P451" si="49">IF(ISBLANK($C388),"",IF($F388="NEFAZAT",AP388/($U388+$V388),"NA"))</f>
        <v/>
      </c>
      <c r="Q388" s="24" t="str">
        <f t="shared" ref="Q388:Q451" si="50">IF(ISBLANK($C388),"",IF($F388="FAZAT",AR388/($U388+$V388),"NA"))</f>
        <v/>
      </c>
      <c r="AA388" s="67" t="str">
        <f t="shared" si="46"/>
        <v/>
      </c>
      <c r="AB388" s="67" t="str">
        <f t="shared" si="46"/>
        <v/>
      </c>
      <c r="AC388" s="67" t="str">
        <f t="shared" si="46"/>
        <v/>
      </c>
      <c r="AD388" s="67" t="str">
        <f t="shared" si="45"/>
        <v/>
      </c>
      <c r="AE388" s="67" t="str">
        <f t="shared" si="45"/>
        <v/>
      </c>
      <c r="AF388" s="67" t="str">
        <f t="shared" si="45"/>
        <v/>
      </c>
      <c r="AG388" s="67" t="str">
        <f t="shared" si="45"/>
        <v/>
      </c>
      <c r="AH388" s="67" t="str">
        <f t="shared" si="45"/>
        <v/>
      </c>
      <c r="AI388" s="67" t="str">
        <f t="shared" si="45"/>
        <v/>
      </c>
      <c r="AJ388" s="1"/>
      <c r="AK388" s="1"/>
      <c r="AL388" s="1"/>
      <c r="AM388" s="1"/>
      <c r="AN388" s="1"/>
      <c r="AO388" s="1"/>
      <c r="AP388" s="1"/>
      <c r="AQ388" s="1"/>
      <c r="AR388" s="1"/>
      <c r="BB388" s="1"/>
      <c r="BC388" s="1"/>
    </row>
    <row r="389" spans="7:55" x14ac:dyDescent="0.25">
      <c r="G389" s="1"/>
      <c r="H389" s="1"/>
      <c r="K389" s="1"/>
      <c r="L389" s="1"/>
      <c r="M389" s="1"/>
      <c r="N389" s="24" t="str">
        <f t="shared" si="47"/>
        <v/>
      </c>
      <c r="O389" s="24" t="str">
        <f t="shared" si="48"/>
        <v/>
      </c>
      <c r="P389" s="24" t="str">
        <f t="shared" si="49"/>
        <v/>
      </c>
      <c r="Q389" s="24" t="str">
        <f t="shared" si="50"/>
        <v/>
      </c>
      <c r="AA389" s="67" t="str">
        <f t="shared" si="46"/>
        <v/>
      </c>
      <c r="AB389" s="67" t="str">
        <f t="shared" si="46"/>
        <v/>
      </c>
      <c r="AC389" s="67" t="str">
        <f t="shared" si="46"/>
        <v/>
      </c>
      <c r="AD389" s="67" t="str">
        <f t="shared" si="45"/>
        <v/>
      </c>
      <c r="AE389" s="67" t="str">
        <f t="shared" si="45"/>
        <v/>
      </c>
      <c r="AF389" s="67" t="str">
        <f t="shared" si="45"/>
        <v/>
      </c>
      <c r="AG389" s="67" t="str">
        <f t="shared" si="45"/>
        <v/>
      </c>
      <c r="AH389" s="67" t="str">
        <f t="shared" si="45"/>
        <v/>
      </c>
      <c r="AI389" s="67" t="str">
        <f t="shared" si="45"/>
        <v/>
      </c>
      <c r="AJ389" s="1"/>
      <c r="AK389" s="1"/>
      <c r="AL389" s="1"/>
      <c r="AM389" s="1"/>
      <c r="AN389" s="1"/>
      <c r="AO389" s="1"/>
      <c r="AP389" s="1"/>
      <c r="AQ389" s="1"/>
      <c r="AR389" s="1"/>
      <c r="BB389" s="1"/>
      <c r="BC389" s="1"/>
    </row>
    <row r="390" spans="7:55" x14ac:dyDescent="0.25">
      <c r="G390" s="1"/>
      <c r="H390" s="1"/>
      <c r="K390" s="1"/>
      <c r="L390" s="1"/>
      <c r="M390" s="1"/>
      <c r="N390" s="24" t="str">
        <f t="shared" si="47"/>
        <v/>
      </c>
      <c r="O390" s="24" t="str">
        <f t="shared" si="48"/>
        <v/>
      </c>
      <c r="P390" s="24" t="str">
        <f t="shared" si="49"/>
        <v/>
      </c>
      <c r="Q390" s="24" t="str">
        <f t="shared" si="50"/>
        <v/>
      </c>
      <c r="AA390" s="67" t="str">
        <f t="shared" si="46"/>
        <v/>
      </c>
      <c r="AB390" s="67" t="str">
        <f t="shared" si="46"/>
        <v/>
      </c>
      <c r="AC390" s="67" t="str">
        <f t="shared" si="46"/>
        <v/>
      </c>
      <c r="AD390" s="67" t="str">
        <f t="shared" si="45"/>
        <v/>
      </c>
      <c r="AE390" s="67" t="str">
        <f t="shared" si="45"/>
        <v/>
      </c>
      <c r="AF390" s="67" t="str">
        <f t="shared" si="45"/>
        <v/>
      </c>
      <c r="AG390" s="67" t="str">
        <f t="shared" si="45"/>
        <v/>
      </c>
      <c r="AH390" s="67" t="str">
        <f t="shared" si="45"/>
        <v/>
      </c>
      <c r="AI390" s="67" t="str">
        <f t="shared" si="45"/>
        <v/>
      </c>
      <c r="AJ390" s="1"/>
      <c r="AK390" s="1"/>
      <c r="AL390" s="1"/>
      <c r="AM390" s="1"/>
      <c r="AN390" s="1"/>
      <c r="AO390" s="1"/>
      <c r="AP390" s="1"/>
      <c r="AQ390" s="1"/>
      <c r="AR390" s="1"/>
      <c r="BB390" s="1"/>
      <c r="BC390" s="1"/>
    </row>
    <row r="391" spans="7:55" x14ac:dyDescent="0.25">
      <c r="G391" s="1"/>
      <c r="H391" s="1"/>
      <c r="K391" s="1"/>
      <c r="L391" s="1"/>
      <c r="M391" s="1"/>
      <c r="N391" s="24" t="str">
        <f t="shared" si="47"/>
        <v/>
      </c>
      <c r="O391" s="24" t="str">
        <f t="shared" si="48"/>
        <v/>
      </c>
      <c r="P391" s="24" t="str">
        <f t="shared" si="49"/>
        <v/>
      </c>
      <c r="Q391" s="24" t="str">
        <f t="shared" si="50"/>
        <v/>
      </c>
      <c r="AA391" s="67" t="str">
        <f t="shared" si="46"/>
        <v/>
      </c>
      <c r="AB391" s="67" t="str">
        <f t="shared" si="46"/>
        <v/>
      </c>
      <c r="AC391" s="67" t="str">
        <f t="shared" si="46"/>
        <v/>
      </c>
      <c r="AD391" s="67" t="str">
        <f t="shared" si="45"/>
        <v/>
      </c>
      <c r="AE391" s="67" t="str">
        <f t="shared" si="45"/>
        <v/>
      </c>
      <c r="AF391" s="67" t="str">
        <f t="shared" si="45"/>
        <v/>
      </c>
      <c r="AG391" s="67" t="str">
        <f t="shared" si="45"/>
        <v/>
      </c>
      <c r="AH391" s="67" t="str">
        <f t="shared" si="45"/>
        <v/>
      </c>
      <c r="AI391" s="67" t="str">
        <f t="shared" si="45"/>
        <v/>
      </c>
      <c r="AJ391" s="1"/>
      <c r="AK391" s="1"/>
      <c r="AL391" s="1"/>
      <c r="AM391" s="1"/>
      <c r="AN391" s="1"/>
      <c r="AO391" s="1"/>
      <c r="AP391" s="1"/>
      <c r="AQ391" s="1"/>
      <c r="AR391" s="1"/>
      <c r="BB391" s="1"/>
      <c r="BC391" s="1"/>
    </row>
    <row r="392" spans="7:55" x14ac:dyDescent="0.25">
      <c r="G392" s="1"/>
      <c r="H392" s="1"/>
      <c r="K392" s="1"/>
      <c r="L392" s="1"/>
      <c r="M392" s="1"/>
      <c r="N392" s="24" t="str">
        <f t="shared" si="47"/>
        <v/>
      </c>
      <c r="O392" s="24" t="str">
        <f t="shared" si="48"/>
        <v/>
      </c>
      <c r="P392" s="24" t="str">
        <f t="shared" si="49"/>
        <v/>
      </c>
      <c r="Q392" s="24" t="str">
        <f t="shared" si="50"/>
        <v/>
      </c>
      <c r="AA392" s="67" t="str">
        <f t="shared" si="46"/>
        <v/>
      </c>
      <c r="AB392" s="67" t="str">
        <f t="shared" si="46"/>
        <v/>
      </c>
      <c r="AC392" s="67" t="str">
        <f t="shared" si="46"/>
        <v/>
      </c>
      <c r="AD392" s="67" t="str">
        <f t="shared" si="45"/>
        <v/>
      </c>
      <c r="AE392" s="67" t="str">
        <f t="shared" si="45"/>
        <v/>
      </c>
      <c r="AF392" s="67" t="str">
        <f t="shared" si="45"/>
        <v/>
      </c>
      <c r="AG392" s="67" t="str">
        <f t="shared" si="45"/>
        <v/>
      </c>
      <c r="AH392" s="67" t="str">
        <f t="shared" si="45"/>
        <v/>
      </c>
      <c r="AI392" s="67" t="str">
        <f t="shared" si="45"/>
        <v/>
      </c>
      <c r="AJ392" s="1"/>
      <c r="AK392" s="1"/>
      <c r="AL392" s="1"/>
      <c r="AM392" s="1"/>
      <c r="AN392" s="1"/>
      <c r="AO392" s="1"/>
      <c r="AP392" s="1"/>
      <c r="AQ392" s="1"/>
      <c r="AR392" s="1"/>
      <c r="BB392" s="1"/>
      <c r="BC392" s="1"/>
    </row>
    <row r="393" spans="7:55" x14ac:dyDescent="0.25">
      <c r="G393" s="1"/>
      <c r="H393" s="1"/>
      <c r="K393" s="1"/>
      <c r="L393" s="1"/>
      <c r="M393" s="1"/>
      <c r="N393" s="24" t="str">
        <f t="shared" si="47"/>
        <v/>
      </c>
      <c r="O393" s="24" t="str">
        <f t="shared" si="48"/>
        <v/>
      </c>
      <c r="P393" s="24" t="str">
        <f t="shared" si="49"/>
        <v/>
      </c>
      <c r="Q393" s="24" t="str">
        <f t="shared" si="50"/>
        <v/>
      </c>
      <c r="AA393" s="67" t="str">
        <f t="shared" si="46"/>
        <v/>
      </c>
      <c r="AB393" s="67" t="str">
        <f t="shared" si="46"/>
        <v/>
      </c>
      <c r="AC393" s="67" t="str">
        <f t="shared" si="46"/>
        <v/>
      </c>
      <c r="AD393" s="67" t="str">
        <f t="shared" si="45"/>
        <v/>
      </c>
      <c r="AE393" s="67" t="str">
        <f t="shared" si="45"/>
        <v/>
      </c>
      <c r="AF393" s="67" t="str">
        <f t="shared" si="45"/>
        <v/>
      </c>
      <c r="AG393" s="67" t="str">
        <f t="shared" si="45"/>
        <v/>
      </c>
      <c r="AH393" s="67" t="str">
        <f t="shared" si="45"/>
        <v/>
      </c>
      <c r="AI393" s="67" t="str">
        <f t="shared" si="45"/>
        <v/>
      </c>
      <c r="AJ393" s="1"/>
      <c r="AK393" s="1"/>
      <c r="AL393" s="1"/>
      <c r="AM393" s="1"/>
      <c r="AN393" s="1"/>
      <c r="AO393" s="1"/>
      <c r="AP393" s="1"/>
      <c r="AQ393" s="1"/>
      <c r="AR393" s="1"/>
      <c r="BB393" s="1"/>
      <c r="BC393" s="1"/>
    </row>
    <row r="394" spans="7:55" x14ac:dyDescent="0.25">
      <c r="G394" s="1"/>
      <c r="H394" s="1"/>
      <c r="K394" s="1"/>
      <c r="L394" s="1"/>
      <c r="M394" s="1"/>
      <c r="N394" s="24" t="str">
        <f t="shared" si="47"/>
        <v/>
      </c>
      <c r="O394" s="24" t="str">
        <f t="shared" si="48"/>
        <v/>
      </c>
      <c r="P394" s="24" t="str">
        <f t="shared" si="49"/>
        <v/>
      </c>
      <c r="Q394" s="24" t="str">
        <f t="shared" si="50"/>
        <v/>
      </c>
      <c r="AA394" s="67" t="str">
        <f t="shared" si="46"/>
        <v/>
      </c>
      <c r="AB394" s="67" t="str">
        <f t="shared" si="46"/>
        <v/>
      </c>
      <c r="AC394" s="67" t="str">
        <f t="shared" si="46"/>
        <v/>
      </c>
      <c r="AD394" s="67" t="str">
        <f t="shared" si="45"/>
        <v/>
      </c>
      <c r="AE394" s="67" t="str">
        <f t="shared" si="45"/>
        <v/>
      </c>
      <c r="AF394" s="67" t="str">
        <f t="shared" si="45"/>
        <v/>
      </c>
      <c r="AG394" s="67" t="str">
        <f t="shared" si="45"/>
        <v/>
      </c>
      <c r="AH394" s="67" t="str">
        <f t="shared" si="45"/>
        <v/>
      </c>
      <c r="AI394" s="67" t="str">
        <f t="shared" si="45"/>
        <v/>
      </c>
      <c r="AJ394" s="1"/>
      <c r="AK394" s="1"/>
      <c r="AL394" s="1"/>
      <c r="AM394" s="1"/>
      <c r="AN394" s="1"/>
      <c r="AO394" s="1"/>
      <c r="AP394" s="1"/>
      <c r="AQ394" s="1"/>
      <c r="AR394" s="1"/>
      <c r="BB394" s="1"/>
      <c r="BC394" s="1"/>
    </row>
    <row r="395" spans="7:55" x14ac:dyDescent="0.25">
      <c r="G395" s="1"/>
      <c r="H395" s="1"/>
      <c r="K395" s="1"/>
      <c r="L395" s="1"/>
      <c r="M395" s="1"/>
      <c r="N395" s="24" t="str">
        <f t="shared" si="47"/>
        <v/>
      </c>
      <c r="O395" s="24" t="str">
        <f t="shared" si="48"/>
        <v/>
      </c>
      <c r="P395" s="24" t="str">
        <f t="shared" si="49"/>
        <v/>
      </c>
      <c r="Q395" s="24" t="str">
        <f t="shared" si="50"/>
        <v/>
      </c>
      <c r="AA395" s="67" t="str">
        <f t="shared" si="46"/>
        <v/>
      </c>
      <c r="AB395" s="67" t="str">
        <f t="shared" si="46"/>
        <v/>
      </c>
      <c r="AC395" s="67" t="str">
        <f t="shared" si="46"/>
        <v/>
      </c>
      <c r="AD395" s="67" t="str">
        <f t="shared" si="45"/>
        <v/>
      </c>
      <c r="AE395" s="67" t="str">
        <f t="shared" si="45"/>
        <v/>
      </c>
      <c r="AF395" s="67" t="str">
        <f t="shared" si="45"/>
        <v/>
      </c>
      <c r="AG395" s="67" t="str">
        <f t="shared" si="45"/>
        <v/>
      </c>
      <c r="AH395" s="67" t="str">
        <f t="shared" si="45"/>
        <v/>
      </c>
      <c r="AI395" s="67" t="str">
        <f t="shared" si="45"/>
        <v/>
      </c>
      <c r="AJ395" s="1"/>
      <c r="AK395" s="1"/>
      <c r="AL395" s="1"/>
      <c r="AM395" s="1"/>
      <c r="AN395" s="1"/>
      <c r="AO395" s="1"/>
      <c r="AP395" s="1"/>
      <c r="AQ395" s="1"/>
      <c r="AR395" s="1"/>
      <c r="BB395" s="1"/>
      <c r="BC395" s="1"/>
    </row>
    <row r="396" spans="7:55" x14ac:dyDescent="0.25">
      <c r="G396" s="1"/>
      <c r="H396" s="1"/>
      <c r="K396" s="1"/>
      <c r="L396" s="1"/>
      <c r="M396" s="1"/>
      <c r="N396" s="24" t="str">
        <f t="shared" si="47"/>
        <v/>
      </c>
      <c r="O396" s="24" t="str">
        <f t="shared" si="48"/>
        <v/>
      </c>
      <c r="P396" s="24" t="str">
        <f t="shared" si="49"/>
        <v/>
      </c>
      <c r="Q396" s="24" t="str">
        <f t="shared" si="50"/>
        <v/>
      </c>
      <c r="AA396" s="67" t="str">
        <f t="shared" si="46"/>
        <v/>
      </c>
      <c r="AB396" s="67" t="str">
        <f t="shared" si="46"/>
        <v/>
      </c>
      <c r="AC396" s="67" t="str">
        <f t="shared" si="46"/>
        <v/>
      </c>
      <c r="AD396" s="67" t="str">
        <f t="shared" si="45"/>
        <v/>
      </c>
      <c r="AE396" s="67" t="str">
        <f t="shared" si="45"/>
        <v/>
      </c>
      <c r="AF396" s="67" t="str">
        <f t="shared" si="45"/>
        <v/>
      </c>
      <c r="AG396" s="67" t="str">
        <f t="shared" si="45"/>
        <v/>
      </c>
      <c r="AH396" s="67" t="str">
        <f t="shared" si="45"/>
        <v/>
      </c>
      <c r="AI396" s="67" t="str">
        <f t="shared" si="45"/>
        <v/>
      </c>
      <c r="AJ396" s="1"/>
      <c r="AK396" s="1"/>
      <c r="AL396" s="1"/>
      <c r="AM396" s="1"/>
      <c r="AN396" s="1"/>
      <c r="AO396" s="1"/>
      <c r="AP396" s="1"/>
      <c r="AQ396" s="1"/>
      <c r="AR396" s="1"/>
      <c r="BB396" s="1"/>
      <c r="BC396" s="1"/>
    </row>
    <row r="397" spans="7:55" x14ac:dyDescent="0.25">
      <c r="G397" s="1"/>
      <c r="H397" s="1"/>
      <c r="K397" s="1"/>
      <c r="L397" s="1"/>
      <c r="M397" s="1"/>
      <c r="N397" s="24" t="str">
        <f t="shared" si="47"/>
        <v/>
      </c>
      <c r="O397" s="24" t="str">
        <f t="shared" si="48"/>
        <v/>
      </c>
      <c r="P397" s="24" t="str">
        <f t="shared" si="49"/>
        <v/>
      </c>
      <c r="Q397" s="24" t="str">
        <f t="shared" si="50"/>
        <v/>
      </c>
      <c r="AA397" s="67" t="str">
        <f t="shared" si="46"/>
        <v/>
      </c>
      <c r="AB397" s="67" t="str">
        <f t="shared" si="46"/>
        <v/>
      </c>
      <c r="AC397" s="67" t="str">
        <f t="shared" si="46"/>
        <v/>
      </c>
      <c r="AD397" s="67" t="str">
        <f t="shared" si="45"/>
        <v/>
      </c>
      <c r="AE397" s="67" t="str">
        <f t="shared" si="45"/>
        <v/>
      </c>
      <c r="AF397" s="67" t="str">
        <f t="shared" si="45"/>
        <v/>
      </c>
      <c r="AG397" s="67" t="str">
        <f t="shared" si="45"/>
        <v/>
      </c>
      <c r="AH397" s="67" t="str">
        <f t="shared" si="45"/>
        <v/>
      </c>
      <c r="AI397" s="67" t="str">
        <f t="shared" si="45"/>
        <v/>
      </c>
      <c r="AJ397" s="1"/>
      <c r="AK397" s="1"/>
      <c r="AL397" s="1"/>
      <c r="AM397" s="1"/>
      <c r="AN397" s="1"/>
      <c r="AO397" s="1"/>
      <c r="AP397" s="1"/>
      <c r="AQ397" s="1"/>
      <c r="AR397" s="1"/>
      <c r="BB397" s="1"/>
      <c r="BC397" s="1"/>
    </row>
    <row r="398" spans="7:55" x14ac:dyDescent="0.25">
      <c r="G398" s="1"/>
      <c r="H398" s="1"/>
      <c r="K398" s="1"/>
      <c r="L398" s="1"/>
      <c r="M398" s="1"/>
      <c r="N398" s="24" t="str">
        <f t="shared" si="47"/>
        <v/>
      </c>
      <c r="O398" s="24" t="str">
        <f t="shared" si="48"/>
        <v/>
      </c>
      <c r="P398" s="24" t="str">
        <f t="shared" si="49"/>
        <v/>
      </c>
      <c r="Q398" s="24" t="str">
        <f t="shared" si="50"/>
        <v/>
      </c>
      <c r="AA398" s="67" t="str">
        <f t="shared" si="46"/>
        <v/>
      </c>
      <c r="AB398" s="67" t="str">
        <f t="shared" si="46"/>
        <v/>
      </c>
      <c r="AC398" s="67" t="str">
        <f t="shared" si="46"/>
        <v/>
      </c>
      <c r="AD398" s="67" t="str">
        <f t="shared" si="45"/>
        <v/>
      </c>
      <c r="AE398" s="67" t="str">
        <f t="shared" si="45"/>
        <v/>
      </c>
      <c r="AF398" s="67" t="str">
        <f t="shared" si="45"/>
        <v/>
      </c>
      <c r="AG398" s="67" t="str">
        <f t="shared" si="45"/>
        <v/>
      </c>
      <c r="AH398" s="67" t="str">
        <f t="shared" si="45"/>
        <v/>
      </c>
      <c r="AI398" s="67" t="str">
        <f t="shared" si="45"/>
        <v/>
      </c>
      <c r="AJ398" s="1"/>
      <c r="AK398" s="1"/>
      <c r="AL398" s="1"/>
      <c r="AM398" s="1"/>
      <c r="AN398" s="1"/>
      <c r="AO398" s="1"/>
      <c r="AP398" s="1"/>
      <c r="AQ398" s="1"/>
      <c r="AR398" s="1"/>
      <c r="BB398" s="1"/>
      <c r="BC398" s="1"/>
    </row>
    <row r="399" spans="7:55" x14ac:dyDescent="0.25">
      <c r="G399" s="1"/>
      <c r="H399" s="1"/>
      <c r="K399" s="1"/>
      <c r="L399" s="1"/>
      <c r="M399" s="1"/>
      <c r="N399" s="24" t="str">
        <f t="shared" si="47"/>
        <v/>
      </c>
      <c r="O399" s="24" t="str">
        <f t="shared" si="48"/>
        <v/>
      </c>
      <c r="P399" s="24" t="str">
        <f t="shared" si="49"/>
        <v/>
      </c>
      <c r="Q399" s="24" t="str">
        <f t="shared" si="50"/>
        <v/>
      </c>
      <c r="AA399" s="67" t="str">
        <f t="shared" si="46"/>
        <v/>
      </c>
      <c r="AB399" s="67" t="str">
        <f t="shared" si="46"/>
        <v/>
      </c>
      <c r="AC399" s="67" t="str">
        <f t="shared" si="46"/>
        <v/>
      </c>
      <c r="AD399" s="67" t="str">
        <f t="shared" si="45"/>
        <v/>
      </c>
      <c r="AE399" s="67" t="str">
        <f t="shared" si="45"/>
        <v/>
      </c>
      <c r="AF399" s="67" t="str">
        <f t="shared" si="45"/>
        <v/>
      </c>
      <c r="AG399" s="67" t="str">
        <f t="shared" si="45"/>
        <v/>
      </c>
      <c r="AH399" s="67" t="str">
        <f t="shared" si="45"/>
        <v/>
      </c>
      <c r="AI399" s="67" t="str">
        <f t="shared" si="45"/>
        <v/>
      </c>
      <c r="AJ399" s="1"/>
      <c r="AK399" s="1"/>
      <c r="AL399" s="1"/>
      <c r="AM399" s="1"/>
      <c r="AN399" s="1"/>
      <c r="AO399" s="1"/>
      <c r="AP399" s="1"/>
      <c r="AQ399" s="1"/>
      <c r="AR399" s="1"/>
      <c r="BB399" s="1"/>
      <c r="BC399" s="1"/>
    </row>
    <row r="400" spans="7:55" x14ac:dyDescent="0.25">
      <c r="G400" s="1"/>
      <c r="H400" s="1"/>
      <c r="K400" s="1"/>
      <c r="L400" s="1"/>
      <c r="M400" s="1"/>
      <c r="N400" s="24" t="str">
        <f t="shared" si="47"/>
        <v/>
      </c>
      <c r="O400" s="24" t="str">
        <f t="shared" si="48"/>
        <v/>
      </c>
      <c r="P400" s="24" t="str">
        <f t="shared" si="49"/>
        <v/>
      </c>
      <c r="Q400" s="24" t="str">
        <f t="shared" si="50"/>
        <v/>
      </c>
      <c r="AA400" s="67" t="str">
        <f t="shared" si="46"/>
        <v/>
      </c>
      <c r="AB400" s="67" t="str">
        <f t="shared" si="46"/>
        <v/>
      </c>
      <c r="AC400" s="67" t="str">
        <f t="shared" si="46"/>
        <v/>
      </c>
      <c r="AD400" s="67" t="str">
        <f t="shared" si="45"/>
        <v/>
      </c>
      <c r="AE400" s="67" t="str">
        <f t="shared" si="45"/>
        <v/>
      </c>
      <c r="AF400" s="67" t="str">
        <f t="shared" si="45"/>
        <v/>
      </c>
      <c r="AG400" s="67" t="str">
        <f t="shared" si="45"/>
        <v/>
      </c>
      <c r="AH400" s="67" t="str">
        <f t="shared" si="45"/>
        <v/>
      </c>
      <c r="AI400" s="67" t="str">
        <f t="shared" si="45"/>
        <v/>
      </c>
      <c r="AJ400" s="1"/>
      <c r="AK400" s="1"/>
      <c r="AL400" s="1"/>
      <c r="AM400" s="1"/>
      <c r="AN400" s="1"/>
      <c r="AO400" s="1"/>
      <c r="AP400" s="1"/>
      <c r="AQ400" s="1"/>
      <c r="AR400" s="1"/>
      <c r="BB400" s="1"/>
      <c r="BC400" s="1"/>
    </row>
    <row r="401" spans="7:55" x14ac:dyDescent="0.25">
      <c r="G401" s="1"/>
      <c r="H401" s="1"/>
      <c r="K401" s="1"/>
      <c r="L401" s="1"/>
      <c r="M401" s="1"/>
      <c r="N401" s="24" t="str">
        <f t="shared" si="47"/>
        <v/>
      </c>
      <c r="O401" s="24" t="str">
        <f t="shared" si="48"/>
        <v/>
      </c>
      <c r="P401" s="24" t="str">
        <f t="shared" si="49"/>
        <v/>
      </c>
      <c r="Q401" s="24" t="str">
        <f t="shared" si="50"/>
        <v/>
      </c>
      <c r="AA401" s="67" t="str">
        <f t="shared" si="46"/>
        <v/>
      </c>
      <c r="AB401" s="67" t="str">
        <f t="shared" si="46"/>
        <v/>
      </c>
      <c r="AC401" s="67" t="str">
        <f t="shared" si="46"/>
        <v/>
      </c>
      <c r="AD401" s="67" t="str">
        <f t="shared" si="45"/>
        <v/>
      </c>
      <c r="AE401" s="67" t="str">
        <f t="shared" si="45"/>
        <v/>
      </c>
      <c r="AF401" s="67" t="str">
        <f t="shared" si="45"/>
        <v/>
      </c>
      <c r="AG401" s="67" t="str">
        <f t="shared" si="45"/>
        <v/>
      </c>
      <c r="AH401" s="67" t="str">
        <f t="shared" si="45"/>
        <v/>
      </c>
      <c r="AI401" s="67" t="str">
        <f t="shared" si="45"/>
        <v/>
      </c>
      <c r="AJ401" s="1"/>
      <c r="AK401" s="1"/>
      <c r="AL401" s="1"/>
      <c r="AM401" s="1"/>
      <c r="AN401" s="1"/>
      <c r="AO401" s="1"/>
      <c r="AP401" s="1"/>
      <c r="AQ401" s="1"/>
      <c r="AR401" s="1"/>
      <c r="BB401" s="1"/>
      <c r="BC401" s="1"/>
    </row>
    <row r="402" spans="7:55" x14ac:dyDescent="0.25">
      <c r="G402" s="1"/>
      <c r="H402" s="1"/>
      <c r="K402" s="1"/>
      <c r="L402" s="1"/>
      <c r="M402" s="1"/>
      <c r="N402" s="24" t="str">
        <f t="shared" si="47"/>
        <v/>
      </c>
      <c r="O402" s="24" t="str">
        <f t="shared" si="48"/>
        <v/>
      </c>
      <c r="P402" s="24" t="str">
        <f t="shared" si="49"/>
        <v/>
      </c>
      <c r="Q402" s="24" t="str">
        <f t="shared" si="50"/>
        <v/>
      </c>
      <c r="AA402" s="67" t="str">
        <f t="shared" si="46"/>
        <v/>
      </c>
      <c r="AB402" s="67" t="str">
        <f t="shared" si="46"/>
        <v/>
      </c>
      <c r="AC402" s="67" t="str">
        <f t="shared" si="46"/>
        <v/>
      </c>
      <c r="AD402" s="67" t="str">
        <f t="shared" si="45"/>
        <v/>
      </c>
      <c r="AE402" s="67" t="str">
        <f t="shared" si="45"/>
        <v/>
      </c>
      <c r="AF402" s="67" t="str">
        <f t="shared" si="45"/>
        <v/>
      </c>
      <c r="AG402" s="67" t="str">
        <f t="shared" si="45"/>
        <v/>
      </c>
      <c r="AH402" s="67" t="str">
        <f t="shared" si="45"/>
        <v/>
      </c>
      <c r="AI402" s="67" t="str">
        <f t="shared" si="45"/>
        <v/>
      </c>
      <c r="AJ402" s="1"/>
      <c r="AK402" s="1"/>
      <c r="AL402" s="1"/>
      <c r="AM402" s="1"/>
      <c r="AN402" s="1"/>
      <c r="AO402" s="1"/>
      <c r="AP402" s="1"/>
      <c r="AQ402" s="1"/>
      <c r="AR402" s="1"/>
      <c r="BB402" s="1"/>
      <c r="BC402" s="1"/>
    </row>
    <row r="403" spans="7:55" x14ac:dyDescent="0.25">
      <c r="G403" s="1"/>
      <c r="H403" s="1"/>
      <c r="K403" s="1"/>
      <c r="L403" s="1"/>
      <c r="M403" s="1"/>
      <c r="N403" s="24" t="str">
        <f t="shared" si="47"/>
        <v/>
      </c>
      <c r="O403" s="24" t="str">
        <f t="shared" si="48"/>
        <v/>
      </c>
      <c r="P403" s="24" t="str">
        <f t="shared" si="49"/>
        <v/>
      </c>
      <c r="Q403" s="24" t="str">
        <f t="shared" si="50"/>
        <v/>
      </c>
      <c r="AA403" s="67" t="str">
        <f t="shared" si="46"/>
        <v/>
      </c>
      <c r="AB403" s="67" t="str">
        <f t="shared" si="46"/>
        <v/>
      </c>
      <c r="AC403" s="67" t="str">
        <f t="shared" si="46"/>
        <v/>
      </c>
      <c r="AD403" s="67" t="str">
        <f t="shared" si="45"/>
        <v/>
      </c>
      <c r="AE403" s="67" t="str">
        <f t="shared" si="45"/>
        <v/>
      </c>
      <c r="AF403" s="67" t="str">
        <f t="shared" si="45"/>
        <v/>
      </c>
      <c r="AG403" s="67" t="str">
        <f t="shared" ref="AG403:AI466" si="51">IF(ISBLANK($C403),"",X403/$K403)</f>
        <v/>
      </c>
      <c r="AH403" s="67" t="str">
        <f t="shared" si="51"/>
        <v/>
      </c>
      <c r="AI403" s="67" t="str">
        <f t="shared" si="51"/>
        <v/>
      </c>
      <c r="AJ403" s="1"/>
      <c r="AK403" s="1"/>
      <c r="AL403" s="1"/>
      <c r="AM403" s="1"/>
      <c r="AN403" s="1"/>
      <c r="AO403" s="1"/>
      <c r="AP403" s="1"/>
      <c r="AQ403" s="1"/>
      <c r="AR403" s="1"/>
      <c r="BB403" s="1"/>
      <c r="BC403" s="1"/>
    </row>
    <row r="404" spans="7:55" x14ac:dyDescent="0.25">
      <c r="G404" s="1"/>
      <c r="H404" s="1"/>
      <c r="K404" s="1"/>
      <c r="L404" s="1"/>
      <c r="M404" s="1"/>
      <c r="N404" s="24" t="str">
        <f t="shared" si="47"/>
        <v/>
      </c>
      <c r="O404" s="24" t="str">
        <f t="shared" si="48"/>
        <v/>
      </c>
      <c r="P404" s="24" t="str">
        <f t="shared" si="49"/>
        <v/>
      </c>
      <c r="Q404" s="24" t="str">
        <f t="shared" si="50"/>
        <v/>
      </c>
      <c r="AA404" s="67" t="str">
        <f t="shared" si="46"/>
        <v/>
      </c>
      <c r="AB404" s="67" t="str">
        <f t="shared" si="46"/>
        <v/>
      </c>
      <c r="AC404" s="67" t="str">
        <f t="shared" si="46"/>
        <v/>
      </c>
      <c r="AD404" s="67" t="str">
        <f t="shared" si="46"/>
        <v/>
      </c>
      <c r="AE404" s="67" t="str">
        <f t="shared" si="46"/>
        <v/>
      </c>
      <c r="AF404" s="67" t="str">
        <f t="shared" si="46"/>
        <v/>
      </c>
      <c r="AG404" s="67" t="str">
        <f t="shared" si="51"/>
        <v/>
      </c>
      <c r="AH404" s="67" t="str">
        <f t="shared" si="51"/>
        <v/>
      </c>
      <c r="AI404" s="67" t="str">
        <f t="shared" si="51"/>
        <v/>
      </c>
      <c r="AJ404" s="1"/>
      <c r="AK404" s="1"/>
      <c r="AL404" s="1"/>
      <c r="AM404" s="1"/>
      <c r="AN404" s="1"/>
      <c r="AO404" s="1"/>
      <c r="AP404" s="1"/>
      <c r="AQ404" s="1"/>
      <c r="AR404" s="1"/>
      <c r="BB404" s="1"/>
      <c r="BC404" s="1"/>
    </row>
    <row r="405" spans="7:55" x14ac:dyDescent="0.25">
      <c r="G405" s="1"/>
      <c r="H405" s="1"/>
      <c r="K405" s="1"/>
      <c r="L405" s="1"/>
      <c r="M405" s="1"/>
      <c r="N405" s="24" t="str">
        <f t="shared" si="47"/>
        <v/>
      </c>
      <c r="O405" s="24" t="str">
        <f t="shared" si="48"/>
        <v/>
      </c>
      <c r="P405" s="24" t="str">
        <f t="shared" si="49"/>
        <v/>
      </c>
      <c r="Q405" s="24" t="str">
        <f t="shared" si="50"/>
        <v/>
      </c>
      <c r="AA405" s="67" t="str">
        <f t="shared" si="46"/>
        <v/>
      </c>
      <c r="AB405" s="67" t="str">
        <f t="shared" si="46"/>
        <v/>
      </c>
      <c r="AC405" s="67" t="str">
        <f t="shared" si="46"/>
        <v/>
      </c>
      <c r="AD405" s="67" t="str">
        <f t="shared" si="46"/>
        <v/>
      </c>
      <c r="AE405" s="67" t="str">
        <f t="shared" si="46"/>
        <v/>
      </c>
      <c r="AF405" s="67" t="str">
        <f t="shared" si="46"/>
        <v/>
      </c>
      <c r="AG405" s="67" t="str">
        <f t="shared" si="51"/>
        <v/>
      </c>
      <c r="AH405" s="67" t="str">
        <f t="shared" si="51"/>
        <v/>
      </c>
      <c r="AI405" s="67" t="str">
        <f t="shared" si="51"/>
        <v/>
      </c>
      <c r="AJ405" s="1"/>
      <c r="AK405" s="1"/>
      <c r="AL405" s="1"/>
      <c r="AM405" s="1"/>
      <c r="AN405" s="1"/>
      <c r="AO405" s="1"/>
      <c r="AP405" s="1"/>
      <c r="AQ405" s="1"/>
      <c r="AR405" s="1"/>
      <c r="BB405" s="1"/>
      <c r="BC405" s="1"/>
    </row>
    <row r="406" spans="7:55" x14ac:dyDescent="0.25">
      <c r="G406" s="1"/>
      <c r="H406" s="1"/>
      <c r="K406" s="1"/>
      <c r="L406" s="1"/>
      <c r="M406" s="1"/>
      <c r="N406" s="24" t="str">
        <f t="shared" si="47"/>
        <v/>
      </c>
      <c r="O406" s="24" t="str">
        <f t="shared" si="48"/>
        <v/>
      </c>
      <c r="P406" s="24" t="str">
        <f t="shared" si="49"/>
        <v/>
      </c>
      <c r="Q406" s="24" t="str">
        <f t="shared" si="50"/>
        <v/>
      </c>
      <c r="AA406" s="67" t="str">
        <f t="shared" si="46"/>
        <v/>
      </c>
      <c r="AB406" s="67" t="str">
        <f t="shared" si="46"/>
        <v/>
      </c>
      <c r="AC406" s="67" t="str">
        <f t="shared" si="46"/>
        <v/>
      </c>
      <c r="AD406" s="67" t="str">
        <f t="shared" si="46"/>
        <v/>
      </c>
      <c r="AE406" s="67" t="str">
        <f t="shared" si="46"/>
        <v/>
      </c>
      <c r="AF406" s="67" t="str">
        <f t="shared" si="46"/>
        <v/>
      </c>
      <c r="AG406" s="67" t="str">
        <f t="shared" si="51"/>
        <v/>
      </c>
      <c r="AH406" s="67" t="str">
        <f t="shared" si="51"/>
        <v/>
      </c>
      <c r="AI406" s="67" t="str">
        <f t="shared" si="51"/>
        <v/>
      </c>
      <c r="AJ406" s="1"/>
      <c r="AK406" s="1"/>
      <c r="AL406" s="1"/>
      <c r="AM406" s="1"/>
      <c r="AN406" s="1"/>
      <c r="AO406" s="1"/>
      <c r="AP406" s="1"/>
      <c r="AQ406" s="1"/>
      <c r="AR406" s="1"/>
      <c r="BB406" s="1"/>
      <c r="BC406" s="1"/>
    </row>
    <row r="407" spans="7:55" x14ac:dyDescent="0.25">
      <c r="G407" s="1"/>
      <c r="H407" s="1"/>
      <c r="K407" s="1"/>
      <c r="L407" s="1"/>
      <c r="M407" s="1"/>
      <c r="N407" s="24" t="str">
        <f t="shared" si="47"/>
        <v/>
      </c>
      <c r="O407" s="24" t="str">
        <f t="shared" si="48"/>
        <v/>
      </c>
      <c r="P407" s="24" t="str">
        <f t="shared" si="49"/>
        <v/>
      </c>
      <c r="Q407" s="24" t="str">
        <f t="shared" si="50"/>
        <v/>
      </c>
      <c r="AA407" s="67" t="str">
        <f t="shared" si="46"/>
        <v/>
      </c>
      <c r="AB407" s="67" t="str">
        <f t="shared" si="46"/>
        <v/>
      </c>
      <c r="AC407" s="67" t="str">
        <f t="shared" si="46"/>
        <v/>
      </c>
      <c r="AD407" s="67" t="str">
        <f t="shared" si="46"/>
        <v/>
      </c>
      <c r="AE407" s="67" t="str">
        <f t="shared" si="46"/>
        <v/>
      </c>
      <c r="AF407" s="67" t="str">
        <f t="shared" si="46"/>
        <v/>
      </c>
      <c r="AG407" s="67" t="str">
        <f t="shared" si="51"/>
        <v/>
      </c>
      <c r="AH407" s="67" t="str">
        <f t="shared" si="51"/>
        <v/>
      </c>
      <c r="AI407" s="67" t="str">
        <f t="shared" si="51"/>
        <v/>
      </c>
      <c r="AJ407" s="1"/>
      <c r="AK407" s="1"/>
      <c r="AL407" s="1"/>
      <c r="AM407" s="1"/>
      <c r="AN407" s="1"/>
      <c r="AO407" s="1"/>
      <c r="AP407" s="1"/>
      <c r="AQ407" s="1"/>
      <c r="AR407" s="1"/>
      <c r="BB407" s="1"/>
      <c r="BC407" s="1"/>
    </row>
    <row r="408" spans="7:55" x14ac:dyDescent="0.25">
      <c r="G408" s="1"/>
      <c r="H408" s="1"/>
      <c r="K408" s="1"/>
      <c r="L408" s="1"/>
      <c r="M408" s="1"/>
      <c r="N408" s="24" t="str">
        <f t="shared" si="47"/>
        <v/>
      </c>
      <c r="O408" s="24" t="str">
        <f t="shared" si="48"/>
        <v/>
      </c>
      <c r="P408" s="24" t="str">
        <f t="shared" si="49"/>
        <v/>
      </c>
      <c r="Q408" s="24" t="str">
        <f t="shared" si="50"/>
        <v/>
      </c>
      <c r="AA408" s="67" t="str">
        <f t="shared" si="46"/>
        <v/>
      </c>
      <c r="AB408" s="67" t="str">
        <f t="shared" si="46"/>
        <v/>
      </c>
      <c r="AC408" s="67" t="str">
        <f t="shared" si="46"/>
        <v/>
      </c>
      <c r="AD408" s="67" t="str">
        <f t="shared" si="46"/>
        <v/>
      </c>
      <c r="AE408" s="67" t="str">
        <f t="shared" si="46"/>
        <v/>
      </c>
      <c r="AF408" s="67" t="str">
        <f t="shared" si="46"/>
        <v/>
      </c>
      <c r="AG408" s="67" t="str">
        <f t="shared" si="51"/>
        <v/>
      </c>
      <c r="AH408" s="67" t="str">
        <f t="shared" si="51"/>
        <v/>
      </c>
      <c r="AI408" s="67" t="str">
        <f t="shared" si="51"/>
        <v/>
      </c>
      <c r="AJ408" s="1"/>
      <c r="AK408" s="1"/>
      <c r="AL408" s="1"/>
      <c r="AM408" s="1"/>
      <c r="AN408" s="1"/>
      <c r="AO408" s="1"/>
      <c r="AP408" s="1"/>
      <c r="AQ408" s="1"/>
      <c r="AR408" s="1"/>
      <c r="BB408" s="1"/>
      <c r="BC408" s="1"/>
    </row>
    <row r="409" spans="7:55" x14ac:dyDescent="0.25">
      <c r="G409" s="1"/>
      <c r="H409" s="1"/>
      <c r="K409" s="1"/>
      <c r="L409" s="1"/>
      <c r="M409" s="1"/>
      <c r="N409" s="24" t="str">
        <f t="shared" si="47"/>
        <v/>
      </c>
      <c r="O409" s="24" t="str">
        <f t="shared" si="48"/>
        <v/>
      </c>
      <c r="P409" s="24" t="str">
        <f t="shared" si="49"/>
        <v/>
      </c>
      <c r="Q409" s="24" t="str">
        <f t="shared" si="50"/>
        <v/>
      </c>
      <c r="AA409" s="67" t="str">
        <f t="shared" si="46"/>
        <v/>
      </c>
      <c r="AB409" s="67" t="str">
        <f t="shared" si="46"/>
        <v/>
      </c>
      <c r="AC409" s="67" t="str">
        <f t="shared" si="46"/>
        <v/>
      </c>
      <c r="AD409" s="67" t="str">
        <f t="shared" si="46"/>
        <v/>
      </c>
      <c r="AE409" s="67" t="str">
        <f t="shared" si="46"/>
        <v/>
      </c>
      <c r="AF409" s="67" t="str">
        <f t="shared" si="46"/>
        <v/>
      </c>
      <c r="AG409" s="67" t="str">
        <f t="shared" si="51"/>
        <v/>
      </c>
      <c r="AH409" s="67" t="str">
        <f t="shared" si="51"/>
        <v/>
      </c>
      <c r="AI409" s="67" t="str">
        <f t="shared" si="51"/>
        <v/>
      </c>
      <c r="AJ409" s="1"/>
      <c r="AK409" s="1"/>
      <c r="AL409" s="1"/>
      <c r="AM409" s="1"/>
      <c r="AN409" s="1"/>
      <c r="AO409" s="1"/>
      <c r="AP409" s="1"/>
      <c r="AQ409" s="1"/>
      <c r="AR409" s="1"/>
      <c r="BB409" s="1"/>
      <c r="BC409" s="1"/>
    </row>
    <row r="410" spans="7:55" x14ac:dyDescent="0.25">
      <c r="G410" s="1"/>
      <c r="H410" s="1"/>
      <c r="K410" s="1"/>
      <c r="L410" s="1"/>
      <c r="M410" s="1"/>
      <c r="N410" s="24" t="str">
        <f t="shared" si="47"/>
        <v/>
      </c>
      <c r="O410" s="24" t="str">
        <f t="shared" si="48"/>
        <v/>
      </c>
      <c r="P410" s="24" t="str">
        <f t="shared" si="49"/>
        <v/>
      </c>
      <c r="Q410" s="24" t="str">
        <f t="shared" si="50"/>
        <v/>
      </c>
      <c r="AA410" s="67" t="str">
        <f t="shared" si="46"/>
        <v/>
      </c>
      <c r="AB410" s="67" t="str">
        <f t="shared" si="46"/>
        <v/>
      </c>
      <c r="AC410" s="67" t="str">
        <f t="shared" si="46"/>
        <v/>
      </c>
      <c r="AD410" s="67" t="str">
        <f t="shared" si="46"/>
        <v/>
      </c>
      <c r="AE410" s="67" t="str">
        <f t="shared" si="46"/>
        <v/>
      </c>
      <c r="AF410" s="67" t="str">
        <f t="shared" si="46"/>
        <v/>
      </c>
      <c r="AG410" s="67" t="str">
        <f t="shared" si="51"/>
        <v/>
      </c>
      <c r="AH410" s="67" t="str">
        <f t="shared" si="51"/>
        <v/>
      </c>
      <c r="AI410" s="67" t="str">
        <f t="shared" si="51"/>
        <v/>
      </c>
      <c r="AJ410" s="1"/>
      <c r="AK410" s="1"/>
      <c r="AL410" s="1"/>
      <c r="AM410" s="1"/>
      <c r="AN410" s="1"/>
      <c r="AO410" s="1"/>
      <c r="AP410" s="1"/>
      <c r="AQ410" s="1"/>
      <c r="AR410" s="1"/>
      <c r="BB410" s="1"/>
      <c r="BC410" s="1"/>
    </row>
    <row r="411" spans="7:55" x14ac:dyDescent="0.25">
      <c r="G411" s="1"/>
      <c r="H411" s="1"/>
      <c r="K411" s="1"/>
      <c r="L411" s="1"/>
      <c r="M411" s="1"/>
      <c r="N411" s="24" t="str">
        <f t="shared" si="47"/>
        <v/>
      </c>
      <c r="O411" s="24" t="str">
        <f t="shared" si="48"/>
        <v/>
      </c>
      <c r="P411" s="24" t="str">
        <f t="shared" si="49"/>
        <v/>
      </c>
      <c r="Q411" s="24" t="str">
        <f t="shared" si="50"/>
        <v/>
      </c>
      <c r="AA411" s="67" t="str">
        <f t="shared" si="46"/>
        <v/>
      </c>
      <c r="AB411" s="67" t="str">
        <f t="shared" si="46"/>
        <v/>
      </c>
      <c r="AC411" s="67" t="str">
        <f t="shared" si="46"/>
        <v/>
      </c>
      <c r="AD411" s="67" t="str">
        <f t="shared" si="46"/>
        <v/>
      </c>
      <c r="AE411" s="67" t="str">
        <f t="shared" si="46"/>
        <v/>
      </c>
      <c r="AF411" s="67" t="str">
        <f t="shared" si="46"/>
        <v/>
      </c>
      <c r="AG411" s="67" t="str">
        <f t="shared" si="51"/>
        <v/>
      </c>
      <c r="AH411" s="67" t="str">
        <f t="shared" si="51"/>
        <v/>
      </c>
      <c r="AI411" s="67" t="str">
        <f t="shared" si="51"/>
        <v/>
      </c>
      <c r="AJ411" s="1"/>
      <c r="AK411" s="1"/>
      <c r="AL411" s="1"/>
      <c r="AM411" s="1"/>
      <c r="AN411" s="1"/>
      <c r="AO411" s="1"/>
      <c r="AP411" s="1"/>
      <c r="AQ411" s="1"/>
      <c r="AR411" s="1"/>
      <c r="BB411" s="1"/>
      <c r="BC411" s="1"/>
    </row>
    <row r="412" spans="7:55" x14ac:dyDescent="0.25">
      <c r="G412" s="1"/>
      <c r="H412" s="1"/>
      <c r="K412" s="1"/>
      <c r="L412" s="1"/>
      <c r="M412" s="1"/>
      <c r="N412" s="24" t="str">
        <f t="shared" si="47"/>
        <v/>
      </c>
      <c r="O412" s="24" t="str">
        <f t="shared" si="48"/>
        <v/>
      </c>
      <c r="P412" s="24" t="str">
        <f t="shared" si="49"/>
        <v/>
      </c>
      <c r="Q412" s="24" t="str">
        <f t="shared" si="50"/>
        <v/>
      </c>
      <c r="AA412" s="67" t="str">
        <f t="shared" si="46"/>
        <v/>
      </c>
      <c r="AB412" s="67" t="str">
        <f t="shared" si="46"/>
        <v/>
      </c>
      <c r="AC412" s="67" t="str">
        <f t="shared" si="46"/>
        <v/>
      </c>
      <c r="AD412" s="67" t="str">
        <f t="shared" si="46"/>
        <v/>
      </c>
      <c r="AE412" s="67" t="str">
        <f t="shared" si="46"/>
        <v/>
      </c>
      <c r="AF412" s="67" t="str">
        <f t="shared" si="46"/>
        <v/>
      </c>
      <c r="AG412" s="67" t="str">
        <f t="shared" si="51"/>
        <v/>
      </c>
      <c r="AH412" s="67" t="str">
        <f t="shared" si="51"/>
        <v/>
      </c>
      <c r="AI412" s="67" t="str">
        <f t="shared" si="51"/>
        <v/>
      </c>
      <c r="AJ412" s="1"/>
      <c r="AK412" s="1"/>
      <c r="AL412" s="1"/>
      <c r="AM412" s="1"/>
      <c r="AN412" s="1"/>
      <c r="AO412" s="1"/>
      <c r="AP412" s="1"/>
      <c r="AQ412" s="1"/>
      <c r="AR412" s="1"/>
      <c r="BB412" s="1"/>
      <c r="BC412" s="1"/>
    </row>
    <row r="413" spans="7:55" x14ac:dyDescent="0.25">
      <c r="G413" s="1"/>
      <c r="H413" s="1"/>
      <c r="K413" s="1"/>
      <c r="L413" s="1"/>
      <c r="M413" s="1"/>
      <c r="N413" s="24" t="str">
        <f t="shared" si="47"/>
        <v/>
      </c>
      <c r="O413" s="24" t="str">
        <f t="shared" si="48"/>
        <v/>
      </c>
      <c r="P413" s="24" t="str">
        <f t="shared" si="49"/>
        <v/>
      </c>
      <c r="Q413" s="24" t="str">
        <f t="shared" si="50"/>
        <v/>
      </c>
      <c r="AA413" s="67" t="str">
        <f t="shared" si="46"/>
        <v/>
      </c>
      <c r="AB413" s="67" t="str">
        <f t="shared" si="46"/>
        <v/>
      </c>
      <c r="AC413" s="67" t="str">
        <f t="shared" si="46"/>
        <v/>
      </c>
      <c r="AD413" s="67" t="str">
        <f t="shared" si="46"/>
        <v/>
      </c>
      <c r="AE413" s="67" t="str">
        <f t="shared" si="46"/>
        <v/>
      </c>
      <c r="AF413" s="67" t="str">
        <f t="shared" si="46"/>
        <v/>
      </c>
      <c r="AG413" s="67" t="str">
        <f t="shared" si="51"/>
        <v/>
      </c>
      <c r="AH413" s="67" t="str">
        <f t="shared" si="51"/>
        <v/>
      </c>
      <c r="AI413" s="67" t="str">
        <f t="shared" si="51"/>
        <v/>
      </c>
      <c r="AJ413" s="1"/>
      <c r="AK413" s="1"/>
      <c r="AL413" s="1"/>
      <c r="AM413" s="1"/>
      <c r="AN413" s="1"/>
      <c r="AO413" s="1"/>
      <c r="AP413" s="1"/>
      <c r="AQ413" s="1"/>
      <c r="AR413" s="1"/>
      <c r="BB413" s="1"/>
      <c r="BC413" s="1"/>
    </row>
    <row r="414" spans="7:55" x14ac:dyDescent="0.25">
      <c r="G414" s="1"/>
      <c r="H414" s="1"/>
      <c r="K414" s="1"/>
      <c r="L414" s="1"/>
      <c r="M414" s="1"/>
      <c r="N414" s="24" t="str">
        <f t="shared" si="47"/>
        <v/>
      </c>
      <c r="O414" s="24" t="str">
        <f t="shared" si="48"/>
        <v/>
      </c>
      <c r="P414" s="24" t="str">
        <f t="shared" si="49"/>
        <v/>
      </c>
      <c r="Q414" s="24" t="str">
        <f t="shared" si="50"/>
        <v/>
      </c>
      <c r="AA414" s="67" t="str">
        <f t="shared" si="46"/>
        <v/>
      </c>
      <c r="AB414" s="67" t="str">
        <f t="shared" si="46"/>
        <v/>
      </c>
      <c r="AC414" s="67" t="str">
        <f t="shared" si="46"/>
        <v/>
      </c>
      <c r="AD414" s="67" t="str">
        <f t="shared" si="46"/>
        <v/>
      </c>
      <c r="AE414" s="67" t="str">
        <f t="shared" si="46"/>
        <v/>
      </c>
      <c r="AF414" s="67" t="str">
        <f t="shared" si="46"/>
        <v/>
      </c>
      <c r="AG414" s="67" t="str">
        <f t="shared" si="51"/>
        <v/>
      </c>
      <c r="AH414" s="67" t="str">
        <f t="shared" si="51"/>
        <v/>
      </c>
      <c r="AI414" s="67" t="str">
        <f t="shared" si="51"/>
        <v/>
      </c>
      <c r="AJ414" s="1"/>
      <c r="AK414" s="1"/>
      <c r="AL414" s="1"/>
      <c r="AM414" s="1"/>
      <c r="AN414" s="1"/>
      <c r="AO414" s="1"/>
      <c r="AP414" s="1"/>
      <c r="AQ414" s="1"/>
      <c r="AR414" s="1"/>
      <c r="BB414" s="1"/>
      <c r="BC414" s="1"/>
    </row>
    <row r="415" spans="7:55" x14ac:dyDescent="0.25">
      <c r="G415" s="1"/>
      <c r="H415" s="1"/>
      <c r="K415" s="1"/>
      <c r="L415" s="1"/>
      <c r="M415" s="1"/>
      <c r="N415" s="24" t="str">
        <f t="shared" si="47"/>
        <v/>
      </c>
      <c r="O415" s="24" t="str">
        <f t="shared" si="48"/>
        <v/>
      </c>
      <c r="P415" s="24" t="str">
        <f t="shared" si="49"/>
        <v/>
      </c>
      <c r="Q415" s="24" t="str">
        <f t="shared" si="50"/>
        <v/>
      </c>
      <c r="AA415" s="67" t="str">
        <f t="shared" si="46"/>
        <v/>
      </c>
      <c r="AB415" s="67" t="str">
        <f t="shared" si="46"/>
        <v/>
      </c>
      <c r="AC415" s="67" t="str">
        <f t="shared" si="46"/>
        <v/>
      </c>
      <c r="AD415" s="67" t="str">
        <f t="shared" si="46"/>
        <v/>
      </c>
      <c r="AE415" s="67" t="str">
        <f t="shared" si="46"/>
        <v/>
      </c>
      <c r="AF415" s="67" t="str">
        <f t="shared" si="46"/>
        <v/>
      </c>
      <c r="AG415" s="67" t="str">
        <f t="shared" si="51"/>
        <v/>
      </c>
      <c r="AH415" s="67" t="str">
        <f t="shared" si="51"/>
        <v/>
      </c>
      <c r="AI415" s="67" t="str">
        <f t="shared" si="51"/>
        <v/>
      </c>
      <c r="AJ415" s="1"/>
      <c r="AK415" s="1"/>
      <c r="AL415" s="1"/>
      <c r="AM415" s="1"/>
      <c r="AN415" s="1"/>
      <c r="AO415" s="1"/>
      <c r="AP415" s="1"/>
      <c r="AQ415" s="1"/>
      <c r="AR415" s="1"/>
      <c r="BB415" s="1"/>
      <c r="BC415" s="1"/>
    </row>
    <row r="416" spans="7:55" x14ac:dyDescent="0.25">
      <c r="G416" s="1"/>
      <c r="H416" s="1"/>
      <c r="K416" s="1"/>
      <c r="L416" s="1"/>
      <c r="M416" s="1"/>
      <c r="N416" s="24" t="str">
        <f t="shared" si="47"/>
        <v/>
      </c>
      <c r="O416" s="24" t="str">
        <f t="shared" si="48"/>
        <v/>
      </c>
      <c r="P416" s="24" t="str">
        <f t="shared" si="49"/>
        <v/>
      </c>
      <c r="Q416" s="24" t="str">
        <f t="shared" si="50"/>
        <v/>
      </c>
      <c r="AA416" s="67" t="str">
        <f t="shared" ref="AA416:AF458" si="52">IF(ISBLANK($C416),"",R416/$K416)</f>
        <v/>
      </c>
      <c r="AB416" s="67" t="str">
        <f t="shared" si="52"/>
        <v/>
      </c>
      <c r="AC416" s="67" t="str">
        <f t="shared" si="52"/>
        <v/>
      </c>
      <c r="AD416" s="67" t="str">
        <f t="shared" si="52"/>
        <v/>
      </c>
      <c r="AE416" s="67" t="str">
        <f t="shared" si="52"/>
        <v/>
      </c>
      <c r="AF416" s="67" t="str">
        <f t="shared" si="52"/>
        <v/>
      </c>
      <c r="AG416" s="67" t="str">
        <f t="shared" si="51"/>
        <v/>
      </c>
      <c r="AH416" s="67" t="str">
        <f t="shared" si="51"/>
        <v/>
      </c>
      <c r="AI416" s="67" t="str">
        <f t="shared" si="51"/>
        <v/>
      </c>
      <c r="AJ416" s="1"/>
      <c r="AK416" s="1"/>
      <c r="AL416" s="1"/>
      <c r="AM416" s="1"/>
      <c r="AN416" s="1"/>
      <c r="AO416" s="1"/>
      <c r="AP416" s="1"/>
      <c r="AQ416" s="1"/>
      <c r="AR416" s="1"/>
      <c r="BB416" s="1"/>
      <c r="BC416" s="1"/>
    </row>
    <row r="417" spans="7:55" x14ac:dyDescent="0.25">
      <c r="G417" s="1"/>
      <c r="H417" s="1"/>
      <c r="K417" s="1"/>
      <c r="L417" s="1"/>
      <c r="M417" s="1"/>
      <c r="N417" s="24" t="str">
        <f t="shared" si="47"/>
        <v/>
      </c>
      <c r="O417" s="24" t="str">
        <f t="shared" si="48"/>
        <v/>
      </c>
      <c r="P417" s="24" t="str">
        <f t="shared" si="49"/>
        <v/>
      </c>
      <c r="Q417" s="24" t="str">
        <f t="shared" si="50"/>
        <v/>
      </c>
      <c r="AA417" s="67" t="str">
        <f t="shared" si="52"/>
        <v/>
      </c>
      <c r="AB417" s="67" t="str">
        <f t="shared" si="52"/>
        <v/>
      </c>
      <c r="AC417" s="67" t="str">
        <f t="shared" si="52"/>
        <v/>
      </c>
      <c r="AD417" s="67" t="str">
        <f t="shared" si="52"/>
        <v/>
      </c>
      <c r="AE417" s="67" t="str">
        <f t="shared" si="52"/>
        <v/>
      </c>
      <c r="AF417" s="67" t="str">
        <f t="shared" si="52"/>
        <v/>
      </c>
      <c r="AG417" s="67" t="str">
        <f t="shared" si="51"/>
        <v/>
      </c>
      <c r="AH417" s="67" t="str">
        <f t="shared" si="51"/>
        <v/>
      </c>
      <c r="AI417" s="67" t="str">
        <f t="shared" si="51"/>
        <v/>
      </c>
      <c r="AJ417" s="1"/>
      <c r="AK417" s="1"/>
      <c r="AL417" s="1"/>
      <c r="AM417" s="1"/>
      <c r="AN417" s="1"/>
      <c r="AO417" s="1"/>
      <c r="AP417" s="1"/>
      <c r="AQ417" s="1"/>
      <c r="AR417" s="1"/>
      <c r="BB417" s="1"/>
      <c r="BC417" s="1"/>
    </row>
    <row r="418" spans="7:55" x14ac:dyDescent="0.25">
      <c r="G418" s="1"/>
      <c r="H418" s="1"/>
      <c r="K418" s="1"/>
      <c r="L418" s="1"/>
      <c r="M418" s="1"/>
      <c r="N418" s="24" t="str">
        <f t="shared" si="47"/>
        <v/>
      </c>
      <c r="O418" s="24" t="str">
        <f t="shared" si="48"/>
        <v/>
      </c>
      <c r="P418" s="24" t="str">
        <f t="shared" si="49"/>
        <v/>
      </c>
      <c r="Q418" s="24" t="str">
        <f t="shared" si="50"/>
        <v/>
      </c>
      <c r="AA418" s="67" t="str">
        <f t="shared" si="52"/>
        <v/>
      </c>
      <c r="AB418" s="67" t="str">
        <f t="shared" si="52"/>
        <v/>
      </c>
      <c r="AC418" s="67" t="str">
        <f t="shared" si="52"/>
        <v/>
      </c>
      <c r="AD418" s="67" t="str">
        <f t="shared" si="52"/>
        <v/>
      </c>
      <c r="AE418" s="67" t="str">
        <f t="shared" si="52"/>
        <v/>
      </c>
      <c r="AF418" s="67" t="str">
        <f t="shared" si="52"/>
        <v/>
      </c>
      <c r="AG418" s="67" t="str">
        <f t="shared" si="51"/>
        <v/>
      </c>
      <c r="AH418" s="67" t="str">
        <f t="shared" si="51"/>
        <v/>
      </c>
      <c r="AI418" s="67" t="str">
        <f t="shared" si="51"/>
        <v/>
      </c>
      <c r="AJ418" s="1"/>
      <c r="AK418" s="1"/>
      <c r="AL418" s="1"/>
      <c r="AM418" s="1"/>
      <c r="AN418" s="1"/>
      <c r="AO418" s="1"/>
      <c r="AP418" s="1"/>
      <c r="AQ418" s="1"/>
      <c r="AR418" s="1"/>
      <c r="BB418" s="1"/>
      <c r="BC418" s="1"/>
    </row>
    <row r="419" spans="7:55" x14ac:dyDescent="0.25">
      <c r="G419" s="1"/>
      <c r="H419" s="1"/>
      <c r="K419" s="1"/>
      <c r="L419" s="1"/>
      <c r="M419" s="1"/>
      <c r="N419" s="24" t="str">
        <f t="shared" si="47"/>
        <v/>
      </c>
      <c r="O419" s="24" t="str">
        <f t="shared" si="48"/>
        <v/>
      </c>
      <c r="P419" s="24" t="str">
        <f t="shared" si="49"/>
        <v/>
      </c>
      <c r="Q419" s="24" t="str">
        <f t="shared" si="50"/>
        <v/>
      </c>
      <c r="AA419" s="67" t="str">
        <f t="shared" si="52"/>
        <v/>
      </c>
      <c r="AB419" s="67" t="str">
        <f t="shared" si="52"/>
        <v/>
      </c>
      <c r="AC419" s="67" t="str">
        <f t="shared" si="52"/>
        <v/>
      </c>
      <c r="AD419" s="67" t="str">
        <f t="shared" si="52"/>
        <v/>
      </c>
      <c r="AE419" s="67" t="str">
        <f t="shared" si="52"/>
        <v/>
      </c>
      <c r="AF419" s="67" t="str">
        <f t="shared" si="52"/>
        <v/>
      </c>
      <c r="AG419" s="67" t="str">
        <f t="shared" si="51"/>
        <v/>
      </c>
      <c r="AH419" s="67" t="str">
        <f t="shared" si="51"/>
        <v/>
      </c>
      <c r="AI419" s="67" t="str">
        <f t="shared" si="51"/>
        <v/>
      </c>
      <c r="AJ419" s="1"/>
      <c r="AK419" s="1"/>
      <c r="AL419" s="1"/>
      <c r="AM419" s="1"/>
      <c r="AN419" s="1"/>
      <c r="AO419" s="1"/>
      <c r="AP419" s="1"/>
      <c r="AQ419" s="1"/>
      <c r="AR419" s="1"/>
      <c r="BB419" s="1"/>
      <c r="BC419" s="1"/>
    </row>
    <row r="420" spans="7:55" x14ac:dyDescent="0.25">
      <c r="G420" s="1"/>
      <c r="H420" s="1"/>
      <c r="K420" s="1"/>
      <c r="L420" s="1"/>
      <c r="M420" s="1"/>
      <c r="N420" s="24" t="str">
        <f t="shared" si="47"/>
        <v/>
      </c>
      <c r="O420" s="24" t="str">
        <f t="shared" si="48"/>
        <v/>
      </c>
      <c r="P420" s="24" t="str">
        <f t="shared" si="49"/>
        <v/>
      </c>
      <c r="Q420" s="24" t="str">
        <f t="shared" si="50"/>
        <v/>
      </c>
      <c r="AA420" s="67" t="str">
        <f t="shared" si="52"/>
        <v/>
      </c>
      <c r="AB420" s="67" t="str">
        <f t="shared" si="52"/>
        <v/>
      </c>
      <c r="AC420" s="67" t="str">
        <f t="shared" si="52"/>
        <v/>
      </c>
      <c r="AD420" s="67" t="str">
        <f t="shared" si="52"/>
        <v/>
      </c>
      <c r="AE420" s="67" t="str">
        <f t="shared" si="52"/>
        <v/>
      </c>
      <c r="AF420" s="67" t="str">
        <f t="shared" si="52"/>
        <v/>
      </c>
      <c r="AG420" s="67" t="str">
        <f t="shared" si="51"/>
        <v/>
      </c>
      <c r="AH420" s="67" t="str">
        <f t="shared" si="51"/>
        <v/>
      </c>
      <c r="AI420" s="67" t="str">
        <f t="shared" si="51"/>
        <v/>
      </c>
      <c r="AJ420" s="1"/>
      <c r="AK420" s="1"/>
      <c r="AL420" s="1"/>
      <c r="AM420" s="1"/>
      <c r="AN420" s="1"/>
      <c r="AO420" s="1"/>
      <c r="AP420" s="1"/>
      <c r="AQ420" s="1"/>
      <c r="AR420" s="1"/>
      <c r="BB420" s="1"/>
      <c r="BC420" s="1"/>
    </row>
    <row r="421" spans="7:55" x14ac:dyDescent="0.25">
      <c r="G421" s="1"/>
      <c r="H421" s="1"/>
      <c r="K421" s="1"/>
      <c r="L421" s="1"/>
      <c r="M421" s="1"/>
      <c r="N421" s="24" t="str">
        <f t="shared" si="47"/>
        <v/>
      </c>
      <c r="O421" s="24" t="str">
        <f t="shared" si="48"/>
        <v/>
      </c>
      <c r="P421" s="24" t="str">
        <f t="shared" si="49"/>
        <v/>
      </c>
      <c r="Q421" s="24" t="str">
        <f t="shared" si="50"/>
        <v/>
      </c>
      <c r="AA421" s="67" t="str">
        <f t="shared" si="52"/>
        <v/>
      </c>
      <c r="AB421" s="67" t="str">
        <f t="shared" si="52"/>
        <v/>
      </c>
      <c r="AC421" s="67" t="str">
        <f t="shared" si="52"/>
        <v/>
      </c>
      <c r="AD421" s="67" t="str">
        <f t="shared" si="52"/>
        <v/>
      </c>
      <c r="AE421" s="67" t="str">
        <f t="shared" si="52"/>
        <v/>
      </c>
      <c r="AF421" s="67" t="str">
        <f t="shared" si="52"/>
        <v/>
      </c>
      <c r="AG421" s="67" t="str">
        <f t="shared" si="51"/>
        <v/>
      </c>
      <c r="AH421" s="67" t="str">
        <f t="shared" si="51"/>
        <v/>
      </c>
      <c r="AI421" s="67" t="str">
        <f t="shared" si="51"/>
        <v/>
      </c>
      <c r="AJ421" s="1"/>
      <c r="AK421" s="1"/>
      <c r="AL421" s="1"/>
      <c r="AM421" s="1"/>
      <c r="AN421" s="1"/>
      <c r="AO421" s="1"/>
      <c r="AP421" s="1"/>
      <c r="AQ421" s="1"/>
      <c r="AR421" s="1"/>
      <c r="BB421" s="1"/>
      <c r="BC421" s="1"/>
    </row>
    <row r="422" spans="7:55" x14ac:dyDescent="0.25">
      <c r="G422" s="1"/>
      <c r="H422" s="1"/>
      <c r="K422" s="1"/>
      <c r="L422" s="1"/>
      <c r="M422" s="1"/>
      <c r="N422" s="24" t="str">
        <f t="shared" si="47"/>
        <v/>
      </c>
      <c r="O422" s="24" t="str">
        <f t="shared" si="48"/>
        <v/>
      </c>
      <c r="P422" s="24" t="str">
        <f t="shared" si="49"/>
        <v/>
      </c>
      <c r="Q422" s="24" t="str">
        <f t="shared" si="50"/>
        <v/>
      </c>
      <c r="AA422" s="67" t="str">
        <f t="shared" si="52"/>
        <v/>
      </c>
      <c r="AB422" s="67" t="str">
        <f t="shared" si="52"/>
        <v/>
      </c>
      <c r="AC422" s="67" t="str">
        <f t="shared" si="52"/>
        <v/>
      </c>
      <c r="AD422" s="67" t="str">
        <f t="shared" si="52"/>
        <v/>
      </c>
      <c r="AE422" s="67" t="str">
        <f t="shared" si="52"/>
        <v/>
      </c>
      <c r="AF422" s="67" t="str">
        <f t="shared" si="52"/>
        <v/>
      </c>
      <c r="AG422" s="67" t="str">
        <f t="shared" si="51"/>
        <v/>
      </c>
      <c r="AH422" s="67" t="str">
        <f t="shared" si="51"/>
        <v/>
      </c>
      <c r="AI422" s="67" t="str">
        <f t="shared" si="51"/>
        <v/>
      </c>
      <c r="AJ422" s="1"/>
      <c r="AK422" s="1"/>
      <c r="AL422" s="1"/>
      <c r="AM422" s="1"/>
      <c r="AN422" s="1"/>
      <c r="AO422" s="1"/>
      <c r="AP422" s="1"/>
      <c r="AQ422" s="1"/>
      <c r="AR422" s="1"/>
      <c r="BB422" s="1"/>
      <c r="BC422" s="1"/>
    </row>
    <row r="423" spans="7:55" x14ac:dyDescent="0.25">
      <c r="G423" s="1"/>
      <c r="H423" s="1"/>
      <c r="K423" s="1"/>
      <c r="L423" s="1"/>
      <c r="M423" s="1"/>
      <c r="N423" s="24" t="str">
        <f t="shared" si="47"/>
        <v/>
      </c>
      <c r="O423" s="24" t="str">
        <f t="shared" si="48"/>
        <v/>
      </c>
      <c r="P423" s="24" t="str">
        <f t="shared" si="49"/>
        <v/>
      </c>
      <c r="Q423" s="24" t="str">
        <f t="shared" si="50"/>
        <v/>
      </c>
      <c r="AA423" s="67" t="str">
        <f t="shared" si="52"/>
        <v/>
      </c>
      <c r="AB423" s="67" t="str">
        <f t="shared" si="52"/>
        <v/>
      </c>
      <c r="AC423" s="67" t="str">
        <f t="shared" si="52"/>
        <v/>
      </c>
      <c r="AD423" s="67" t="str">
        <f t="shared" si="52"/>
        <v/>
      </c>
      <c r="AE423" s="67" t="str">
        <f t="shared" si="52"/>
        <v/>
      </c>
      <c r="AF423" s="67" t="str">
        <f t="shared" si="52"/>
        <v/>
      </c>
      <c r="AG423" s="67" t="str">
        <f t="shared" si="51"/>
        <v/>
      </c>
      <c r="AH423" s="67" t="str">
        <f t="shared" si="51"/>
        <v/>
      </c>
      <c r="AI423" s="67" t="str">
        <f t="shared" si="51"/>
        <v/>
      </c>
      <c r="AJ423" s="1"/>
      <c r="AK423" s="1"/>
      <c r="AL423" s="1"/>
      <c r="AM423" s="1"/>
      <c r="AN423" s="1"/>
      <c r="AO423" s="1"/>
      <c r="AP423" s="1"/>
      <c r="AQ423" s="1"/>
      <c r="AR423" s="1"/>
      <c r="BB423" s="1"/>
      <c r="BC423" s="1"/>
    </row>
    <row r="424" spans="7:55" x14ac:dyDescent="0.25">
      <c r="G424" s="1"/>
      <c r="H424" s="1"/>
      <c r="K424" s="1"/>
      <c r="L424" s="1"/>
      <c r="M424" s="1"/>
      <c r="N424" s="24" t="str">
        <f t="shared" si="47"/>
        <v/>
      </c>
      <c r="O424" s="24" t="str">
        <f t="shared" si="48"/>
        <v/>
      </c>
      <c r="P424" s="24" t="str">
        <f t="shared" si="49"/>
        <v/>
      </c>
      <c r="Q424" s="24" t="str">
        <f t="shared" si="50"/>
        <v/>
      </c>
      <c r="AA424" s="67" t="str">
        <f t="shared" si="52"/>
        <v/>
      </c>
      <c r="AB424" s="67" t="str">
        <f t="shared" si="52"/>
        <v/>
      </c>
      <c r="AC424" s="67" t="str">
        <f t="shared" si="52"/>
        <v/>
      </c>
      <c r="AD424" s="67" t="str">
        <f t="shared" si="52"/>
        <v/>
      </c>
      <c r="AE424" s="67" t="str">
        <f t="shared" si="52"/>
        <v/>
      </c>
      <c r="AF424" s="67" t="str">
        <f t="shared" si="52"/>
        <v/>
      </c>
      <c r="AG424" s="67" t="str">
        <f t="shared" si="51"/>
        <v/>
      </c>
      <c r="AH424" s="67" t="str">
        <f t="shared" si="51"/>
        <v/>
      </c>
      <c r="AI424" s="67" t="str">
        <f t="shared" si="51"/>
        <v/>
      </c>
      <c r="AJ424" s="1"/>
      <c r="AK424" s="1"/>
      <c r="AL424" s="1"/>
      <c r="AM424" s="1"/>
      <c r="AN424" s="1"/>
      <c r="AO424" s="1"/>
      <c r="AP424" s="1"/>
      <c r="AQ424" s="1"/>
      <c r="AR424" s="1"/>
      <c r="BB424" s="1"/>
      <c r="BC424" s="1"/>
    </row>
    <row r="425" spans="7:55" x14ac:dyDescent="0.25">
      <c r="G425" s="1"/>
      <c r="H425" s="1"/>
      <c r="K425" s="1"/>
      <c r="L425" s="1"/>
      <c r="M425" s="1"/>
      <c r="N425" s="24" t="str">
        <f t="shared" si="47"/>
        <v/>
      </c>
      <c r="O425" s="24" t="str">
        <f t="shared" si="48"/>
        <v/>
      </c>
      <c r="P425" s="24" t="str">
        <f t="shared" si="49"/>
        <v/>
      </c>
      <c r="Q425" s="24" t="str">
        <f t="shared" si="50"/>
        <v/>
      </c>
      <c r="AA425" s="67" t="str">
        <f t="shared" si="52"/>
        <v/>
      </c>
      <c r="AB425" s="67" t="str">
        <f t="shared" si="52"/>
        <v/>
      </c>
      <c r="AC425" s="67" t="str">
        <f t="shared" si="52"/>
        <v/>
      </c>
      <c r="AD425" s="67" t="str">
        <f t="shared" si="52"/>
        <v/>
      </c>
      <c r="AE425" s="67" t="str">
        <f t="shared" si="52"/>
        <v/>
      </c>
      <c r="AF425" s="67" t="str">
        <f t="shared" si="52"/>
        <v/>
      </c>
      <c r="AG425" s="67" t="str">
        <f t="shared" si="51"/>
        <v/>
      </c>
      <c r="AH425" s="67" t="str">
        <f t="shared" si="51"/>
        <v/>
      </c>
      <c r="AI425" s="67" t="str">
        <f t="shared" si="51"/>
        <v/>
      </c>
      <c r="AJ425" s="1"/>
      <c r="AK425" s="1"/>
      <c r="AL425" s="1"/>
      <c r="AM425" s="1"/>
      <c r="AN425" s="1"/>
      <c r="AO425" s="1"/>
      <c r="AP425" s="1"/>
      <c r="AQ425" s="1"/>
      <c r="AR425" s="1"/>
      <c r="BB425" s="1"/>
      <c r="BC425" s="1"/>
    </row>
    <row r="426" spans="7:55" x14ac:dyDescent="0.25">
      <c r="G426" s="1"/>
      <c r="H426" s="1"/>
      <c r="K426" s="1"/>
      <c r="L426" s="1"/>
      <c r="M426" s="1"/>
      <c r="N426" s="24" t="str">
        <f t="shared" si="47"/>
        <v/>
      </c>
      <c r="O426" s="24" t="str">
        <f t="shared" si="48"/>
        <v/>
      </c>
      <c r="P426" s="24" t="str">
        <f t="shared" si="49"/>
        <v/>
      </c>
      <c r="Q426" s="24" t="str">
        <f t="shared" si="50"/>
        <v/>
      </c>
      <c r="AA426" s="67" t="str">
        <f t="shared" si="52"/>
        <v/>
      </c>
      <c r="AB426" s="67" t="str">
        <f t="shared" si="52"/>
        <v/>
      </c>
      <c r="AC426" s="67" t="str">
        <f t="shared" si="52"/>
        <v/>
      </c>
      <c r="AD426" s="67" t="str">
        <f t="shared" si="52"/>
        <v/>
      </c>
      <c r="AE426" s="67" t="str">
        <f t="shared" si="52"/>
        <v/>
      </c>
      <c r="AF426" s="67" t="str">
        <f t="shared" si="52"/>
        <v/>
      </c>
      <c r="AG426" s="67" t="str">
        <f t="shared" si="51"/>
        <v/>
      </c>
      <c r="AH426" s="67" t="str">
        <f t="shared" si="51"/>
        <v/>
      </c>
      <c r="AI426" s="67" t="str">
        <f t="shared" si="51"/>
        <v/>
      </c>
      <c r="AJ426" s="1"/>
      <c r="AK426" s="1"/>
      <c r="AL426" s="1"/>
      <c r="AM426" s="1"/>
      <c r="AN426" s="1"/>
      <c r="AO426" s="1"/>
      <c r="AP426" s="1"/>
      <c r="AQ426" s="1"/>
      <c r="AR426" s="1"/>
      <c r="BB426" s="1"/>
      <c r="BC426" s="1"/>
    </row>
    <row r="427" spans="7:55" x14ac:dyDescent="0.25">
      <c r="G427" s="1"/>
      <c r="H427" s="1"/>
      <c r="K427" s="1"/>
      <c r="L427" s="1"/>
      <c r="M427" s="1"/>
      <c r="N427" s="24" t="str">
        <f t="shared" si="47"/>
        <v/>
      </c>
      <c r="O427" s="24" t="str">
        <f t="shared" si="48"/>
        <v/>
      </c>
      <c r="P427" s="24" t="str">
        <f t="shared" si="49"/>
        <v/>
      </c>
      <c r="Q427" s="24" t="str">
        <f t="shared" si="50"/>
        <v/>
      </c>
      <c r="AA427" s="67" t="str">
        <f t="shared" si="52"/>
        <v/>
      </c>
      <c r="AB427" s="67" t="str">
        <f t="shared" si="52"/>
        <v/>
      </c>
      <c r="AC427" s="67" t="str">
        <f t="shared" si="52"/>
        <v/>
      </c>
      <c r="AD427" s="67" t="str">
        <f t="shared" si="52"/>
        <v/>
      </c>
      <c r="AE427" s="67" t="str">
        <f t="shared" si="52"/>
        <v/>
      </c>
      <c r="AF427" s="67" t="str">
        <f t="shared" si="52"/>
        <v/>
      </c>
      <c r="AG427" s="67" t="str">
        <f t="shared" si="51"/>
        <v/>
      </c>
      <c r="AH427" s="67" t="str">
        <f t="shared" si="51"/>
        <v/>
      </c>
      <c r="AI427" s="67" t="str">
        <f t="shared" si="51"/>
        <v/>
      </c>
      <c r="AJ427" s="1"/>
      <c r="AK427" s="1"/>
      <c r="AL427" s="1"/>
      <c r="AM427" s="1"/>
      <c r="AN427" s="1"/>
      <c r="AO427" s="1"/>
      <c r="AP427" s="1"/>
      <c r="AQ427" s="1"/>
      <c r="AR427" s="1"/>
      <c r="BB427" s="1"/>
      <c r="BC427" s="1"/>
    </row>
    <row r="428" spans="7:55" x14ac:dyDescent="0.25">
      <c r="G428" s="1"/>
      <c r="H428" s="1"/>
      <c r="K428" s="1"/>
      <c r="L428" s="1"/>
      <c r="M428" s="1"/>
      <c r="N428" s="24" t="str">
        <f t="shared" si="47"/>
        <v/>
      </c>
      <c r="O428" s="24" t="str">
        <f t="shared" si="48"/>
        <v/>
      </c>
      <c r="P428" s="24" t="str">
        <f t="shared" si="49"/>
        <v/>
      </c>
      <c r="Q428" s="24" t="str">
        <f t="shared" si="50"/>
        <v/>
      </c>
      <c r="AA428" s="67" t="str">
        <f t="shared" si="52"/>
        <v/>
      </c>
      <c r="AB428" s="67" t="str">
        <f t="shared" si="52"/>
        <v/>
      </c>
      <c r="AC428" s="67" t="str">
        <f t="shared" si="52"/>
        <v/>
      </c>
      <c r="AD428" s="67" t="str">
        <f t="shared" si="52"/>
        <v/>
      </c>
      <c r="AE428" s="67" t="str">
        <f t="shared" si="52"/>
        <v/>
      </c>
      <c r="AF428" s="67" t="str">
        <f t="shared" si="52"/>
        <v/>
      </c>
      <c r="AG428" s="67" t="str">
        <f t="shared" si="51"/>
        <v/>
      </c>
      <c r="AH428" s="67" t="str">
        <f t="shared" si="51"/>
        <v/>
      </c>
      <c r="AI428" s="67" t="str">
        <f t="shared" si="51"/>
        <v/>
      </c>
      <c r="AJ428" s="1"/>
      <c r="AK428" s="1"/>
      <c r="AL428" s="1"/>
      <c r="AM428" s="1"/>
      <c r="AN428" s="1"/>
      <c r="AO428" s="1"/>
      <c r="AP428" s="1"/>
      <c r="AQ428" s="1"/>
      <c r="AR428" s="1"/>
      <c r="BB428" s="1"/>
      <c r="BC428" s="1"/>
    </row>
    <row r="429" spans="7:55" x14ac:dyDescent="0.25">
      <c r="G429" s="1"/>
      <c r="H429" s="1"/>
      <c r="K429" s="1"/>
      <c r="L429" s="1"/>
      <c r="M429" s="1"/>
      <c r="N429" s="24" t="str">
        <f t="shared" si="47"/>
        <v/>
      </c>
      <c r="O429" s="24" t="str">
        <f t="shared" si="48"/>
        <v/>
      </c>
      <c r="P429" s="24" t="str">
        <f t="shared" si="49"/>
        <v/>
      </c>
      <c r="Q429" s="24" t="str">
        <f t="shared" si="50"/>
        <v/>
      </c>
      <c r="AA429" s="67" t="str">
        <f t="shared" si="52"/>
        <v/>
      </c>
      <c r="AB429" s="67" t="str">
        <f t="shared" si="52"/>
        <v/>
      </c>
      <c r="AC429" s="67" t="str">
        <f t="shared" si="52"/>
        <v/>
      </c>
      <c r="AD429" s="67" t="str">
        <f t="shared" si="52"/>
        <v/>
      </c>
      <c r="AE429" s="67" t="str">
        <f t="shared" si="52"/>
        <v/>
      </c>
      <c r="AF429" s="67" t="str">
        <f t="shared" si="52"/>
        <v/>
      </c>
      <c r="AG429" s="67" t="str">
        <f t="shared" si="51"/>
        <v/>
      </c>
      <c r="AH429" s="67" t="str">
        <f t="shared" si="51"/>
        <v/>
      </c>
      <c r="AI429" s="67" t="str">
        <f t="shared" si="51"/>
        <v/>
      </c>
      <c r="AJ429" s="1"/>
      <c r="AK429" s="1"/>
      <c r="AL429" s="1"/>
      <c r="AM429" s="1"/>
      <c r="AN429" s="1"/>
      <c r="AO429" s="1"/>
      <c r="AP429" s="1"/>
      <c r="AQ429" s="1"/>
      <c r="AR429" s="1"/>
      <c r="BB429" s="1"/>
      <c r="BC429" s="1"/>
    </row>
    <row r="430" spans="7:55" x14ac:dyDescent="0.25">
      <c r="G430" s="1"/>
      <c r="H430" s="1"/>
      <c r="K430" s="1"/>
      <c r="L430" s="1"/>
      <c r="M430" s="1"/>
      <c r="N430" s="24" t="str">
        <f t="shared" si="47"/>
        <v/>
      </c>
      <c r="O430" s="24" t="str">
        <f t="shared" si="48"/>
        <v/>
      </c>
      <c r="P430" s="24" t="str">
        <f t="shared" si="49"/>
        <v/>
      </c>
      <c r="Q430" s="24" t="str">
        <f t="shared" si="50"/>
        <v/>
      </c>
      <c r="AA430" s="67" t="str">
        <f t="shared" si="52"/>
        <v/>
      </c>
      <c r="AB430" s="67" t="str">
        <f t="shared" si="52"/>
        <v/>
      </c>
      <c r="AC430" s="67" t="str">
        <f t="shared" si="52"/>
        <v/>
      </c>
      <c r="AD430" s="67" t="str">
        <f t="shared" si="52"/>
        <v/>
      </c>
      <c r="AE430" s="67" t="str">
        <f t="shared" si="52"/>
        <v/>
      </c>
      <c r="AF430" s="67" t="str">
        <f t="shared" si="52"/>
        <v/>
      </c>
      <c r="AG430" s="67" t="str">
        <f t="shared" si="51"/>
        <v/>
      </c>
      <c r="AH430" s="67" t="str">
        <f t="shared" si="51"/>
        <v/>
      </c>
      <c r="AI430" s="67" t="str">
        <f t="shared" si="51"/>
        <v/>
      </c>
      <c r="AJ430" s="1"/>
      <c r="AK430" s="1"/>
      <c r="AL430" s="1"/>
      <c r="AM430" s="1"/>
      <c r="AN430" s="1"/>
      <c r="AO430" s="1"/>
      <c r="AP430" s="1"/>
      <c r="AQ430" s="1"/>
      <c r="AR430" s="1"/>
      <c r="BB430" s="1"/>
      <c r="BC430" s="1"/>
    </row>
    <row r="431" spans="7:55" x14ac:dyDescent="0.25">
      <c r="G431" s="1"/>
      <c r="H431" s="1"/>
      <c r="K431" s="1"/>
      <c r="L431" s="1"/>
      <c r="M431" s="1"/>
      <c r="N431" s="24" t="str">
        <f t="shared" si="47"/>
        <v/>
      </c>
      <c r="O431" s="24" t="str">
        <f t="shared" si="48"/>
        <v/>
      </c>
      <c r="P431" s="24" t="str">
        <f t="shared" si="49"/>
        <v/>
      </c>
      <c r="Q431" s="24" t="str">
        <f t="shared" si="50"/>
        <v/>
      </c>
      <c r="AA431" s="67" t="str">
        <f t="shared" si="52"/>
        <v/>
      </c>
      <c r="AB431" s="67" t="str">
        <f t="shared" si="52"/>
        <v/>
      </c>
      <c r="AC431" s="67" t="str">
        <f t="shared" si="52"/>
        <v/>
      </c>
      <c r="AD431" s="67" t="str">
        <f t="shared" si="52"/>
        <v/>
      </c>
      <c r="AE431" s="67" t="str">
        <f t="shared" si="52"/>
        <v/>
      </c>
      <c r="AF431" s="67" t="str">
        <f t="shared" si="52"/>
        <v/>
      </c>
      <c r="AG431" s="67" t="str">
        <f t="shared" si="51"/>
        <v/>
      </c>
      <c r="AH431" s="67" t="str">
        <f t="shared" si="51"/>
        <v/>
      </c>
      <c r="AI431" s="67" t="str">
        <f t="shared" si="51"/>
        <v/>
      </c>
      <c r="AJ431" s="1"/>
      <c r="AK431" s="1"/>
      <c r="AL431" s="1"/>
      <c r="AM431" s="1"/>
      <c r="AN431" s="1"/>
      <c r="AO431" s="1"/>
      <c r="AP431" s="1"/>
      <c r="AQ431" s="1"/>
      <c r="AR431" s="1"/>
      <c r="BB431" s="1"/>
      <c r="BC431" s="1"/>
    </row>
    <row r="432" spans="7:55" x14ac:dyDescent="0.25">
      <c r="G432" s="1"/>
      <c r="H432" s="1"/>
      <c r="K432" s="1"/>
      <c r="L432" s="1"/>
      <c r="M432" s="1"/>
      <c r="N432" s="24" t="str">
        <f t="shared" si="47"/>
        <v/>
      </c>
      <c r="O432" s="24" t="str">
        <f t="shared" si="48"/>
        <v/>
      </c>
      <c r="P432" s="24" t="str">
        <f t="shared" si="49"/>
        <v/>
      </c>
      <c r="Q432" s="24" t="str">
        <f t="shared" si="50"/>
        <v/>
      </c>
      <c r="AA432" s="67" t="str">
        <f t="shared" si="52"/>
        <v/>
      </c>
      <c r="AB432" s="67" t="str">
        <f t="shared" si="52"/>
        <v/>
      </c>
      <c r="AC432" s="67" t="str">
        <f t="shared" si="52"/>
        <v/>
      </c>
      <c r="AD432" s="67" t="str">
        <f t="shared" si="52"/>
        <v/>
      </c>
      <c r="AE432" s="67" t="str">
        <f t="shared" si="52"/>
        <v/>
      </c>
      <c r="AF432" s="67" t="str">
        <f t="shared" si="52"/>
        <v/>
      </c>
      <c r="AG432" s="67" t="str">
        <f t="shared" si="51"/>
        <v/>
      </c>
      <c r="AH432" s="67" t="str">
        <f t="shared" si="51"/>
        <v/>
      </c>
      <c r="AI432" s="67" t="str">
        <f t="shared" si="51"/>
        <v/>
      </c>
      <c r="AJ432" s="1"/>
      <c r="AK432" s="1"/>
      <c r="AL432" s="1"/>
      <c r="AM432" s="1"/>
      <c r="AN432" s="1"/>
      <c r="AO432" s="1"/>
      <c r="AP432" s="1"/>
      <c r="AQ432" s="1"/>
      <c r="AR432" s="1"/>
      <c r="BB432" s="1"/>
      <c r="BC432" s="1"/>
    </row>
    <row r="433" spans="7:55" x14ac:dyDescent="0.25">
      <c r="G433" s="1"/>
      <c r="H433" s="1"/>
      <c r="K433" s="1"/>
      <c r="L433" s="1"/>
      <c r="M433" s="1"/>
      <c r="N433" s="24" t="str">
        <f t="shared" si="47"/>
        <v/>
      </c>
      <c r="O433" s="24" t="str">
        <f t="shared" si="48"/>
        <v/>
      </c>
      <c r="P433" s="24" t="str">
        <f t="shared" si="49"/>
        <v/>
      </c>
      <c r="Q433" s="24" t="str">
        <f t="shared" si="50"/>
        <v/>
      </c>
      <c r="AA433" s="67" t="str">
        <f t="shared" si="52"/>
        <v/>
      </c>
      <c r="AB433" s="67" t="str">
        <f t="shared" si="52"/>
        <v/>
      </c>
      <c r="AC433" s="67" t="str">
        <f t="shared" si="52"/>
        <v/>
      </c>
      <c r="AD433" s="67" t="str">
        <f t="shared" si="52"/>
        <v/>
      </c>
      <c r="AE433" s="67" t="str">
        <f t="shared" si="52"/>
        <v/>
      </c>
      <c r="AF433" s="67" t="str">
        <f t="shared" si="52"/>
        <v/>
      </c>
      <c r="AG433" s="67" t="str">
        <f t="shared" si="51"/>
        <v/>
      </c>
      <c r="AH433" s="67" t="str">
        <f t="shared" si="51"/>
        <v/>
      </c>
      <c r="AI433" s="67" t="str">
        <f t="shared" si="51"/>
        <v/>
      </c>
      <c r="AJ433" s="1"/>
      <c r="AK433" s="1"/>
      <c r="AL433" s="1"/>
      <c r="AM433" s="1"/>
      <c r="AN433" s="1"/>
      <c r="AO433" s="1"/>
      <c r="AP433" s="1"/>
      <c r="AQ433" s="1"/>
      <c r="AR433" s="1"/>
      <c r="BB433" s="1"/>
      <c r="BC433" s="1"/>
    </row>
    <row r="434" spans="7:55" x14ac:dyDescent="0.25">
      <c r="G434" s="1"/>
      <c r="H434" s="1"/>
      <c r="K434" s="1"/>
      <c r="L434" s="1"/>
      <c r="M434" s="1"/>
      <c r="N434" s="24" t="str">
        <f t="shared" si="47"/>
        <v/>
      </c>
      <c r="O434" s="24" t="str">
        <f t="shared" si="48"/>
        <v/>
      </c>
      <c r="P434" s="24" t="str">
        <f t="shared" si="49"/>
        <v/>
      </c>
      <c r="Q434" s="24" t="str">
        <f t="shared" si="50"/>
        <v/>
      </c>
      <c r="AA434" s="67" t="str">
        <f t="shared" si="52"/>
        <v/>
      </c>
      <c r="AB434" s="67" t="str">
        <f t="shared" si="52"/>
        <v/>
      </c>
      <c r="AC434" s="67" t="str">
        <f t="shared" si="52"/>
        <v/>
      </c>
      <c r="AD434" s="67" t="str">
        <f t="shared" si="52"/>
        <v/>
      </c>
      <c r="AE434" s="67" t="str">
        <f t="shared" si="52"/>
        <v/>
      </c>
      <c r="AF434" s="67" t="str">
        <f t="shared" si="52"/>
        <v/>
      </c>
      <c r="AG434" s="67" t="str">
        <f t="shared" si="51"/>
        <v/>
      </c>
      <c r="AH434" s="67" t="str">
        <f t="shared" si="51"/>
        <v/>
      </c>
      <c r="AI434" s="67" t="str">
        <f t="shared" si="51"/>
        <v/>
      </c>
      <c r="AJ434" s="1"/>
      <c r="AK434" s="1"/>
      <c r="AL434" s="1"/>
      <c r="AM434" s="1"/>
      <c r="AN434" s="1"/>
      <c r="AO434" s="1"/>
      <c r="AP434" s="1"/>
      <c r="AQ434" s="1"/>
      <c r="AR434" s="1"/>
      <c r="BB434" s="1"/>
      <c r="BC434" s="1"/>
    </row>
    <row r="435" spans="7:55" x14ac:dyDescent="0.25">
      <c r="G435" s="1"/>
      <c r="H435" s="1"/>
      <c r="K435" s="1"/>
      <c r="L435" s="1"/>
      <c r="M435" s="1"/>
      <c r="N435" s="24" t="str">
        <f t="shared" si="47"/>
        <v/>
      </c>
      <c r="O435" s="24" t="str">
        <f t="shared" si="48"/>
        <v/>
      </c>
      <c r="P435" s="24" t="str">
        <f t="shared" si="49"/>
        <v/>
      </c>
      <c r="Q435" s="24" t="str">
        <f t="shared" si="50"/>
        <v/>
      </c>
      <c r="AA435" s="67" t="str">
        <f t="shared" si="52"/>
        <v/>
      </c>
      <c r="AB435" s="67" t="str">
        <f t="shared" si="52"/>
        <v/>
      </c>
      <c r="AC435" s="67" t="str">
        <f t="shared" si="52"/>
        <v/>
      </c>
      <c r="AD435" s="67" t="str">
        <f t="shared" si="52"/>
        <v/>
      </c>
      <c r="AE435" s="67" t="str">
        <f t="shared" si="52"/>
        <v/>
      </c>
      <c r="AF435" s="67" t="str">
        <f t="shared" si="52"/>
        <v/>
      </c>
      <c r="AG435" s="67" t="str">
        <f t="shared" si="51"/>
        <v/>
      </c>
      <c r="AH435" s="67" t="str">
        <f t="shared" si="51"/>
        <v/>
      </c>
      <c r="AI435" s="67" t="str">
        <f t="shared" si="51"/>
        <v/>
      </c>
      <c r="AJ435" s="1"/>
      <c r="AK435" s="1"/>
      <c r="AL435" s="1"/>
      <c r="AM435" s="1"/>
      <c r="AN435" s="1"/>
      <c r="AO435" s="1"/>
      <c r="AP435" s="1"/>
      <c r="AQ435" s="1"/>
      <c r="AR435" s="1"/>
      <c r="BB435" s="1"/>
      <c r="BC435" s="1"/>
    </row>
    <row r="436" spans="7:55" x14ac:dyDescent="0.25">
      <c r="G436" s="1"/>
      <c r="H436" s="1"/>
      <c r="K436" s="1"/>
      <c r="L436" s="1"/>
      <c r="M436" s="1"/>
      <c r="N436" s="24" t="str">
        <f t="shared" si="47"/>
        <v/>
      </c>
      <c r="O436" s="24" t="str">
        <f t="shared" si="48"/>
        <v/>
      </c>
      <c r="P436" s="24" t="str">
        <f t="shared" si="49"/>
        <v/>
      </c>
      <c r="Q436" s="24" t="str">
        <f t="shared" si="50"/>
        <v/>
      </c>
      <c r="AA436" s="67" t="str">
        <f t="shared" si="52"/>
        <v/>
      </c>
      <c r="AB436" s="67" t="str">
        <f t="shared" si="52"/>
        <v/>
      </c>
      <c r="AC436" s="67" t="str">
        <f t="shared" si="52"/>
        <v/>
      </c>
      <c r="AD436" s="67" t="str">
        <f t="shared" si="52"/>
        <v/>
      </c>
      <c r="AE436" s="67" t="str">
        <f t="shared" si="52"/>
        <v/>
      </c>
      <c r="AF436" s="67" t="str">
        <f t="shared" si="52"/>
        <v/>
      </c>
      <c r="AG436" s="67" t="str">
        <f t="shared" si="51"/>
        <v/>
      </c>
      <c r="AH436" s="67" t="str">
        <f t="shared" si="51"/>
        <v/>
      </c>
      <c r="AI436" s="67" t="str">
        <f t="shared" si="51"/>
        <v/>
      </c>
      <c r="AJ436" s="1"/>
      <c r="AK436" s="1"/>
      <c r="AL436" s="1"/>
      <c r="AM436" s="1"/>
      <c r="AN436" s="1"/>
      <c r="AO436" s="1"/>
      <c r="AP436" s="1"/>
      <c r="AQ436" s="1"/>
      <c r="AR436" s="1"/>
      <c r="BB436" s="1"/>
      <c r="BC436" s="1"/>
    </row>
    <row r="437" spans="7:55" x14ac:dyDescent="0.25">
      <c r="G437" s="1"/>
      <c r="H437" s="1"/>
      <c r="K437" s="1"/>
      <c r="L437" s="1"/>
      <c r="M437" s="1"/>
      <c r="N437" s="24" t="str">
        <f t="shared" si="47"/>
        <v/>
      </c>
      <c r="O437" s="24" t="str">
        <f t="shared" si="48"/>
        <v/>
      </c>
      <c r="P437" s="24" t="str">
        <f t="shared" si="49"/>
        <v/>
      </c>
      <c r="Q437" s="24" t="str">
        <f t="shared" si="50"/>
        <v/>
      </c>
      <c r="AA437" s="67" t="str">
        <f t="shared" si="52"/>
        <v/>
      </c>
      <c r="AB437" s="67" t="str">
        <f t="shared" si="52"/>
        <v/>
      </c>
      <c r="AC437" s="67" t="str">
        <f t="shared" si="52"/>
        <v/>
      </c>
      <c r="AD437" s="67" t="str">
        <f t="shared" si="52"/>
        <v/>
      </c>
      <c r="AE437" s="67" t="str">
        <f t="shared" si="52"/>
        <v/>
      </c>
      <c r="AF437" s="67" t="str">
        <f t="shared" si="52"/>
        <v/>
      </c>
      <c r="AG437" s="67" t="str">
        <f t="shared" si="51"/>
        <v/>
      </c>
      <c r="AH437" s="67" t="str">
        <f t="shared" si="51"/>
        <v/>
      </c>
      <c r="AI437" s="67" t="str">
        <f t="shared" si="51"/>
        <v/>
      </c>
      <c r="AJ437" s="1"/>
      <c r="AK437" s="1"/>
      <c r="AL437" s="1"/>
      <c r="AM437" s="1"/>
      <c r="AN437" s="1"/>
      <c r="AO437" s="1"/>
      <c r="AP437" s="1"/>
      <c r="AQ437" s="1"/>
      <c r="AR437" s="1"/>
      <c r="BB437" s="1"/>
      <c r="BC437" s="1"/>
    </row>
    <row r="438" spans="7:55" x14ac:dyDescent="0.25">
      <c r="G438" s="1"/>
      <c r="H438" s="1"/>
      <c r="K438" s="1"/>
      <c r="L438" s="1"/>
      <c r="M438" s="1"/>
      <c r="N438" s="24" t="str">
        <f t="shared" si="47"/>
        <v/>
      </c>
      <c r="O438" s="24" t="str">
        <f t="shared" si="48"/>
        <v/>
      </c>
      <c r="P438" s="24" t="str">
        <f t="shared" si="49"/>
        <v/>
      </c>
      <c r="Q438" s="24" t="str">
        <f t="shared" si="50"/>
        <v/>
      </c>
      <c r="AA438" s="67" t="str">
        <f t="shared" si="52"/>
        <v/>
      </c>
      <c r="AB438" s="67" t="str">
        <f t="shared" si="52"/>
        <v/>
      </c>
      <c r="AC438" s="67" t="str">
        <f t="shared" si="52"/>
        <v/>
      </c>
      <c r="AD438" s="67" t="str">
        <f t="shared" si="52"/>
        <v/>
      </c>
      <c r="AE438" s="67" t="str">
        <f t="shared" si="52"/>
        <v/>
      </c>
      <c r="AF438" s="67" t="str">
        <f t="shared" si="52"/>
        <v/>
      </c>
      <c r="AG438" s="67" t="str">
        <f t="shared" si="51"/>
        <v/>
      </c>
      <c r="AH438" s="67" t="str">
        <f t="shared" si="51"/>
        <v/>
      </c>
      <c r="AI438" s="67" t="str">
        <f t="shared" si="51"/>
        <v/>
      </c>
      <c r="AJ438" s="1"/>
      <c r="AK438" s="1"/>
      <c r="AL438" s="1"/>
      <c r="AM438" s="1"/>
      <c r="AN438" s="1"/>
      <c r="AO438" s="1"/>
      <c r="AP438" s="1"/>
      <c r="AQ438" s="1"/>
      <c r="AR438" s="1"/>
      <c r="BB438" s="1"/>
      <c r="BC438" s="1"/>
    </row>
    <row r="439" spans="7:55" x14ac:dyDescent="0.25">
      <c r="G439" s="1"/>
      <c r="H439" s="1"/>
      <c r="K439" s="1"/>
      <c r="L439" s="1"/>
      <c r="M439" s="1"/>
      <c r="N439" s="24" t="str">
        <f t="shared" si="47"/>
        <v/>
      </c>
      <c r="O439" s="24" t="str">
        <f t="shared" si="48"/>
        <v/>
      </c>
      <c r="P439" s="24" t="str">
        <f t="shared" si="49"/>
        <v/>
      </c>
      <c r="Q439" s="24" t="str">
        <f t="shared" si="50"/>
        <v/>
      </c>
      <c r="AA439" s="67" t="str">
        <f t="shared" si="52"/>
        <v/>
      </c>
      <c r="AB439" s="67" t="str">
        <f t="shared" si="52"/>
        <v/>
      </c>
      <c r="AC439" s="67" t="str">
        <f t="shared" si="52"/>
        <v/>
      </c>
      <c r="AD439" s="67" t="str">
        <f t="shared" si="52"/>
        <v/>
      </c>
      <c r="AE439" s="67" t="str">
        <f t="shared" si="52"/>
        <v/>
      </c>
      <c r="AF439" s="67" t="str">
        <f t="shared" si="52"/>
        <v/>
      </c>
      <c r="AG439" s="67" t="str">
        <f t="shared" si="51"/>
        <v/>
      </c>
      <c r="AH439" s="67" t="str">
        <f t="shared" si="51"/>
        <v/>
      </c>
      <c r="AI439" s="67" t="str">
        <f t="shared" si="51"/>
        <v/>
      </c>
      <c r="AJ439" s="1"/>
      <c r="AK439" s="1"/>
      <c r="AL439" s="1"/>
      <c r="AM439" s="1"/>
      <c r="AN439" s="1"/>
      <c r="AO439" s="1"/>
      <c r="AP439" s="1"/>
      <c r="AQ439" s="1"/>
      <c r="AR439" s="1"/>
      <c r="BB439" s="1"/>
      <c r="BC439" s="1"/>
    </row>
    <row r="440" spans="7:55" x14ac:dyDescent="0.25">
      <c r="G440" s="1"/>
      <c r="H440" s="1"/>
      <c r="K440" s="1"/>
      <c r="L440" s="1"/>
      <c r="M440" s="1"/>
      <c r="N440" s="24" t="str">
        <f t="shared" si="47"/>
        <v/>
      </c>
      <c r="O440" s="24" t="str">
        <f t="shared" si="48"/>
        <v/>
      </c>
      <c r="P440" s="24" t="str">
        <f t="shared" si="49"/>
        <v/>
      </c>
      <c r="Q440" s="24" t="str">
        <f t="shared" si="50"/>
        <v/>
      </c>
      <c r="AA440" s="67" t="str">
        <f t="shared" si="52"/>
        <v/>
      </c>
      <c r="AB440" s="67" t="str">
        <f t="shared" si="52"/>
        <v/>
      </c>
      <c r="AC440" s="67" t="str">
        <f t="shared" si="52"/>
        <v/>
      </c>
      <c r="AD440" s="67" t="str">
        <f t="shared" si="52"/>
        <v/>
      </c>
      <c r="AE440" s="67" t="str">
        <f t="shared" si="52"/>
        <v/>
      </c>
      <c r="AF440" s="67" t="str">
        <f t="shared" si="52"/>
        <v/>
      </c>
      <c r="AG440" s="67" t="str">
        <f t="shared" si="51"/>
        <v/>
      </c>
      <c r="AH440" s="67" t="str">
        <f t="shared" si="51"/>
        <v/>
      </c>
      <c r="AI440" s="67" t="str">
        <f t="shared" si="51"/>
        <v/>
      </c>
      <c r="AJ440" s="1"/>
      <c r="AK440" s="1"/>
      <c r="AL440" s="1"/>
      <c r="AM440" s="1"/>
      <c r="AN440" s="1"/>
      <c r="AO440" s="1"/>
      <c r="AP440" s="1"/>
      <c r="AQ440" s="1"/>
      <c r="AR440" s="1"/>
      <c r="BB440" s="1"/>
      <c r="BC440" s="1"/>
    </row>
    <row r="441" spans="7:55" x14ac:dyDescent="0.25">
      <c r="G441" s="1"/>
      <c r="H441" s="1"/>
      <c r="K441" s="1"/>
      <c r="L441" s="1"/>
      <c r="M441" s="1"/>
      <c r="N441" s="24" t="str">
        <f t="shared" si="47"/>
        <v/>
      </c>
      <c r="O441" s="24" t="str">
        <f t="shared" si="48"/>
        <v/>
      </c>
      <c r="P441" s="24" t="str">
        <f t="shared" si="49"/>
        <v/>
      </c>
      <c r="Q441" s="24" t="str">
        <f t="shared" si="50"/>
        <v/>
      </c>
      <c r="AA441" s="67" t="str">
        <f t="shared" si="52"/>
        <v/>
      </c>
      <c r="AB441" s="67" t="str">
        <f t="shared" si="52"/>
        <v/>
      </c>
      <c r="AC441" s="67" t="str">
        <f t="shared" si="52"/>
        <v/>
      </c>
      <c r="AD441" s="67" t="str">
        <f t="shared" si="52"/>
        <v/>
      </c>
      <c r="AE441" s="67" t="str">
        <f t="shared" si="52"/>
        <v/>
      </c>
      <c r="AF441" s="67" t="str">
        <f t="shared" si="52"/>
        <v/>
      </c>
      <c r="AG441" s="67" t="str">
        <f t="shared" si="51"/>
        <v/>
      </c>
      <c r="AH441" s="67" t="str">
        <f t="shared" si="51"/>
        <v/>
      </c>
      <c r="AI441" s="67" t="str">
        <f t="shared" si="51"/>
        <v/>
      </c>
      <c r="AJ441" s="1"/>
      <c r="AK441" s="1"/>
      <c r="AL441" s="1"/>
      <c r="AM441" s="1"/>
      <c r="AN441" s="1"/>
      <c r="AO441" s="1"/>
      <c r="AP441" s="1"/>
      <c r="AQ441" s="1"/>
      <c r="AR441" s="1"/>
      <c r="BB441" s="1"/>
      <c r="BC441" s="1"/>
    </row>
    <row r="442" spans="7:55" x14ac:dyDescent="0.25">
      <c r="G442" s="1"/>
      <c r="H442" s="1"/>
      <c r="K442" s="1"/>
      <c r="L442" s="1"/>
      <c r="M442" s="1"/>
      <c r="N442" s="24" t="str">
        <f t="shared" si="47"/>
        <v/>
      </c>
      <c r="O442" s="24" t="str">
        <f t="shared" si="48"/>
        <v/>
      </c>
      <c r="P442" s="24" t="str">
        <f t="shared" si="49"/>
        <v/>
      </c>
      <c r="Q442" s="24" t="str">
        <f t="shared" si="50"/>
        <v/>
      </c>
      <c r="AA442" s="67" t="str">
        <f t="shared" si="52"/>
        <v/>
      </c>
      <c r="AB442" s="67" t="str">
        <f t="shared" si="52"/>
        <v/>
      </c>
      <c r="AC442" s="67" t="str">
        <f t="shared" si="52"/>
        <v/>
      </c>
      <c r="AD442" s="67" t="str">
        <f t="shared" si="52"/>
        <v/>
      </c>
      <c r="AE442" s="67" t="str">
        <f t="shared" si="52"/>
        <v/>
      </c>
      <c r="AF442" s="67" t="str">
        <f t="shared" si="52"/>
        <v/>
      </c>
      <c r="AG442" s="67" t="str">
        <f t="shared" si="51"/>
        <v/>
      </c>
      <c r="AH442" s="67" t="str">
        <f t="shared" si="51"/>
        <v/>
      </c>
      <c r="AI442" s="67" t="str">
        <f t="shared" si="51"/>
        <v/>
      </c>
      <c r="AJ442" s="1"/>
      <c r="AK442" s="1"/>
      <c r="AL442" s="1"/>
      <c r="AM442" s="1"/>
      <c r="AN442" s="1"/>
      <c r="AO442" s="1"/>
      <c r="AP442" s="1"/>
      <c r="AQ442" s="1"/>
      <c r="AR442" s="1"/>
      <c r="BB442" s="1"/>
      <c r="BC442" s="1"/>
    </row>
    <row r="443" spans="7:55" x14ac:dyDescent="0.25">
      <c r="G443" s="1"/>
      <c r="H443" s="1"/>
      <c r="K443" s="1"/>
      <c r="L443" s="1"/>
      <c r="M443" s="1"/>
      <c r="N443" s="24" t="str">
        <f t="shared" si="47"/>
        <v/>
      </c>
      <c r="O443" s="24" t="str">
        <f t="shared" si="48"/>
        <v/>
      </c>
      <c r="P443" s="24" t="str">
        <f t="shared" si="49"/>
        <v/>
      </c>
      <c r="Q443" s="24" t="str">
        <f t="shared" si="50"/>
        <v/>
      </c>
      <c r="AA443" s="67" t="str">
        <f t="shared" si="52"/>
        <v/>
      </c>
      <c r="AB443" s="67" t="str">
        <f t="shared" si="52"/>
        <v/>
      </c>
      <c r="AC443" s="67" t="str">
        <f t="shared" si="52"/>
        <v/>
      </c>
      <c r="AD443" s="67" t="str">
        <f t="shared" si="52"/>
        <v/>
      </c>
      <c r="AE443" s="67" t="str">
        <f t="shared" si="52"/>
        <v/>
      </c>
      <c r="AF443" s="67" t="str">
        <f t="shared" si="52"/>
        <v/>
      </c>
      <c r="AG443" s="67" t="str">
        <f t="shared" si="51"/>
        <v/>
      </c>
      <c r="AH443" s="67" t="str">
        <f t="shared" si="51"/>
        <v/>
      </c>
      <c r="AI443" s="67" t="str">
        <f t="shared" si="51"/>
        <v/>
      </c>
      <c r="AJ443" s="1"/>
      <c r="AK443" s="1"/>
      <c r="AL443" s="1"/>
      <c r="AM443" s="1"/>
      <c r="AN443" s="1"/>
      <c r="AO443" s="1"/>
      <c r="AP443" s="1"/>
      <c r="AQ443" s="1"/>
      <c r="AR443" s="1"/>
      <c r="BB443" s="1"/>
      <c r="BC443" s="1"/>
    </row>
    <row r="444" spans="7:55" x14ac:dyDescent="0.25">
      <c r="G444" s="1"/>
      <c r="H444" s="1"/>
      <c r="K444" s="1"/>
      <c r="L444" s="1"/>
      <c r="M444" s="1"/>
      <c r="N444" s="24" t="str">
        <f t="shared" si="47"/>
        <v/>
      </c>
      <c r="O444" s="24" t="str">
        <f t="shared" si="48"/>
        <v/>
      </c>
      <c r="P444" s="24" t="str">
        <f t="shared" si="49"/>
        <v/>
      </c>
      <c r="Q444" s="24" t="str">
        <f t="shared" si="50"/>
        <v/>
      </c>
      <c r="AA444" s="67" t="str">
        <f t="shared" si="52"/>
        <v/>
      </c>
      <c r="AB444" s="67" t="str">
        <f t="shared" si="52"/>
        <v/>
      </c>
      <c r="AC444" s="67" t="str">
        <f t="shared" si="52"/>
        <v/>
      </c>
      <c r="AD444" s="67" t="str">
        <f t="shared" si="52"/>
        <v/>
      </c>
      <c r="AE444" s="67" t="str">
        <f t="shared" si="52"/>
        <v/>
      </c>
      <c r="AF444" s="67" t="str">
        <f t="shared" si="52"/>
        <v/>
      </c>
      <c r="AG444" s="67" t="str">
        <f t="shared" si="51"/>
        <v/>
      </c>
      <c r="AH444" s="67" t="str">
        <f t="shared" si="51"/>
        <v/>
      </c>
      <c r="AI444" s="67" t="str">
        <f t="shared" si="51"/>
        <v/>
      </c>
      <c r="AJ444" s="1"/>
      <c r="AK444" s="1"/>
      <c r="AL444" s="1"/>
      <c r="AM444" s="1"/>
      <c r="AN444" s="1"/>
      <c r="AO444" s="1"/>
      <c r="AP444" s="1"/>
      <c r="AQ444" s="1"/>
      <c r="AR444" s="1"/>
      <c r="BB444" s="1"/>
      <c r="BC444" s="1"/>
    </row>
    <row r="445" spans="7:55" x14ac:dyDescent="0.25">
      <c r="G445" s="1"/>
      <c r="H445" s="1"/>
      <c r="K445" s="1"/>
      <c r="L445" s="1"/>
      <c r="M445" s="1"/>
      <c r="N445" s="24" t="str">
        <f t="shared" si="47"/>
        <v/>
      </c>
      <c r="O445" s="24" t="str">
        <f t="shared" si="48"/>
        <v/>
      </c>
      <c r="P445" s="24" t="str">
        <f t="shared" si="49"/>
        <v/>
      </c>
      <c r="Q445" s="24" t="str">
        <f t="shared" si="50"/>
        <v/>
      </c>
      <c r="AA445" s="67" t="str">
        <f t="shared" si="52"/>
        <v/>
      </c>
      <c r="AB445" s="67" t="str">
        <f t="shared" si="52"/>
        <v/>
      </c>
      <c r="AC445" s="67" t="str">
        <f t="shared" si="52"/>
        <v/>
      </c>
      <c r="AD445" s="67" t="str">
        <f t="shared" si="52"/>
        <v/>
      </c>
      <c r="AE445" s="67" t="str">
        <f t="shared" si="52"/>
        <v/>
      </c>
      <c r="AF445" s="67" t="str">
        <f t="shared" si="52"/>
        <v/>
      </c>
      <c r="AG445" s="67" t="str">
        <f t="shared" si="51"/>
        <v/>
      </c>
      <c r="AH445" s="67" t="str">
        <f t="shared" si="51"/>
        <v/>
      </c>
      <c r="AI445" s="67" t="str">
        <f t="shared" si="51"/>
        <v/>
      </c>
      <c r="AJ445" s="1"/>
      <c r="AK445" s="1"/>
      <c r="AL445" s="1"/>
      <c r="AM445" s="1"/>
      <c r="AN445" s="1"/>
      <c r="AO445" s="1"/>
      <c r="AP445" s="1"/>
      <c r="AQ445" s="1"/>
      <c r="AR445" s="1"/>
      <c r="BB445" s="1"/>
      <c r="BC445" s="1"/>
    </row>
    <row r="446" spans="7:55" x14ac:dyDescent="0.25">
      <c r="G446" s="1"/>
      <c r="H446" s="1"/>
      <c r="K446" s="1"/>
      <c r="L446" s="1"/>
      <c r="M446" s="1"/>
      <c r="N446" s="24" t="str">
        <f t="shared" si="47"/>
        <v/>
      </c>
      <c r="O446" s="24" t="str">
        <f t="shared" si="48"/>
        <v/>
      </c>
      <c r="P446" s="24" t="str">
        <f t="shared" si="49"/>
        <v/>
      </c>
      <c r="Q446" s="24" t="str">
        <f t="shared" si="50"/>
        <v/>
      </c>
      <c r="AA446" s="67" t="str">
        <f t="shared" si="52"/>
        <v/>
      </c>
      <c r="AB446" s="67" t="str">
        <f t="shared" si="52"/>
        <v/>
      </c>
      <c r="AC446" s="67" t="str">
        <f t="shared" si="52"/>
        <v/>
      </c>
      <c r="AD446" s="67" t="str">
        <f t="shared" si="52"/>
        <v/>
      </c>
      <c r="AE446" s="67" t="str">
        <f t="shared" si="52"/>
        <v/>
      </c>
      <c r="AF446" s="67" t="str">
        <f t="shared" si="52"/>
        <v/>
      </c>
      <c r="AG446" s="67" t="str">
        <f t="shared" si="51"/>
        <v/>
      </c>
      <c r="AH446" s="67" t="str">
        <f t="shared" si="51"/>
        <v/>
      </c>
      <c r="AI446" s="67" t="str">
        <f t="shared" si="51"/>
        <v/>
      </c>
      <c r="AJ446" s="1"/>
      <c r="AK446" s="1"/>
      <c r="AL446" s="1"/>
      <c r="AM446" s="1"/>
      <c r="AN446" s="1"/>
      <c r="AO446" s="1"/>
      <c r="AP446" s="1"/>
      <c r="AQ446" s="1"/>
      <c r="AR446" s="1"/>
      <c r="BB446" s="1"/>
      <c r="BC446" s="1"/>
    </row>
    <row r="447" spans="7:55" x14ac:dyDescent="0.25">
      <c r="G447" s="1"/>
      <c r="H447" s="1"/>
      <c r="K447" s="1"/>
      <c r="L447" s="1"/>
      <c r="M447" s="1"/>
      <c r="N447" s="24" t="str">
        <f t="shared" si="47"/>
        <v/>
      </c>
      <c r="O447" s="24" t="str">
        <f t="shared" si="48"/>
        <v/>
      </c>
      <c r="P447" s="24" t="str">
        <f t="shared" si="49"/>
        <v/>
      </c>
      <c r="Q447" s="24" t="str">
        <f t="shared" si="50"/>
        <v/>
      </c>
      <c r="AA447" s="67" t="str">
        <f t="shared" si="52"/>
        <v/>
      </c>
      <c r="AB447" s="67" t="str">
        <f t="shared" si="52"/>
        <v/>
      </c>
      <c r="AC447" s="67" t="str">
        <f t="shared" si="52"/>
        <v/>
      </c>
      <c r="AD447" s="67" t="str">
        <f t="shared" si="52"/>
        <v/>
      </c>
      <c r="AE447" s="67" t="str">
        <f t="shared" si="52"/>
        <v/>
      </c>
      <c r="AF447" s="67" t="str">
        <f t="shared" si="52"/>
        <v/>
      </c>
      <c r="AG447" s="67" t="str">
        <f t="shared" si="51"/>
        <v/>
      </c>
      <c r="AH447" s="67" t="str">
        <f t="shared" si="51"/>
        <v/>
      </c>
      <c r="AI447" s="67" t="str">
        <f t="shared" si="51"/>
        <v/>
      </c>
      <c r="AJ447" s="1"/>
      <c r="AK447" s="1"/>
      <c r="AL447" s="1"/>
      <c r="AM447" s="1"/>
      <c r="AN447" s="1"/>
      <c r="AO447" s="1"/>
      <c r="AP447" s="1"/>
      <c r="AQ447" s="1"/>
      <c r="AR447" s="1"/>
      <c r="BB447" s="1"/>
      <c r="BC447" s="1"/>
    </row>
    <row r="448" spans="7:55" x14ac:dyDescent="0.25">
      <c r="G448" s="1"/>
      <c r="H448" s="1"/>
      <c r="K448" s="1"/>
      <c r="L448" s="1"/>
      <c r="M448" s="1"/>
      <c r="N448" s="24" t="str">
        <f t="shared" si="47"/>
        <v/>
      </c>
      <c r="O448" s="24" t="str">
        <f t="shared" si="48"/>
        <v/>
      </c>
      <c r="P448" s="24" t="str">
        <f t="shared" si="49"/>
        <v/>
      </c>
      <c r="Q448" s="24" t="str">
        <f t="shared" si="50"/>
        <v/>
      </c>
      <c r="AA448" s="67" t="str">
        <f t="shared" si="52"/>
        <v/>
      </c>
      <c r="AB448" s="67" t="str">
        <f t="shared" si="52"/>
        <v/>
      </c>
      <c r="AC448" s="67" t="str">
        <f t="shared" si="52"/>
        <v/>
      </c>
      <c r="AD448" s="67" t="str">
        <f t="shared" si="52"/>
        <v/>
      </c>
      <c r="AE448" s="67" t="str">
        <f t="shared" si="52"/>
        <v/>
      </c>
      <c r="AF448" s="67" t="str">
        <f t="shared" si="52"/>
        <v/>
      </c>
      <c r="AG448" s="67" t="str">
        <f t="shared" si="51"/>
        <v/>
      </c>
      <c r="AH448" s="67" t="str">
        <f t="shared" si="51"/>
        <v/>
      </c>
      <c r="AI448" s="67" t="str">
        <f t="shared" si="51"/>
        <v/>
      </c>
      <c r="AJ448" s="1"/>
      <c r="AK448" s="1"/>
      <c r="AL448" s="1"/>
      <c r="AM448" s="1"/>
      <c r="AN448" s="1"/>
      <c r="AO448" s="1"/>
      <c r="AP448" s="1"/>
      <c r="AQ448" s="1"/>
      <c r="AR448" s="1"/>
      <c r="BB448" s="1"/>
      <c r="BC448" s="1"/>
    </row>
    <row r="449" spans="7:55" x14ac:dyDescent="0.25">
      <c r="G449" s="1"/>
      <c r="H449" s="1"/>
      <c r="K449" s="1"/>
      <c r="L449" s="1"/>
      <c r="M449" s="1"/>
      <c r="N449" s="24" t="str">
        <f t="shared" si="47"/>
        <v/>
      </c>
      <c r="O449" s="24" t="str">
        <f t="shared" si="48"/>
        <v/>
      </c>
      <c r="P449" s="24" t="str">
        <f t="shared" si="49"/>
        <v/>
      </c>
      <c r="Q449" s="24" t="str">
        <f t="shared" si="50"/>
        <v/>
      </c>
      <c r="AA449" s="67" t="str">
        <f t="shared" si="52"/>
        <v/>
      </c>
      <c r="AB449" s="67" t="str">
        <f t="shared" si="52"/>
        <v/>
      </c>
      <c r="AC449" s="67" t="str">
        <f t="shared" si="52"/>
        <v/>
      </c>
      <c r="AD449" s="67" t="str">
        <f t="shared" si="52"/>
        <v/>
      </c>
      <c r="AE449" s="67" t="str">
        <f t="shared" si="52"/>
        <v/>
      </c>
      <c r="AF449" s="67" t="str">
        <f t="shared" si="52"/>
        <v/>
      </c>
      <c r="AG449" s="67" t="str">
        <f t="shared" si="51"/>
        <v/>
      </c>
      <c r="AH449" s="67" t="str">
        <f t="shared" si="51"/>
        <v/>
      </c>
      <c r="AI449" s="67" t="str">
        <f t="shared" si="51"/>
        <v/>
      </c>
      <c r="AJ449" s="1"/>
      <c r="AK449" s="1"/>
      <c r="AL449" s="1"/>
      <c r="AM449" s="1"/>
      <c r="AN449" s="1"/>
      <c r="AO449" s="1"/>
      <c r="AP449" s="1"/>
      <c r="AQ449" s="1"/>
      <c r="AR449" s="1"/>
      <c r="BB449" s="1"/>
      <c r="BC449" s="1"/>
    </row>
    <row r="450" spans="7:55" x14ac:dyDescent="0.25">
      <c r="G450" s="1"/>
      <c r="H450" s="1"/>
      <c r="K450" s="1"/>
      <c r="L450" s="1"/>
      <c r="M450" s="1"/>
      <c r="N450" s="24" t="str">
        <f t="shared" si="47"/>
        <v/>
      </c>
      <c r="O450" s="24" t="str">
        <f t="shared" si="48"/>
        <v/>
      </c>
      <c r="P450" s="24" t="str">
        <f t="shared" si="49"/>
        <v/>
      </c>
      <c r="Q450" s="24" t="str">
        <f t="shared" si="50"/>
        <v/>
      </c>
      <c r="AA450" s="67" t="str">
        <f t="shared" si="52"/>
        <v/>
      </c>
      <c r="AB450" s="67" t="str">
        <f t="shared" si="52"/>
        <v/>
      </c>
      <c r="AC450" s="67" t="str">
        <f t="shared" si="52"/>
        <v/>
      </c>
      <c r="AD450" s="67" t="str">
        <f t="shared" si="52"/>
        <v/>
      </c>
      <c r="AE450" s="67" t="str">
        <f t="shared" si="52"/>
        <v/>
      </c>
      <c r="AF450" s="67" t="str">
        <f t="shared" si="52"/>
        <v/>
      </c>
      <c r="AG450" s="67" t="str">
        <f t="shared" si="51"/>
        <v/>
      </c>
      <c r="AH450" s="67" t="str">
        <f t="shared" si="51"/>
        <v/>
      </c>
      <c r="AI450" s="67" t="str">
        <f t="shared" si="51"/>
        <v/>
      </c>
      <c r="AJ450" s="1"/>
      <c r="AK450" s="1"/>
      <c r="AL450" s="1"/>
      <c r="AM450" s="1"/>
      <c r="AN450" s="1"/>
      <c r="AO450" s="1"/>
      <c r="AP450" s="1"/>
      <c r="AQ450" s="1"/>
      <c r="AR450" s="1"/>
      <c r="BB450" s="1"/>
      <c r="BC450" s="1"/>
    </row>
    <row r="451" spans="7:55" x14ac:dyDescent="0.25">
      <c r="G451" s="1"/>
      <c r="H451" s="1"/>
      <c r="K451" s="1"/>
      <c r="L451" s="1"/>
      <c r="M451" s="1"/>
      <c r="N451" s="24" t="str">
        <f t="shared" si="47"/>
        <v/>
      </c>
      <c r="O451" s="24" t="str">
        <f t="shared" si="48"/>
        <v/>
      </c>
      <c r="P451" s="24" t="str">
        <f t="shared" si="49"/>
        <v/>
      </c>
      <c r="Q451" s="24" t="str">
        <f t="shared" si="50"/>
        <v/>
      </c>
      <c r="AA451" s="67" t="str">
        <f t="shared" si="52"/>
        <v/>
      </c>
      <c r="AB451" s="67" t="str">
        <f t="shared" si="52"/>
        <v/>
      </c>
      <c r="AC451" s="67" t="str">
        <f t="shared" si="52"/>
        <v/>
      </c>
      <c r="AD451" s="67" t="str">
        <f t="shared" si="52"/>
        <v/>
      </c>
      <c r="AE451" s="67" t="str">
        <f t="shared" si="52"/>
        <v/>
      </c>
      <c r="AF451" s="67" t="str">
        <f t="shared" si="52"/>
        <v/>
      </c>
      <c r="AG451" s="67" t="str">
        <f t="shared" si="51"/>
        <v/>
      </c>
      <c r="AH451" s="67" t="str">
        <f t="shared" si="51"/>
        <v/>
      </c>
      <c r="AI451" s="67" t="str">
        <f t="shared" si="51"/>
        <v/>
      </c>
      <c r="AJ451" s="1"/>
      <c r="AK451" s="1"/>
      <c r="AL451" s="1"/>
      <c r="AM451" s="1"/>
      <c r="AN451" s="1"/>
      <c r="AO451" s="1"/>
      <c r="AP451" s="1"/>
      <c r="AQ451" s="1"/>
      <c r="AR451" s="1"/>
      <c r="BB451" s="1"/>
      <c r="BC451" s="1"/>
    </row>
    <row r="452" spans="7:55" x14ac:dyDescent="0.25">
      <c r="G452" s="1"/>
      <c r="H452" s="1"/>
      <c r="K452" s="1"/>
      <c r="L452" s="1"/>
      <c r="M452" s="1"/>
      <c r="N452" s="24" t="str">
        <f t="shared" ref="N452:N515" si="53">IF(ISBLANK($C452),"",IF($F452="nefazat",AJ452/$R452,"NA"))</f>
        <v/>
      </c>
      <c r="O452" s="24" t="str">
        <f t="shared" ref="O452:O515" si="54">IF(ISBLANK($C452),"",IF($F452="fazat",AL452/$R452,"NA"))</f>
        <v/>
      </c>
      <c r="P452" s="24" t="str">
        <f t="shared" ref="P452:P515" si="55">IF(ISBLANK($C452),"",IF($F452="NEFAZAT",AP452/($U452+$V452),"NA"))</f>
        <v/>
      </c>
      <c r="Q452" s="24" t="str">
        <f t="shared" ref="Q452:Q515" si="56">IF(ISBLANK($C452),"",IF($F452="FAZAT",AR452/($U452+$V452),"NA"))</f>
        <v/>
      </c>
      <c r="AA452" s="67" t="str">
        <f t="shared" si="52"/>
        <v/>
      </c>
      <c r="AB452" s="67" t="str">
        <f t="shared" si="52"/>
        <v/>
      </c>
      <c r="AC452" s="67" t="str">
        <f t="shared" si="52"/>
        <v/>
      </c>
      <c r="AD452" s="67" t="str">
        <f t="shared" si="52"/>
        <v/>
      </c>
      <c r="AE452" s="67" t="str">
        <f t="shared" si="52"/>
        <v/>
      </c>
      <c r="AF452" s="67" t="str">
        <f t="shared" si="52"/>
        <v/>
      </c>
      <c r="AG452" s="67" t="str">
        <f t="shared" si="51"/>
        <v/>
      </c>
      <c r="AH452" s="67" t="str">
        <f t="shared" si="51"/>
        <v/>
      </c>
      <c r="AI452" s="67" t="str">
        <f t="shared" si="51"/>
        <v/>
      </c>
      <c r="AJ452" s="1"/>
      <c r="AK452" s="1"/>
      <c r="AL452" s="1"/>
      <c r="AM452" s="1"/>
      <c r="AN452" s="1"/>
      <c r="AO452" s="1"/>
      <c r="AP452" s="1"/>
      <c r="AQ452" s="1"/>
      <c r="AR452" s="1"/>
      <c r="BB452" s="1"/>
      <c r="BC452" s="1"/>
    </row>
    <row r="453" spans="7:55" x14ac:dyDescent="0.25">
      <c r="G453" s="1"/>
      <c r="H453" s="1"/>
      <c r="K453" s="1"/>
      <c r="L453" s="1"/>
      <c r="M453" s="1"/>
      <c r="N453" s="24" t="str">
        <f t="shared" si="53"/>
        <v/>
      </c>
      <c r="O453" s="24" t="str">
        <f t="shared" si="54"/>
        <v/>
      </c>
      <c r="P453" s="24" t="str">
        <f t="shared" si="55"/>
        <v/>
      </c>
      <c r="Q453" s="24" t="str">
        <f t="shared" si="56"/>
        <v/>
      </c>
      <c r="AA453" s="67" t="str">
        <f t="shared" si="52"/>
        <v/>
      </c>
      <c r="AB453" s="67" t="str">
        <f t="shared" si="52"/>
        <v/>
      </c>
      <c r="AC453" s="67" t="str">
        <f t="shared" si="52"/>
        <v/>
      </c>
      <c r="AD453" s="67" t="str">
        <f t="shared" si="52"/>
        <v/>
      </c>
      <c r="AE453" s="67" t="str">
        <f t="shared" si="52"/>
        <v/>
      </c>
      <c r="AF453" s="67" t="str">
        <f t="shared" si="52"/>
        <v/>
      </c>
      <c r="AG453" s="67" t="str">
        <f t="shared" si="51"/>
        <v/>
      </c>
      <c r="AH453" s="67" t="str">
        <f t="shared" si="51"/>
        <v/>
      </c>
      <c r="AI453" s="67" t="str">
        <f t="shared" si="51"/>
        <v/>
      </c>
      <c r="AJ453" s="1"/>
      <c r="AK453" s="1"/>
      <c r="AL453" s="1"/>
      <c r="AM453" s="1"/>
      <c r="AN453" s="1"/>
      <c r="AO453" s="1"/>
      <c r="AP453" s="1"/>
      <c r="AQ453" s="1"/>
      <c r="AR453" s="1"/>
      <c r="BB453" s="1"/>
      <c r="BC453" s="1"/>
    </row>
    <row r="454" spans="7:55" x14ac:dyDescent="0.25">
      <c r="G454" s="1"/>
      <c r="H454" s="1"/>
      <c r="K454" s="1"/>
      <c r="L454" s="1"/>
      <c r="M454" s="1"/>
      <c r="N454" s="24" t="str">
        <f t="shared" si="53"/>
        <v/>
      </c>
      <c r="O454" s="24" t="str">
        <f t="shared" si="54"/>
        <v/>
      </c>
      <c r="P454" s="24" t="str">
        <f t="shared" si="55"/>
        <v/>
      </c>
      <c r="Q454" s="24" t="str">
        <f t="shared" si="56"/>
        <v/>
      </c>
      <c r="AA454" s="67" t="str">
        <f t="shared" si="52"/>
        <v/>
      </c>
      <c r="AB454" s="67" t="str">
        <f t="shared" si="52"/>
        <v/>
      </c>
      <c r="AC454" s="67" t="str">
        <f t="shared" si="52"/>
        <v/>
      </c>
      <c r="AD454" s="67" t="str">
        <f t="shared" si="52"/>
        <v/>
      </c>
      <c r="AE454" s="67" t="str">
        <f t="shared" si="52"/>
        <v/>
      </c>
      <c r="AF454" s="67" t="str">
        <f t="shared" si="52"/>
        <v/>
      </c>
      <c r="AG454" s="67" t="str">
        <f t="shared" si="51"/>
        <v/>
      </c>
      <c r="AH454" s="67" t="str">
        <f t="shared" si="51"/>
        <v/>
      </c>
      <c r="AI454" s="67" t="str">
        <f t="shared" si="51"/>
        <v/>
      </c>
      <c r="AJ454" s="1"/>
      <c r="AK454" s="1"/>
      <c r="AL454" s="1"/>
      <c r="AM454" s="1"/>
      <c r="AN454" s="1"/>
      <c r="AO454" s="1"/>
      <c r="AP454" s="1"/>
      <c r="AQ454" s="1"/>
      <c r="AR454" s="1"/>
      <c r="BB454" s="1"/>
      <c r="BC454" s="1"/>
    </row>
    <row r="455" spans="7:55" x14ac:dyDescent="0.25">
      <c r="G455" s="1"/>
      <c r="H455" s="1"/>
      <c r="K455" s="1"/>
      <c r="L455" s="1"/>
      <c r="M455" s="1"/>
      <c r="N455" s="24" t="str">
        <f t="shared" si="53"/>
        <v/>
      </c>
      <c r="O455" s="24" t="str">
        <f t="shared" si="54"/>
        <v/>
      </c>
      <c r="P455" s="24" t="str">
        <f t="shared" si="55"/>
        <v/>
      </c>
      <c r="Q455" s="24" t="str">
        <f t="shared" si="56"/>
        <v/>
      </c>
      <c r="AA455" s="67" t="str">
        <f t="shared" si="52"/>
        <v/>
      </c>
      <c r="AB455" s="67" t="str">
        <f t="shared" si="52"/>
        <v/>
      </c>
      <c r="AC455" s="67" t="str">
        <f t="shared" si="52"/>
        <v/>
      </c>
      <c r="AD455" s="67" t="str">
        <f t="shared" si="52"/>
        <v/>
      </c>
      <c r="AE455" s="67" t="str">
        <f t="shared" si="52"/>
        <v/>
      </c>
      <c r="AF455" s="67" t="str">
        <f t="shared" si="52"/>
        <v/>
      </c>
      <c r="AG455" s="67" t="str">
        <f t="shared" si="51"/>
        <v/>
      </c>
      <c r="AH455" s="67" t="str">
        <f t="shared" si="51"/>
        <v/>
      </c>
      <c r="AI455" s="67" t="str">
        <f t="shared" si="51"/>
        <v/>
      </c>
      <c r="AJ455" s="1"/>
      <c r="AK455" s="1"/>
      <c r="AL455" s="1"/>
      <c r="AM455" s="1"/>
      <c r="AN455" s="1"/>
      <c r="AO455" s="1"/>
      <c r="AP455" s="1"/>
      <c r="AQ455" s="1"/>
      <c r="AR455" s="1"/>
      <c r="BB455" s="1"/>
      <c r="BC455" s="1"/>
    </row>
    <row r="456" spans="7:55" x14ac:dyDescent="0.25">
      <c r="G456" s="1"/>
      <c r="H456" s="1"/>
      <c r="K456" s="1"/>
      <c r="L456" s="1"/>
      <c r="M456" s="1"/>
      <c r="N456" s="24" t="str">
        <f t="shared" si="53"/>
        <v/>
      </c>
      <c r="O456" s="24" t="str">
        <f t="shared" si="54"/>
        <v/>
      </c>
      <c r="P456" s="24" t="str">
        <f t="shared" si="55"/>
        <v/>
      </c>
      <c r="Q456" s="24" t="str">
        <f t="shared" si="56"/>
        <v/>
      </c>
      <c r="AA456" s="67" t="str">
        <f t="shared" si="52"/>
        <v/>
      </c>
      <c r="AB456" s="67" t="str">
        <f t="shared" si="52"/>
        <v/>
      </c>
      <c r="AC456" s="67" t="str">
        <f t="shared" si="52"/>
        <v/>
      </c>
      <c r="AD456" s="67" t="str">
        <f t="shared" si="52"/>
        <v/>
      </c>
      <c r="AE456" s="67" t="str">
        <f t="shared" si="52"/>
        <v/>
      </c>
      <c r="AF456" s="67" t="str">
        <f t="shared" si="52"/>
        <v/>
      </c>
      <c r="AG456" s="67" t="str">
        <f t="shared" si="51"/>
        <v/>
      </c>
      <c r="AH456" s="67" t="str">
        <f t="shared" si="51"/>
        <v/>
      </c>
      <c r="AI456" s="67" t="str">
        <f t="shared" si="51"/>
        <v/>
      </c>
      <c r="AJ456" s="1"/>
      <c r="AK456" s="1"/>
      <c r="AL456" s="1"/>
      <c r="AM456" s="1"/>
      <c r="AN456" s="1"/>
      <c r="AO456" s="1"/>
      <c r="AP456" s="1"/>
      <c r="AQ456" s="1"/>
      <c r="AR456" s="1"/>
      <c r="BB456" s="1"/>
      <c r="BC456" s="1"/>
    </row>
    <row r="457" spans="7:55" x14ac:dyDescent="0.25">
      <c r="G457" s="1"/>
      <c r="H457" s="1"/>
      <c r="K457" s="1"/>
      <c r="L457" s="1"/>
      <c r="M457" s="1"/>
      <c r="N457" s="24" t="str">
        <f t="shared" si="53"/>
        <v/>
      </c>
      <c r="O457" s="24" t="str">
        <f t="shared" si="54"/>
        <v/>
      </c>
      <c r="P457" s="24" t="str">
        <f t="shared" si="55"/>
        <v/>
      </c>
      <c r="Q457" s="24" t="str">
        <f t="shared" si="56"/>
        <v/>
      </c>
      <c r="AA457" s="67" t="str">
        <f t="shared" si="52"/>
        <v/>
      </c>
      <c r="AB457" s="67" t="str">
        <f t="shared" si="52"/>
        <v/>
      </c>
      <c r="AC457" s="67" t="str">
        <f t="shared" si="52"/>
        <v/>
      </c>
      <c r="AD457" s="67" t="str">
        <f t="shared" si="52"/>
        <v/>
      </c>
      <c r="AE457" s="67" t="str">
        <f t="shared" si="52"/>
        <v/>
      </c>
      <c r="AF457" s="67" t="str">
        <f t="shared" si="52"/>
        <v/>
      </c>
      <c r="AG457" s="67" t="str">
        <f t="shared" si="51"/>
        <v/>
      </c>
      <c r="AH457" s="67" t="str">
        <f t="shared" si="51"/>
        <v/>
      </c>
      <c r="AI457" s="67" t="str">
        <f t="shared" si="51"/>
        <v/>
      </c>
      <c r="AJ457" s="1"/>
      <c r="AK457" s="1"/>
      <c r="AL457" s="1"/>
      <c r="AM457" s="1"/>
      <c r="AN457" s="1"/>
      <c r="AO457" s="1"/>
      <c r="AP457" s="1"/>
      <c r="AQ457" s="1"/>
      <c r="AR457" s="1"/>
      <c r="BB457" s="1"/>
      <c r="BC457" s="1"/>
    </row>
    <row r="458" spans="7:55" x14ac:dyDescent="0.25">
      <c r="G458" s="1"/>
      <c r="H458" s="1"/>
      <c r="K458" s="1"/>
      <c r="L458" s="1"/>
      <c r="M458" s="1"/>
      <c r="N458" s="24" t="str">
        <f t="shared" si="53"/>
        <v/>
      </c>
      <c r="O458" s="24" t="str">
        <f t="shared" si="54"/>
        <v/>
      </c>
      <c r="P458" s="24" t="str">
        <f t="shared" si="55"/>
        <v/>
      </c>
      <c r="Q458" s="24" t="str">
        <f t="shared" si="56"/>
        <v/>
      </c>
      <c r="AA458" s="67" t="str">
        <f t="shared" si="52"/>
        <v/>
      </c>
      <c r="AB458" s="67" t="str">
        <f t="shared" si="52"/>
        <v/>
      </c>
      <c r="AC458" s="67" t="str">
        <f t="shared" si="52"/>
        <v/>
      </c>
      <c r="AD458" s="67" t="str">
        <f t="shared" ref="AD458:AI504" si="57">IF(ISBLANK($C458),"",U458/$K458)</f>
        <v/>
      </c>
      <c r="AE458" s="67" t="str">
        <f t="shared" si="57"/>
        <v/>
      </c>
      <c r="AF458" s="67" t="str">
        <f t="shared" si="57"/>
        <v/>
      </c>
      <c r="AG458" s="67" t="str">
        <f t="shared" si="51"/>
        <v/>
      </c>
      <c r="AH458" s="67" t="str">
        <f t="shared" si="51"/>
        <v/>
      </c>
      <c r="AI458" s="67" t="str">
        <f t="shared" si="51"/>
        <v/>
      </c>
      <c r="AJ458" s="1"/>
      <c r="AK458" s="1"/>
      <c r="AL458" s="1"/>
      <c r="AM458" s="1"/>
      <c r="AN458" s="1"/>
      <c r="AO458" s="1"/>
      <c r="AP458" s="1"/>
      <c r="AQ458" s="1"/>
      <c r="AR458" s="1"/>
      <c r="BB458" s="1"/>
      <c r="BC458" s="1"/>
    </row>
    <row r="459" spans="7:55" x14ac:dyDescent="0.25">
      <c r="G459" s="1"/>
      <c r="H459" s="1"/>
      <c r="K459" s="1"/>
      <c r="L459" s="1"/>
      <c r="M459" s="1"/>
      <c r="N459" s="24" t="str">
        <f t="shared" si="53"/>
        <v/>
      </c>
      <c r="O459" s="24" t="str">
        <f t="shared" si="54"/>
        <v/>
      </c>
      <c r="P459" s="24" t="str">
        <f t="shared" si="55"/>
        <v/>
      </c>
      <c r="Q459" s="24" t="str">
        <f t="shared" si="56"/>
        <v/>
      </c>
      <c r="AA459" s="67" t="str">
        <f t="shared" ref="AA459:AI517" si="58">IF(ISBLANK($C459),"",R459/$K459)</f>
        <v/>
      </c>
      <c r="AB459" s="67" t="str">
        <f t="shared" si="58"/>
        <v/>
      </c>
      <c r="AC459" s="67" t="str">
        <f t="shared" si="58"/>
        <v/>
      </c>
      <c r="AD459" s="67" t="str">
        <f t="shared" si="57"/>
        <v/>
      </c>
      <c r="AE459" s="67" t="str">
        <f t="shared" si="57"/>
        <v/>
      </c>
      <c r="AF459" s="67" t="str">
        <f t="shared" si="57"/>
        <v/>
      </c>
      <c r="AG459" s="67" t="str">
        <f t="shared" si="51"/>
        <v/>
      </c>
      <c r="AH459" s="67" t="str">
        <f t="shared" si="51"/>
        <v/>
      </c>
      <c r="AI459" s="67" t="str">
        <f t="shared" si="51"/>
        <v/>
      </c>
      <c r="AJ459" s="1"/>
      <c r="AK459" s="1"/>
      <c r="AL459" s="1"/>
      <c r="AM459" s="1"/>
      <c r="AN459" s="1"/>
      <c r="AO459" s="1"/>
      <c r="AP459" s="1"/>
      <c r="AQ459" s="1"/>
      <c r="AR459" s="1"/>
      <c r="BB459" s="1"/>
      <c r="BC459" s="1"/>
    </row>
    <row r="460" spans="7:55" x14ac:dyDescent="0.25">
      <c r="G460" s="1"/>
      <c r="H460" s="1"/>
      <c r="K460" s="1"/>
      <c r="L460" s="1"/>
      <c r="M460" s="1"/>
      <c r="N460" s="24" t="str">
        <f t="shared" si="53"/>
        <v/>
      </c>
      <c r="O460" s="24" t="str">
        <f t="shared" si="54"/>
        <v/>
      </c>
      <c r="P460" s="24" t="str">
        <f t="shared" si="55"/>
        <v/>
      </c>
      <c r="Q460" s="24" t="str">
        <f t="shared" si="56"/>
        <v/>
      </c>
      <c r="AA460" s="67" t="str">
        <f t="shared" si="58"/>
        <v/>
      </c>
      <c r="AB460" s="67" t="str">
        <f t="shared" si="58"/>
        <v/>
      </c>
      <c r="AC460" s="67" t="str">
        <f t="shared" si="58"/>
        <v/>
      </c>
      <c r="AD460" s="67" t="str">
        <f t="shared" si="57"/>
        <v/>
      </c>
      <c r="AE460" s="67" t="str">
        <f t="shared" si="57"/>
        <v/>
      </c>
      <c r="AF460" s="67" t="str">
        <f t="shared" si="57"/>
        <v/>
      </c>
      <c r="AG460" s="67" t="str">
        <f t="shared" si="51"/>
        <v/>
      </c>
      <c r="AH460" s="67" t="str">
        <f t="shared" si="51"/>
        <v/>
      </c>
      <c r="AI460" s="67" t="str">
        <f t="shared" si="51"/>
        <v/>
      </c>
      <c r="AJ460" s="1"/>
      <c r="AK460" s="1"/>
      <c r="AL460" s="1"/>
      <c r="AM460" s="1"/>
      <c r="AN460" s="1"/>
      <c r="AO460" s="1"/>
      <c r="AP460" s="1"/>
      <c r="AQ460" s="1"/>
      <c r="AR460" s="1"/>
      <c r="BB460" s="1"/>
      <c r="BC460" s="1"/>
    </row>
    <row r="461" spans="7:55" x14ac:dyDescent="0.25">
      <c r="G461" s="1"/>
      <c r="H461" s="1"/>
      <c r="K461" s="1"/>
      <c r="L461" s="1"/>
      <c r="M461" s="1"/>
      <c r="N461" s="24" t="str">
        <f t="shared" si="53"/>
        <v/>
      </c>
      <c r="O461" s="24" t="str">
        <f t="shared" si="54"/>
        <v/>
      </c>
      <c r="P461" s="24" t="str">
        <f t="shared" si="55"/>
        <v/>
      </c>
      <c r="Q461" s="24" t="str">
        <f t="shared" si="56"/>
        <v/>
      </c>
      <c r="AA461" s="67" t="str">
        <f t="shared" si="58"/>
        <v/>
      </c>
      <c r="AB461" s="67" t="str">
        <f t="shared" si="58"/>
        <v/>
      </c>
      <c r="AC461" s="67" t="str">
        <f t="shared" si="58"/>
        <v/>
      </c>
      <c r="AD461" s="67" t="str">
        <f t="shared" si="57"/>
        <v/>
      </c>
      <c r="AE461" s="67" t="str">
        <f t="shared" si="57"/>
        <v/>
      </c>
      <c r="AF461" s="67" t="str">
        <f t="shared" si="57"/>
        <v/>
      </c>
      <c r="AG461" s="67" t="str">
        <f t="shared" si="51"/>
        <v/>
      </c>
      <c r="AH461" s="67" t="str">
        <f t="shared" si="51"/>
        <v/>
      </c>
      <c r="AI461" s="67" t="str">
        <f t="shared" si="51"/>
        <v/>
      </c>
      <c r="AJ461" s="1"/>
      <c r="AK461" s="1"/>
      <c r="AL461" s="1"/>
      <c r="AM461" s="1"/>
      <c r="AN461" s="1"/>
      <c r="AO461" s="1"/>
      <c r="AP461" s="1"/>
      <c r="AQ461" s="1"/>
      <c r="AR461" s="1"/>
      <c r="BB461" s="1"/>
      <c r="BC461" s="1"/>
    </row>
    <row r="462" spans="7:55" x14ac:dyDescent="0.25">
      <c r="G462" s="1"/>
      <c r="H462" s="1"/>
      <c r="K462" s="1"/>
      <c r="L462" s="1"/>
      <c r="M462" s="1"/>
      <c r="N462" s="24" t="str">
        <f t="shared" si="53"/>
        <v/>
      </c>
      <c r="O462" s="24" t="str">
        <f t="shared" si="54"/>
        <v/>
      </c>
      <c r="P462" s="24" t="str">
        <f t="shared" si="55"/>
        <v/>
      </c>
      <c r="Q462" s="24" t="str">
        <f t="shared" si="56"/>
        <v/>
      </c>
      <c r="AA462" s="67" t="str">
        <f t="shared" si="58"/>
        <v/>
      </c>
      <c r="AB462" s="67" t="str">
        <f t="shared" si="58"/>
        <v/>
      </c>
      <c r="AC462" s="67" t="str">
        <f t="shared" si="58"/>
        <v/>
      </c>
      <c r="AD462" s="67" t="str">
        <f t="shared" si="57"/>
        <v/>
      </c>
      <c r="AE462" s="67" t="str">
        <f t="shared" si="57"/>
        <v/>
      </c>
      <c r="AF462" s="67" t="str">
        <f t="shared" si="57"/>
        <v/>
      </c>
      <c r="AG462" s="67" t="str">
        <f t="shared" si="51"/>
        <v/>
      </c>
      <c r="AH462" s="67" t="str">
        <f t="shared" si="51"/>
        <v/>
      </c>
      <c r="AI462" s="67" t="str">
        <f t="shared" si="51"/>
        <v/>
      </c>
      <c r="AJ462" s="1"/>
      <c r="AK462" s="1"/>
      <c r="AL462" s="1"/>
      <c r="AM462" s="1"/>
      <c r="AN462" s="1"/>
      <c r="AO462" s="1"/>
      <c r="AP462" s="1"/>
      <c r="AQ462" s="1"/>
      <c r="AR462" s="1"/>
      <c r="BB462" s="1"/>
      <c r="BC462" s="1"/>
    </row>
    <row r="463" spans="7:55" x14ac:dyDescent="0.25">
      <c r="G463" s="1"/>
      <c r="H463" s="1"/>
      <c r="K463" s="1"/>
      <c r="L463" s="1"/>
      <c r="M463" s="1"/>
      <c r="N463" s="24" t="str">
        <f t="shared" si="53"/>
        <v/>
      </c>
      <c r="O463" s="24" t="str">
        <f t="shared" si="54"/>
        <v/>
      </c>
      <c r="P463" s="24" t="str">
        <f t="shared" si="55"/>
        <v/>
      </c>
      <c r="Q463" s="24" t="str">
        <f t="shared" si="56"/>
        <v/>
      </c>
      <c r="AA463" s="67" t="str">
        <f t="shared" si="58"/>
        <v/>
      </c>
      <c r="AB463" s="67" t="str">
        <f t="shared" si="58"/>
        <v/>
      </c>
      <c r="AC463" s="67" t="str">
        <f t="shared" si="58"/>
        <v/>
      </c>
      <c r="AD463" s="67" t="str">
        <f t="shared" si="57"/>
        <v/>
      </c>
      <c r="AE463" s="67" t="str">
        <f t="shared" si="57"/>
        <v/>
      </c>
      <c r="AF463" s="67" t="str">
        <f t="shared" si="57"/>
        <v/>
      </c>
      <c r="AG463" s="67" t="str">
        <f t="shared" si="51"/>
        <v/>
      </c>
      <c r="AH463" s="67" t="str">
        <f t="shared" si="51"/>
        <v/>
      </c>
      <c r="AI463" s="67" t="str">
        <f t="shared" si="51"/>
        <v/>
      </c>
      <c r="AJ463" s="1"/>
      <c r="AK463" s="1"/>
      <c r="AL463" s="1"/>
      <c r="AM463" s="1"/>
      <c r="AN463" s="1"/>
      <c r="AO463" s="1"/>
      <c r="AP463" s="1"/>
      <c r="AQ463" s="1"/>
      <c r="AR463" s="1"/>
      <c r="BB463" s="1"/>
      <c r="BC463" s="1"/>
    </row>
    <row r="464" spans="7:55" x14ac:dyDescent="0.25">
      <c r="G464" s="1"/>
      <c r="H464" s="1"/>
      <c r="K464" s="1"/>
      <c r="L464" s="1"/>
      <c r="M464" s="1"/>
      <c r="N464" s="24" t="str">
        <f t="shared" si="53"/>
        <v/>
      </c>
      <c r="O464" s="24" t="str">
        <f t="shared" si="54"/>
        <v/>
      </c>
      <c r="P464" s="24" t="str">
        <f t="shared" si="55"/>
        <v/>
      </c>
      <c r="Q464" s="24" t="str">
        <f t="shared" si="56"/>
        <v/>
      </c>
      <c r="AA464" s="67" t="str">
        <f t="shared" si="58"/>
        <v/>
      </c>
      <c r="AB464" s="67" t="str">
        <f t="shared" si="58"/>
        <v/>
      </c>
      <c r="AC464" s="67" t="str">
        <f t="shared" si="58"/>
        <v/>
      </c>
      <c r="AD464" s="67" t="str">
        <f t="shared" si="57"/>
        <v/>
      </c>
      <c r="AE464" s="67" t="str">
        <f t="shared" si="57"/>
        <v/>
      </c>
      <c r="AF464" s="67" t="str">
        <f t="shared" si="57"/>
        <v/>
      </c>
      <c r="AG464" s="67" t="str">
        <f t="shared" si="51"/>
        <v/>
      </c>
      <c r="AH464" s="67" t="str">
        <f t="shared" si="51"/>
        <v/>
      </c>
      <c r="AI464" s="67" t="str">
        <f t="shared" si="51"/>
        <v/>
      </c>
      <c r="AJ464" s="1"/>
      <c r="AK464" s="1"/>
      <c r="AL464" s="1"/>
      <c r="AM464" s="1"/>
      <c r="AN464" s="1"/>
      <c r="AO464" s="1"/>
      <c r="AP464" s="1"/>
      <c r="AQ464" s="1"/>
      <c r="AR464" s="1"/>
      <c r="BB464" s="1"/>
      <c r="BC464" s="1"/>
    </row>
    <row r="465" spans="7:55" x14ac:dyDescent="0.25">
      <c r="G465" s="1"/>
      <c r="H465" s="1"/>
      <c r="K465" s="1"/>
      <c r="L465" s="1"/>
      <c r="M465" s="1"/>
      <c r="N465" s="24" t="str">
        <f t="shared" si="53"/>
        <v/>
      </c>
      <c r="O465" s="24" t="str">
        <f t="shared" si="54"/>
        <v/>
      </c>
      <c r="P465" s="24" t="str">
        <f t="shared" si="55"/>
        <v/>
      </c>
      <c r="Q465" s="24" t="str">
        <f t="shared" si="56"/>
        <v/>
      </c>
      <c r="AA465" s="67" t="str">
        <f t="shared" si="58"/>
        <v/>
      </c>
      <c r="AB465" s="67" t="str">
        <f t="shared" si="58"/>
        <v/>
      </c>
      <c r="AC465" s="67" t="str">
        <f t="shared" si="58"/>
        <v/>
      </c>
      <c r="AD465" s="67" t="str">
        <f t="shared" si="57"/>
        <v/>
      </c>
      <c r="AE465" s="67" t="str">
        <f t="shared" si="57"/>
        <v/>
      </c>
      <c r="AF465" s="67" t="str">
        <f t="shared" si="57"/>
        <v/>
      </c>
      <c r="AG465" s="67" t="str">
        <f t="shared" si="51"/>
        <v/>
      </c>
      <c r="AH465" s="67" t="str">
        <f t="shared" si="51"/>
        <v/>
      </c>
      <c r="AI465" s="67" t="str">
        <f t="shared" si="51"/>
        <v/>
      </c>
      <c r="AJ465" s="1"/>
      <c r="AK465" s="1"/>
      <c r="AL465" s="1"/>
      <c r="AM465" s="1"/>
      <c r="AN465" s="1"/>
      <c r="AO465" s="1"/>
      <c r="AP465" s="1"/>
      <c r="AQ465" s="1"/>
      <c r="AR465" s="1"/>
      <c r="BB465" s="1"/>
      <c r="BC465" s="1"/>
    </row>
    <row r="466" spans="7:55" x14ac:dyDescent="0.25">
      <c r="G466" s="1"/>
      <c r="H466" s="1"/>
      <c r="K466" s="1"/>
      <c r="L466" s="1"/>
      <c r="M466" s="1"/>
      <c r="N466" s="24" t="str">
        <f t="shared" si="53"/>
        <v/>
      </c>
      <c r="O466" s="24" t="str">
        <f t="shared" si="54"/>
        <v/>
      </c>
      <c r="P466" s="24" t="str">
        <f t="shared" si="55"/>
        <v/>
      </c>
      <c r="Q466" s="24" t="str">
        <f t="shared" si="56"/>
        <v/>
      </c>
      <c r="AA466" s="67" t="str">
        <f t="shared" si="58"/>
        <v/>
      </c>
      <c r="AB466" s="67" t="str">
        <f t="shared" si="58"/>
        <v/>
      </c>
      <c r="AC466" s="67" t="str">
        <f t="shared" si="58"/>
        <v/>
      </c>
      <c r="AD466" s="67" t="str">
        <f t="shared" si="57"/>
        <v/>
      </c>
      <c r="AE466" s="67" t="str">
        <f t="shared" si="57"/>
        <v/>
      </c>
      <c r="AF466" s="67" t="str">
        <f t="shared" si="57"/>
        <v/>
      </c>
      <c r="AG466" s="67" t="str">
        <f t="shared" si="51"/>
        <v/>
      </c>
      <c r="AH466" s="67" t="str">
        <f t="shared" si="51"/>
        <v/>
      </c>
      <c r="AI466" s="67" t="str">
        <f t="shared" si="51"/>
        <v/>
      </c>
      <c r="AJ466" s="1"/>
      <c r="AK466" s="1"/>
      <c r="AL466" s="1"/>
      <c r="AM466" s="1"/>
      <c r="AN466" s="1"/>
      <c r="AO466" s="1"/>
      <c r="AP466" s="1"/>
      <c r="AQ466" s="1"/>
      <c r="AR466" s="1"/>
      <c r="BB466" s="1"/>
      <c r="BC466" s="1"/>
    </row>
    <row r="467" spans="7:55" x14ac:dyDescent="0.25">
      <c r="G467" s="1"/>
      <c r="H467" s="1"/>
      <c r="K467" s="1"/>
      <c r="L467" s="1"/>
      <c r="M467" s="1"/>
      <c r="N467" s="24" t="str">
        <f t="shared" si="53"/>
        <v/>
      </c>
      <c r="O467" s="24" t="str">
        <f t="shared" si="54"/>
        <v/>
      </c>
      <c r="P467" s="24" t="str">
        <f t="shared" si="55"/>
        <v/>
      </c>
      <c r="Q467" s="24" t="str">
        <f t="shared" si="56"/>
        <v/>
      </c>
      <c r="AA467" s="67" t="str">
        <f t="shared" si="58"/>
        <v/>
      </c>
      <c r="AB467" s="67" t="str">
        <f t="shared" si="58"/>
        <v/>
      </c>
      <c r="AC467" s="67" t="str">
        <f t="shared" si="58"/>
        <v/>
      </c>
      <c r="AD467" s="67" t="str">
        <f t="shared" si="57"/>
        <v/>
      </c>
      <c r="AE467" s="67" t="str">
        <f t="shared" si="57"/>
        <v/>
      </c>
      <c r="AF467" s="67" t="str">
        <f t="shared" si="57"/>
        <v/>
      </c>
      <c r="AG467" s="67" t="str">
        <f t="shared" si="57"/>
        <v/>
      </c>
      <c r="AH467" s="67" t="str">
        <f t="shared" si="57"/>
        <v/>
      </c>
      <c r="AI467" s="67" t="str">
        <f t="shared" si="57"/>
        <v/>
      </c>
      <c r="AJ467" s="1"/>
      <c r="AK467" s="1"/>
      <c r="AL467" s="1"/>
      <c r="AM467" s="1"/>
      <c r="AN467" s="1"/>
      <c r="AO467" s="1"/>
      <c r="AP467" s="1"/>
      <c r="AQ467" s="1"/>
      <c r="AR467" s="1"/>
      <c r="BB467" s="1"/>
      <c r="BC467" s="1"/>
    </row>
    <row r="468" spans="7:55" x14ac:dyDescent="0.25">
      <c r="G468" s="1"/>
      <c r="H468" s="1"/>
      <c r="K468" s="1"/>
      <c r="L468" s="1"/>
      <c r="M468" s="1"/>
      <c r="N468" s="24" t="str">
        <f t="shared" si="53"/>
        <v/>
      </c>
      <c r="O468" s="24" t="str">
        <f t="shared" si="54"/>
        <v/>
      </c>
      <c r="P468" s="24" t="str">
        <f t="shared" si="55"/>
        <v/>
      </c>
      <c r="Q468" s="24" t="str">
        <f t="shared" si="56"/>
        <v/>
      </c>
      <c r="AA468" s="67" t="str">
        <f t="shared" si="58"/>
        <v/>
      </c>
      <c r="AB468" s="67" t="str">
        <f t="shared" si="58"/>
        <v/>
      </c>
      <c r="AC468" s="67" t="str">
        <f t="shared" si="58"/>
        <v/>
      </c>
      <c r="AD468" s="67" t="str">
        <f t="shared" si="57"/>
        <v/>
      </c>
      <c r="AE468" s="67" t="str">
        <f t="shared" si="57"/>
        <v/>
      </c>
      <c r="AF468" s="67" t="str">
        <f t="shared" si="57"/>
        <v/>
      </c>
      <c r="AG468" s="67" t="str">
        <f t="shared" si="57"/>
        <v/>
      </c>
      <c r="AH468" s="67" t="str">
        <f t="shared" si="57"/>
        <v/>
      </c>
      <c r="AI468" s="67" t="str">
        <f t="shared" si="57"/>
        <v/>
      </c>
      <c r="AJ468" s="1"/>
      <c r="AK468" s="1"/>
      <c r="AL468" s="1"/>
      <c r="AM468" s="1"/>
      <c r="AN468" s="1"/>
      <c r="AO468" s="1"/>
      <c r="AP468" s="1"/>
      <c r="AQ468" s="1"/>
      <c r="AR468" s="1"/>
      <c r="BB468" s="1"/>
      <c r="BC468" s="1"/>
    </row>
    <row r="469" spans="7:55" x14ac:dyDescent="0.25">
      <c r="G469" s="1"/>
      <c r="H469" s="1"/>
      <c r="K469" s="1"/>
      <c r="L469" s="1"/>
      <c r="M469" s="1"/>
      <c r="N469" s="24" t="str">
        <f t="shared" si="53"/>
        <v/>
      </c>
      <c r="O469" s="24" t="str">
        <f t="shared" si="54"/>
        <v/>
      </c>
      <c r="P469" s="24" t="str">
        <f t="shared" si="55"/>
        <v/>
      </c>
      <c r="Q469" s="24" t="str">
        <f t="shared" si="56"/>
        <v/>
      </c>
      <c r="AA469" s="67" t="str">
        <f t="shared" si="58"/>
        <v/>
      </c>
      <c r="AB469" s="67" t="str">
        <f t="shared" si="58"/>
        <v/>
      </c>
      <c r="AC469" s="67" t="str">
        <f t="shared" si="58"/>
        <v/>
      </c>
      <c r="AD469" s="67" t="str">
        <f t="shared" si="57"/>
        <v/>
      </c>
      <c r="AE469" s="67" t="str">
        <f t="shared" si="57"/>
        <v/>
      </c>
      <c r="AF469" s="67" t="str">
        <f t="shared" si="57"/>
        <v/>
      </c>
      <c r="AG469" s="67" t="str">
        <f t="shared" si="57"/>
        <v/>
      </c>
      <c r="AH469" s="67" t="str">
        <f t="shared" si="57"/>
        <v/>
      </c>
      <c r="AI469" s="67" t="str">
        <f t="shared" si="57"/>
        <v/>
      </c>
      <c r="AJ469" s="1"/>
      <c r="AK469" s="1"/>
      <c r="AL469" s="1"/>
      <c r="AM469" s="1"/>
      <c r="AN469" s="1"/>
      <c r="AO469" s="1"/>
      <c r="AP469" s="1"/>
      <c r="AQ469" s="1"/>
      <c r="AR469" s="1"/>
      <c r="BB469" s="1"/>
      <c r="BC469" s="1"/>
    </row>
    <row r="470" spans="7:55" x14ac:dyDescent="0.25">
      <c r="G470" s="1"/>
      <c r="H470" s="1"/>
      <c r="K470" s="1"/>
      <c r="L470" s="1"/>
      <c r="M470" s="1"/>
      <c r="N470" s="24" t="str">
        <f t="shared" si="53"/>
        <v/>
      </c>
      <c r="O470" s="24" t="str">
        <f t="shared" si="54"/>
        <v/>
      </c>
      <c r="P470" s="24" t="str">
        <f t="shared" si="55"/>
        <v/>
      </c>
      <c r="Q470" s="24" t="str">
        <f t="shared" si="56"/>
        <v/>
      </c>
      <c r="AA470" s="67" t="str">
        <f t="shared" si="58"/>
        <v/>
      </c>
      <c r="AB470" s="67" t="str">
        <f t="shared" si="58"/>
        <v/>
      </c>
      <c r="AC470" s="67" t="str">
        <f t="shared" si="58"/>
        <v/>
      </c>
      <c r="AD470" s="67" t="str">
        <f t="shared" si="57"/>
        <v/>
      </c>
      <c r="AE470" s="67" t="str">
        <f t="shared" si="57"/>
        <v/>
      </c>
      <c r="AF470" s="67" t="str">
        <f t="shared" si="57"/>
        <v/>
      </c>
      <c r="AG470" s="67" t="str">
        <f t="shared" si="57"/>
        <v/>
      </c>
      <c r="AH470" s="67" t="str">
        <f t="shared" si="57"/>
        <v/>
      </c>
      <c r="AI470" s="67" t="str">
        <f t="shared" si="57"/>
        <v/>
      </c>
      <c r="AJ470" s="1"/>
      <c r="AK470" s="1"/>
      <c r="AL470" s="1"/>
      <c r="AM470" s="1"/>
      <c r="AN470" s="1"/>
      <c r="AO470" s="1"/>
      <c r="AP470" s="1"/>
      <c r="AQ470" s="1"/>
      <c r="AR470" s="1"/>
      <c r="BB470" s="1"/>
      <c r="BC470" s="1"/>
    </row>
    <row r="471" spans="7:55" x14ac:dyDescent="0.25">
      <c r="G471" s="1"/>
      <c r="H471" s="1"/>
      <c r="K471" s="1"/>
      <c r="L471" s="1"/>
      <c r="M471" s="1"/>
      <c r="N471" s="24" t="str">
        <f t="shared" si="53"/>
        <v/>
      </c>
      <c r="O471" s="24" t="str">
        <f t="shared" si="54"/>
        <v/>
      </c>
      <c r="P471" s="24" t="str">
        <f t="shared" si="55"/>
        <v/>
      </c>
      <c r="Q471" s="24" t="str">
        <f t="shared" si="56"/>
        <v/>
      </c>
      <c r="AA471" s="67" t="str">
        <f t="shared" si="58"/>
        <v/>
      </c>
      <c r="AB471" s="67" t="str">
        <f t="shared" si="58"/>
        <v/>
      </c>
      <c r="AC471" s="67" t="str">
        <f t="shared" si="58"/>
        <v/>
      </c>
      <c r="AD471" s="67" t="str">
        <f t="shared" si="57"/>
        <v/>
      </c>
      <c r="AE471" s="67" t="str">
        <f t="shared" si="57"/>
        <v/>
      </c>
      <c r="AF471" s="67" t="str">
        <f t="shared" si="57"/>
        <v/>
      </c>
      <c r="AG471" s="67" t="str">
        <f t="shared" si="57"/>
        <v/>
      </c>
      <c r="AH471" s="67" t="str">
        <f t="shared" si="57"/>
        <v/>
      </c>
      <c r="AI471" s="67" t="str">
        <f t="shared" si="57"/>
        <v/>
      </c>
      <c r="AJ471" s="1"/>
      <c r="AK471" s="1"/>
      <c r="AL471" s="1"/>
      <c r="AM471" s="1"/>
      <c r="AN471" s="1"/>
      <c r="AO471" s="1"/>
      <c r="AP471" s="1"/>
      <c r="AQ471" s="1"/>
      <c r="AR471" s="1"/>
      <c r="BB471" s="1"/>
      <c r="BC471" s="1"/>
    </row>
    <row r="472" spans="7:55" x14ac:dyDescent="0.25">
      <c r="G472" s="1"/>
      <c r="H472" s="1"/>
      <c r="K472" s="1"/>
      <c r="L472" s="1"/>
      <c r="M472" s="1"/>
      <c r="N472" s="24" t="str">
        <f t="shared" si="53"/>
        <v/>
      </c>
      <c r="O472" s="24" t="str">
        <f t="shared" si="54"/>
        <v/>
      </c>
      <c r="P472" s="24" t="str">
        <f t="shared" si="55"/>
        <v/>
      </c>
      <c r="Q472" s="24" t="str">
        <f t="shared" si="56"/>
        <v/>
      </c>
      <c r="AA472" s="67" t="str">
        <f t="shared" si="58"/>
        <v/>
      </c>
      <c r="AB472" s="67" t="str">
        <f t="shared" si="58"/>
        <v/>
      </c>
      <c r="AC472" s="67" t="str">
        <f t="shared" si="58"/>
        <v/>
      </c>
      <c r="AD472" s="67" t="str">
        <f t="shared" si="57"/>
        <v/>
      </c>
      <c r="AE472" s="67" t="str">
        <f t="shared" si="57"/>
        <v/>
      </c>
      <c r="AF472" s="67" t="str">
        <f t="shared" si="57"/>
        <v/>
      </c>
      <c r="AG472" s="67" t="str">
        <f t="shared" si="57"/>
        <v/>
      </c>
      <c r="AH472" s="67" t="str">
        <f t="shared" si="57"/>
        <v/>
      </c>
      <c r="AI472" s="67" t="str">
        <f t="shared" si="57"/>
        <v/>
      </c>
      <c r="AJ472" s="1"/>
      <c r="AK472" s="1"/>
      <c r="AL472" s="1"/>
      <c r="AM472" s="1"/>
      <c r="AN472" s="1"/>
      <c r="AO472" s="1"/>
      <c r="AP472" s="1"/>
      <c r="AQ472" s="1"/>
      <c r="AR472" s="1"/>
      <c r="BB472" s="1"/>
      <c r="BC472" s="1"/>
    </row>
    <row r="473" spans="7:55" x14ac:dyDescent="0.25">
      <c r="G473" s="1"/>
      <c r="H473" s="1"/>
      <c r="K473" s="1"/>
      <c r="L473" s="1"/>
      <c r="M473" s="1"/>
      <c r="N473" s="24" t="str">
        <f t="shared" si="53"/>
        <v/>
      </c>
      <c r="O473" s="24" t="str">
        <f t="shared" si="54"/>
        <v/>
      </c>
      <c r="P473" s="24" t="str">
        <f t="shared" si="55"/>
        <v/>
      </c>
      <c r="Q473" s="24" t="str">
        <f t="shared" si="56"/>
        <v/>
      </c>
      <c r="AA473" s="67" t="str">
        <f t="shared" si="58"/>
        <v/>
      </c>
      <c r="AB473" s="67" t="str">
        <f t="shared" si="58"/>
        <v/>
      </c>
      <c r="AC473" s="67" t="str">
        <f t="shared" si="58"/>
        <v/>
      </c>
      <c r="AD473" s="67" t="str">
        <f t="shared" si="57"/>
        <v/>
      </c>
      <c r="AE473" s="67" t="str">
        <f t="shared" si="57"/>
        <v/>
      </c>
      <c r="AF473" s="67" t="str">
        <f t="shared" si="57"/>
        <v/>
      </c>
      <c r="AG473" s="67" t="str">
        <f t="shared" si="57"/>
        <v/>
      </c>
      <c r="AH473" s="67" t="str">
        <f t="shared" si="57"/>
        <v/>
      </c>
      <c r="AI473" s="67" t="str">
        <f t="shared" si="57"/>
        <v/>
      </c>
      <c r="AJ473" s="1"/>
      <c r="AK473" s="1"/>
      <c r="AL473" s="1"/>
      <c r="AM473" s="1"/>
      <c r="AN473" s="1"/>
      <c r="AO473" s="1"/>
      <c r="AP473" s="1"/>
      <c r="AQ473" s="1"/>
      <c r="AR473" s="1"/>
      <c r="BB473" s="1"/>
      <c r="BC473" s="1"/>
    </row>
    <row r="474" spans="7:55" x14ac:dyDescent="0.25">
      <c r="G474" s="1"/>
      <c r="H474" s="1"/>
      <c r="K474" s="1"/>
      <c r="L474" s="1"/>
      <c r="M474" s="1"/>
      <c r="N474" s="24" t="str">
        <f t="shared" si="53"/>
        <v/>
      </c>
      <c r="O474" s="24" t="str">
        <f t="shared" si="54"/>
        <v/>
      </c>
      <c r="P474" s="24" t="str">
        <f t="shared" si="55"/>
        <v/>
      </c>
      <c r="Q474" s="24" t="str">
        <f t="shared" si="56"/>
        <v/>
      </c>
      <c r="AA474" s="67" t="str">
        <f t="shared" si="58"/>
        <v/>
      </c>
      <c r="AB474" s="67" t="str">
        <f t="shared" si="58"/>
        <v/>
      </c>
      <c r="AC474" s="67" t="str">
        <f t="shared" si="58"/>
        <v/>
      </c>
      <c r="AD474" s="67" t="str">
        <f t="shared" si="57"/>
        <v/>
      </c>
      <c r="AE474" s="67" t="str">
        <f t="shared" si="57"/>
        <v/>
      </c>
      <c r="AF474" s="67" t="str">
        <f t="shared" si="57"/>
        <v/>
      </c>
      <c r="AG474" s="67" t="str">
        <f t="shared" si="57"/>
        <v/>
      </c>
      <c r="AH474" s="67" t="str">
        <f t="shared" si="57"/>
        <v/>
      </c>
      <c r="AI474" s="67" t="str">
        <f t="shared" si="57"/>
        <v/>
      </c>
      <c r="AJ474" s="1"/>
      <c r="AK474" s="1"/>
      <c r="AL474" s="1"/>
      <c r="AM474" s="1"/>
      <c r="AN474" s="1"/>
      <c r="AO474" s="1"/>
      <c r="AP474" s="1"/>
      <c r="AQ474" s="1"/>
      <c r="AR474" s="1"/>
      <c r="BB474" s="1"/>
      <c r="BC474" s="1"/>
    </row>
    <row r="475" spans="7:55" x14ac:dyDescent="0.25">
      <c r="G475" s="1"/>
      <c r="H475" s="1"/>
      <c r="K475" s="1"/>
      <c r="L475" s="1"/>
      <c r="M475" s="1"/>
      <c r="N475" s="24" t="str">
        <f t="shared" si="53"/>
        <v/>
      </c>
      <c r="O475" s="24" t="str">
        <f t="shared" si="54"/>
        <v/>
      </c>
      <c r="P475" s="24" t="str">
        <f t="shared" si="55"/>
        <v/>
      </c>
      <c r="Q475" s="24" t="str">
        <f t="shared" si="56"/>
        <v/>
      </c>
      <c r="AA475" s="67" t="str">
        <f t="shared" si="58"/>
        <v/>
      </c>
      <c r="AB475" s="67" t="str">
        <f t="shared" si="58"/>
        <v/>
      </c>
      <c r="AC475" s="67" t="str">
        <f t="shared" si="58"/>
        <v/>
      </c>
      <c r="AD475" s="67" t="str">
        <f t="shared" si="57"/>
        <v/>
      </c>
      <c r="AE475" s="67" t="str">
        <f t="shared" si="57"/>
        <v/>
      </c>
      <c r="AF475" s="67" t="str">
        <f t="shared" si="57"/>
        <v/>
      </c>
      <c r="AG475" s="67" t="str">
        <f t="shared" si="57"/>
        <v/>
      </c>
      <c r="AH475" s="67" t="str">
        <f t="shared" si="57"/>
        <v/>
      </c>
      <c r="AI475" s="67" t="str">
        <f t="shared" si="57"/>
        <v/>
      </c>
      <c r="AJ475" s="1"/>
      <c r="AK475" s="1"/>
      <c r="AL475" s="1"/>
      <c r="AM475" s="1"/>
      <c r="AN475" s="1"/>
      <c r="AO475" s="1"/>
      <c r="AP475" s="1"/>
      <c r="AQ475" s="1"/>
      <c r="AR475" s="1"/>
      <c r="BB475" s="1"/>
      <c r="BC475" s="1"/>
    </row>
    <row r="476" spans="7:55" x14ac:dyDescent="0.25">
      <c r="G476" s="1"/>
      <c r="H476" s="1"/>
      <c r="K476" s="1"/>
      <c r="L476" s="1"/>
      <c r="M476" s="1"/>
      <c r="N476" s="24" t="str">
        <f t="shared" si="53"/>
        <v/>
      </c>
      <c r="O476" s="24" t="str">
        <f t="shared" si="54"/>
        <v/>
      </c>
      <c r="P476" s="24" t="str">
        <f t="shared" si="55"/>
        <v/>
      </c>
      <c r="Q476" s="24" t="str">
        <f t="shared" si="56"/>
        <v/>
      </c>
      <c r="AA476" s="67" t="str">
        <f t="shared" si="58"/>
        <v/>
      </c>
      <c r="AB476" s="67" t="str">
        <f t="shared" si="58"/>
        <v/>
      </c>
      <c r="AC476" s="67" t="str">
        <f t="shared" si="58"/>
        <v/>
      </c>
      <c r="AD476" s="67" t="str">
        <f t="shared" si="57"/>
        <v/>
      </c>
      <c r="AE476" s="67" t="str">
        <f t="shared" si="57"/>
        <v/>
      </c>
      <c r="AF476" s="67" t="str">
        <f t="shared" si="57"/>
        <v/>
      </c>
      <c r="AG476" s="67" t="str">
        <f t="shared" si="57"/>
        <v/>
      </c>
      <c r="AH476" s="67" t="str">
        <f t="shared" si="57"/>
        <v/>
      </c>
      <c r="AI476" s="67" t="str">
        <f t="shared" si="57"/>
        <v/>
      </c>
      <c r="AJ476" s="1"/>
      <c r="AK476" s="1"/>
      <c r="AL476" s="1"/>
      <c r="AM476" s="1"/>
      <c r="AN476" s="1"/>
      <c r="AO476" s="1"/>
      <c r="AP476" s="1"/>
      <c r="AQ476" s="1"/>
      <c r="AR476" s="1"/>
      <c r="BB476" s="1"/>
      <c r="BC476" s="1"/>
    </row>
    <row r="477" spans="7:55" x14ac:dyDescent="0.25">
      <c r="G477" s="1"/>
      <c r="H477" s="1"/>
      <c r="K477" s="1"/>
      <c r="L477" s="1"/>
      <c r="M477" s="1"/>
      <c r="N477" s="24" t="str">
        <f t="shared" si="53"/>
        <v/>
      </c>
      <c r="O477" s="24" t="str">
        <f t="shared" si="54"/>
        <v/>
      </c>
      <c r="P477" s="24" t="str">
        <f t="shared" si="55"/>
        <v/>
      </c>
      <c r="Q477" s="24" t="str">
        <f t="shared" si="56"/>
        <v/>
      </c>
      <c r="AA477" s="67" t="str">
        <f t="shared" si="58"/>
        <v/>
      </c>
      <c r="AB477" s="67" t="str">
        <f t="shared" si="58"/>
        <v/>
      </c>
      <c r="AC477" s="67" t="str">
        <f t="shared" si="58"/>
        <v/>
      </c>
      <c r="AD477" s="67" t="str">
        <f t="shared" si="57"/>
        <v/>
      </c>
      <c r="AE477" s="67" t="str">
        <f t="shared" si="57"/>
        <v/>
      </c>
      <c r="AF477" s="67" t="str">
        <f t="shared" si="57"/>
        <v/>
      </c>
      <c r="AG477" s="67" t="str">
        <f t="shared" si="57"/>
        <v/>
      </c>
      <c r="AH477" s="67" t="str">
        <f t="shared" si="57"/>
        <v/>
      </c>
      <c r="AI477" s="67" t="str">
        <f t="shared" si="57"/>
        <v/>
      </c>
      <c r="AJ477" s="1"/>
      <c r="AK477" s="1"/>
      <c r="AL477" s="1"/>
      <c r="AM477" s="1"/>
      <c r="AN477" s="1"/>
      <c r="AO477" s="1"/>
      <c r="AP477" s="1"/>
      <c r="AQ477" s="1"/>
      <c r="AR477" s="1"/>
      <c r="BB477" s="1"/>
      <c r="BC477" s="1"/>
    </row>
    <row r="478" spans="7:55" x14ac:dyDescent="0.25">
      <c r="G478" s="1"/>
      <c r="H478" s="1"/>
      <c r="K478" s="1"/>
      <c r="L478" s="1"/>
      <c r="M478" s="1"/>
      <c r="N478" s="24" t="str">
        <f t="shared" si="53"/>
        <v/>
      </c>
      <c r="O478" s="24" t="str">
        <f t="shared" si="54"/>
        <v/>
      </c>
      <c r="P478" s="24" t="str">
        <f t="shared" si="55"/>
        <v/>
      </c>
      <c r="Q478" s="24" t="str">
        <f t="shared" si="56"/>
        <v/>
      </c>
      <c r="AA478" s="67" t="str">
        <f t="shared" si="58"/>
        <v/>
      </c>
      <c r="AB478" s="67" t="str">
        <f t="shared" si="58"/>
        <v/>
      </c>
      <c r="AC478" s="67" t="str">
        <f t="shared" si="58"/>
        <v/>
      </c>
      <c r="AD478" s="67" t="str">
        <f t="shared" si="57"/>
        <v/>
      </c>
      <c r="AE478" s="67" t="str">
        <f t="shared" si="57"/>
        <v/>
      </c>
      <c r="AF478" s="67" t="str">
        <f t="shared" si="57"/>
        <v/>
      </c>
      <c r="AG478" s="67" t="str">
        <f t="shared" si="57"/>
        <v/>
      </c>
      <c r="AH478" s="67" t="str">
        <f t="shared" si="57"/>
        <v/>
      </c>
      <c r="AI478" s="67" t="str">
        <f t="shared" si="57"/>
        <v/>
      </c>
      <c r="AJ478" s="1"/>
      <c r="AK478" s="1"/>
      <c r="AL478" s="1"/>
      <c r="AM478" s="1"/>
      <c r="AN478" s="1"/>
      <c r="AO478" s="1"/>
      <c r="AP478" s="1"/>
      <c r="AQ478" s="1"/>
      <c r="AR478" s="1"/>
      <c r="BB478" s="1"/>
      <c r="BC478" s="1"/>
    </row>
    <row r="479" spans="7:55" x14ac:dyDescent="0.25">
      <c r="G479" s="1"/>
      <c r="H479" s="1"/>
      <c r="K479" s="1"/>
      <c r="L479" s="1"/>
      <c r="M479" s="1"/>
      <c r="N479" s="24" t="str">
        <f t="shared" si="53"/>
        <v/>
      </c>
      <c r="O479" s="24" t="str">
        <f t="shared" si="54"/>
        <v/>
      </c>
      <c r="P479" s="24" t="str">
        <f t="shared" si="55"/>
        <v/>
      </c>
      <c r="Q479" s="24" t="str">
        <f t="shared" si="56"/>
        <v/>
      </c>
      <c r="AA479" s="67" t="str">
        <f t="shared" si="58"/>
        <v/>
      </c>
      <c r="AB479" s="67" t="str">
        <f t="shared" si="58"/>
        <v/>
      </c>
      <c r="AC479" s="67" t="str">
        <f t="shared" si="58"/>
        <v/>
      </c>
      <c r="AD479" s="67" t="str">
        <f t="shared" si="57"/>
        <v/>
      </c>
      <c r="AE479" s="67" t="str">
        <f t="shared" si="57"/>
        <v/>
      </c>
      <c r="AF479" s="67" t="str">
        <f t="shared" si="57"/>
        <v/>
      </c>
      <c r="AG479" s="67" t="str">
        <f t="shared" si="57"/>
        <v/>
      </c>
      <c r="AH479" s="67" t="str">
        <f t="shared" si="57"/>
        <v/>
      </c>
      <c r="AI479" s="67" t="str">
        <f t="shared" si="57"/>
        <v/>
      </c>
      <c r="AJ479" s="1"/>
      <c r="AK479" s="1"/>
      <c r="AL479" s="1"/>
      <c r="AM479" s="1"/>
      <c r="AN479" s="1"/>
      <c r="AO479" s="1"/>
      <c r="AP479" s="1"/>
      <c r="AQ479" s="1"/>
      <c r="AR479" s="1"/>
      <c r="BB479" s="1"/>
      <c r="BC479" s="1"/>
    </row>
    <row r="480" spans="7:55" x14ac:dyDescent="0.25">
      <c r="G480" s="1"/>
      <c r="H480" s="1"/>
      <c r="K480" s="1"/>
      <c r="L480" s="1"/>
      <c r="M480" s="1"/>
      <c r="N480" s="24" t="str">
        <f t="shared" si="53"/>
        <v/>
      </c>
      <c r="O480" s="24" t="str">
        <f t="shared" si="54"/>
        <v/>
      </c>
      <c r="P480" s="24" t="str">
        <f t="shared" si="55"/>
        <v/>
      </c>
      <c r="Q480" s="24" t="str">
        <f t="shared" si="56"/>
        <v/>
      </c>
      <c r="AA480" s="67" t="str">
        <f t="shared" si="58"/>
        <v/>
      </c>
      <c r="AB480" s="67" t="str">
        <f t="shared" si="58"/>
        <v/>
      </c>
      <c r="AC480" s="67" t="str">
        <f t="shared" si="58"/>
        <v/>
      </c>
      <c r="AD480" s="67" t="str">
        <f t="shared" si="57"/>
        <v/>
      </c>
      <c r="AE480" s="67" t="str">
        <f t="shared" si="57"/>
        <v/>
      </c>
      <c r="AF480" s="67" t="str">
        <f t="shared" si="57"/>
        <v/>
      </c>
      <c r="AG480" s="67" t="str">
        <f t="shared" si="57"/>
        <v/>
      </c>
      <c r="AH480" s="67" t="str">
        <f t="shared" si="57"/>
        <v/>
      </c>
      <c r="AI480" s="67" t="str">
        <f t="shared" si="57"/>
        <v/>
      </c>
      <c r="AJ480" s="1"/>
      <c r="AK480" s="1"/>
      <c r="AL480" s="1"/>
      <c r="AM480" s="1"/>
      <c r="AN480" s="1"/>
      <c r="AO480" s="1"/>
      <c r="AP480" s="1"/>
      <c r="AQ480" s="1"/>
      <c r="AR480" s="1"/>
      <c r="BB480" s="1"/>
      <c r="BC480" s="1"/>
    </row>
    <row r="481" spans="7:55" x14ac:dyDescent="0.25">
      <c r="G481" s="1"/>
      <c r="H481" s="1"/>
      <c r="K481" s="1"/>
      <c r="L481" s="1"/>
      <c r="M481" s="1"/>
      <c r="N481" s="24" t="str">
        <f t="shared" si="53"/>
        <v/>
      </c>
      <c r="O481" s="24" t="str">
        <f t="shared" si="54"/>
        <v/>
      </c>
      <c r="P481" s="24" t="str">
        <f t="shared" si="55"/>
        <v/>
      </c>
      <c r="Q481" s="24" t="str">
        <f t="shared" si="56"/>
        <v/>
      </c>
      <c r="AA481" s="67" t="str">
        <f t="shared" si="58"/>
        <v/>
      </c>
      <c r="AB481" s="67" t="str">
        <f t="shared" si="58"/>
        <v/>
      </c>
      <c r="AC481" s="67" t="str">
        <f t="shared" si="58"/>
        <v/>
      </c>
      <c r="AD481" s="67" t="str">
        <f t="shared" si="57"/>
        <v/>
      </c>
      <c r="AE481" s="67" t="str">
        <f t="shared" si="57"/>
        <v/>
      </c>
      <c r="AF481" s="67" t="str">
        <f t="shared" si="57"/>
        <v/>
      </c>
      <c r="AG481" s="67" t="str">
        <f t="shared" si="57"/>
        <v/>
      </c>
      <c r="AH481" s="67" t="str">
        <f t="shared" si="57"/>
        <v/>
      </c>
      <c r="AI481" s="67" t="str">
        <f t="shared" si="57"/>
        <v/>
      </c>
      <c r="AJ481" s="1"/>
      <c r="AK481" s="1"/>
      <c r="AL481" s="1"/>
      <c r="AM481" s="1"/>
      <c r="AN481" s="1"/>
      <c r="AO481" s="1"/>
      <c r="AP481" s="1"/>
      <c r="AQ481" s="1"/>
      <c r="AR481" s="1"/>
      <c r="BB481" s="1"/>
      <c r="BC481" s="1"/>
    </row>
    <row r="482" spans="7:55" x14ac:dyDescent="0.25">
      <c r="G482" s="1"/>
      <c r="H482" s="1"/>
      <c r="K482" s="1"/>
      <c r="L482" s="1"/>
      <c r="M482" s="1"/>
      <c r="N482" s="24" t="str">
        <f t="shared" si="53"/>
        <v/>
      </c>
      <c r="O482" s="24" t="str">
        <f t="shared" si="54"/>
        <v/>
      </c>
      <c r="P482" s="24" t="str">
        <f t="shared" si="55"/>
        <v/>
      </c>
      <c r="Q482" s="24" t="str">
        <f t="shared" si="56"/>
        <v/>
      </c>
      <c r="AA482" s="67" t="str">
        <f t="shared" si="58"/>
        <v/>
      </c>
      <c r="AB482" s="67" t="str">
        <f t="shared" si="58"/>
        <v/>
      </c>
      <c r="AC482" s="67" t="str">
        <f t="shared" si="58"/>
        <v/>
      </c>
      <c r="AD482" s="67" t="str">
        <f t="shared" si="57"/>
        <v/>
      </c>
      <c r="AE482" s="67" t="str">
        <f t="shared" si="57"/>
        <v/>
      </c>
      <c r="AF482" s="67" t="str">
        <f t="shared" si="57"/>
        <v/>
      </c>
      <c r="AG482" s="67" t="str">
        <f t="shared" si="57"/>
        <v/>
      </c>
      <c r="AH482" s="67" t="str">
        <f t="shared" si="57"/>
        <v/>
      </c>
      <c r="AI482" s="67" t="str">
        <f t="shared" si="57"/>
        <v/>
      </c>
      <c r="AJ482" s="1"/>
      <c r="AK482" s="1"/>
      <c r="AL482" s="1"/>
      <c r="AM482" s="1"/>
      <c r="AN482" s="1"/>
      <c r="AO482" s="1"/>
      <c r="AP482" s="1"/>
      <c r="AQ482" s="1"/>
      <c r="AR482" s="1"/>
      <c r="BB482" s="1"/>
      <c r="BC482" s="1"/>
    </row>
    <row r="483" spans="7:55" x14ac:dyDescent="0.25">
      <c r="G483" s="1"/>
      <c r="H483" s="1"/>
      <c r="K483" s="1"/>
      <c r="L483" s="1"/>
      <c r="M483" s="1"/>
      <c r="N483" s="24" t="str">
        <f t="shared" si="53"/>
        <v/>
      </c>
      <c r="O483" s="24" t="str">
        <f t="shared" si="54"/>
        <v/>
      </c>
      <c r="P483" s="24" t="str">
        <f t="shared" si="55"/>
        <v/>
      </c>
      <c r="Q483" s="24" t="str">
        <f t="shared" si="56"/>
        <v/>
      </c>
      <c r="AA483" s="67" t="str">
        <f t="shared" si="58"/>
        <v/>
      </c>
      <c r="AB483" s="67" t="str">
        <f t="shared" si="58"/>
        <v/>
      </c>
      <c r="AC483" s="67" t="str">
        <f t="shared" si="58"/>
        <v/>
      </c>
      <c r="AD483" s="67" t="str">
        <f t="shared" si="57"/>
        <v/>
      </c>
      <c r="AE483" s="67" t="str">
        <f t="shared" si="57"/>
        <v/>
      </c>
      <c r="AF483" s="67" t="str">
        <f t="shared" si="57"/>
        <v/>
      </c>
      <c r="AG483" s="67" t="str">
        <f t="shared" si="57"/>
        <v/>
      </c>
      <c r="AH483" s="67" t="str">
        <f t="shared" si="57"/>
        <v/>
      </c>
      <c r="AI483" s="67" t="str">
        <f t="shared" si="57"/>
        <v/>
      </c>
      <c r="AJ483" s="1"/>
      <c r="AK483" s="1"/>
      <c r="AL483" s="1"/>
      <c r="AM483" s="1"/>
      <c r="AN483" s="1"/>
      <c r="AO483" s="1"/>
      <c r="AP483" s="1"/>
      <c r="AQ483" s="1"/>
      <c r="AR483" s="1"/>
      <c r="BB483" s="1"/>
      <c r="BC483" s="1"/>
    </row>
    <row r="484" spans="7:55" x14ac:dyDescent="0.25">
      <c r="G484" s="1"/>
      <c r="H484" s="1"/>
      <c r="K484" s="1"/>
      <c r="L484" s="1"/>
      <c r="M484" s="1"/>
      <c r="N484" s="24" t="str">
        <f t="shared" si="53"/>
        <v/>
      </c>
      <c r="O484" s="24" t="str">
        <f t="shared" si="54"/>
        <v/>
      </c>
      <c r="P484" s="24" t="str">
        <f t="shared" si="55"/>
        <v/>
      </c>
      <c r="Q484" s="24" t="str">
        <f t="shared" si="56"/>
        <v/>
      </c>
      <c r="AA484" s="67" t="str">
        <f t="shared" si="58"/>
        <v/>
      </c>
      <c r="AB484" s="67" t="str">
        <f t="shared" si="58"/>
        <v/>
      </c>
      <c r="AC484" s="67" t="str">
        <f t="shared" si="58"/>
        <v/>
      </c>
      <c r="AD484" s="67" t="str">
        <f t="shared" si="57"/>
        <v/>
      </c>
      <c r="AE484" s="67" t="str">
        <f t="shared" si="57"/>
        <v/>
      </c>
      <c r="AF484" s="67" t="str">
        <f t="shared" si="57"/>
        <v/>
      </c>
      <c r="AG484" s="67" t="str">
        <f t="shared" si="57"/>
        <v/>
      </c>
      <c r="AH484" s="67" t="str">
        <f t="shared" si="57"/>
        <v/>
      </c>
      <c r="AI484" s="67" t="str">
        <f t="shared" si="57"/>
        <v/>
      </c>
      <c r="AJ484" s="1"/>
      <c r="AK484" s="1"/>
      <c r="AL484" s="1"/>
      <c r="AM484" s="1"/>
      <c r="AN484" s="1"/>
      <c r="AO484" s="1"/>
      <c r="AP484" s="1"/>
      <c r="AQ484" s="1"/>
      <c r="AR484" s="1"/>
      <c r="BB484" s="1"/>
      <c r="BC484" s="1"/>
    </row>
    <row r="485" spans="7:55" x14ac:dyDescent="0.25">
      <c r="G485" s="1"/>
      <c r="H485" s="1"/>
      <c r="K485" s="1"/>
      <c r="L485" s="1"/>
      <c r="M485" s="1"/>
      <c r="N485" s="24" t="str">
        <f t="shared" si="53"/>
        <v/>
      </c>
      <c r="O485" s="24" t="str">
        <f t="shared" si="54"/>
        <v/>
      </c>
      <c r="P485" s="24" t="str">
        <f t="shared" si="55"/>
        <v/>
      </c>
      <c r="Q485" s="24" t="str">
        <f t="shared" si="56"/>
        <v/>
      </c>
      <c r="AA485" s="67" t="str">
        <f t="shared" si="58"/>
        <v/>
      </c>
      <c r="AB485" s="67" t="str">
        <f t="shared" si="58"/>
        <v/>
      </c>
      <c r="AC485" s="67" t="str">
        <f t="shared" si="58"/>
        <v/>
      </c>
      <c r="AD485" s="67" t="str">
        <f t="shared" si="57"/>
        <v/>
      </c>
      <c r="AE485" s="67" t="str">
        <f t="shared" si="57"/>
        <v/>
      </c>
      <c r="AF485" s="67" t="str">
        <f t="shared" si="57"/>
        <v/>
      </c>
      <c r="AG485" s="67" t="str">
        <f t="shared" si="57"/>
        <v/>
      </c>
      <c r="AH485" s="67" t="str">
        <f t="shared" si="57"/>
        <v/>
      </c>
      <c r="AI485" s="67" t="str">
        <f t="shared" si="57"/>
        <v/>
      </c>
      <c r="AJ485" s="1"/>
      <c r="AK485" s="1"/>
      <c r="AL485" s="1"/>
      <c r="AM485" s="1"/>
      <c r="AN485" s="1"/>
      <c r="AO485" s="1"/>
      <c r="AP485" s="1"/>
      <c r="AQ485" s="1"/>
      <c r="AR485" s="1"/>
      <c r="BB485" s="1"/>
      <c r="BC485" s="1"/>
    </row>
    <row r="486" spans="7:55" x14ac:dyDescent="0.25">
      <c r="G486" s="1"/>
      <c r="H486" s="1"/>
      <c r="K486" s="1"/>
      <c r="L486" s="1"/>
      <c r="M486" s="1"/>
      <c r="N486" s="24" t="str">
        <f t="shared" si="53"/>
        <v/>
      </c>
      <c r="O486" s="24" t="str">
        <f t="shared" si="54"/>
        <v/>
      </c>
      <c r="P486" s="24" t="str">
        <f t="shared" si="55"/>
        <v/>
      </c>
      <c r="Q486" s="24" t="str">
        <f t="shared" si="56"/>
        <v/>
      </c>
      <c r="AA486" s="67" t="str">
        <f t="shared" si="58"/>
        <v/>
      </c>
      <c r="AB486" s="67" t="str">
        <f t="shared" si="58"/>
        <v/>
      </c>
      <c r="AC486" s="67" t="str">
        <f t="shared" si="58"/>
        <v/>
      </c>
      <c r="AD486" s="67" t="str">
        <f t="shared" si="57"/>
        <v/>
      </c>
      <c r="AE486" s="67" t="str">
        <f t="shared" si="57"/>
        <v/>
      </c>
      <c r="AF486" s="67" t="str">
        <f t="shared" si="57"/>
        <v/>
      </c>
      <c r="AG486" s="67" t="str">
        <f t="shared" si="57"/>
        <v/>
      </c>
      <c r="AH486" s="67" t="str">
        <f t="shared" si="57"/>
        <v/>
      </c>
      <c r="AI486" s="67" t="str">
        <f t="shared" si="57"/>
        <v/>
      </c>
      <c r="AJ486" s="1"/>
      <c r="AK486" s="1"/>
      <c r="AL486" s="1"/>
      <c r="AM486" s="1"/>
      <c r="AN486" s="1"/>
      <c r="AO486" s="1"/>
      <c r="AP486" s="1"/>
      <c r="AQ486" s="1"/>
      <c r="AR486" s="1"/>
      <c r="BB486" s="1"/>
      <c r="BC486" s="1"/>
    </row>
    <row r="487" spans="7:55" x14ac:dyDescent="0.25">
      <c r="G487" s="1"/>
      <c r="H487" s="1"/>
      <c r="K487" s="1"/>
      <c r="L487" s="1"/>
      <c r="M487" s="1"/>
      <c r="N487" s="24" t="str">
        <f t="shared" si="53"/>
        <v/>
      </c>
      <c r="O487" s="24" t="str">
        <f t="shared" si="54"/>
        <v/>
      </c>
      <c r="P487" s="24" t="str">
        <f t="shared" si="55"/>
        <v/>
      </c>
      <c r="Q487" s="24" t="str">
        <f t="shared" si="56"/>
        <v/>
      </c>
      <c r="AA487" s="67" t="str">
        <f t="shared" si="58"/>
        <v/>
      </c>
      <c r="AB487" s="67" t="str">
        <f t="shared" si="58"/>
        <v/>
      </c>
      <c r="AC487" s="67" t="str">
        <f t="shared" si="58"/>
        <v/>
      </c>
      <c r="AD487" s="67" t="str">
        <f t="shared" si="57"/>
        <v/>
      </c>
      <c r="AE487" s="67" t="str">
        <f t="shared" si="57"/>
        <v/>
      </c>
      <c r="AF487" s="67" t="str">
        <f t="shared" si="57"/>
        <v/>
      </c>
      <c r="AG487" s="67" t="str">
        <f t="shared" si="57"/>
        <v/>
      </c>
      <c r="AH487" s="67" t="str">
        <f t="shared" si="57"/>
        <v/>
      </c>
      <c r="AI487" s="67" t="str">
        <f t="shared" si="57"/>
        <v/>
      </c>
      <c r="AJ487" s="1"/>
      <c r="AK487" s="1"/>
      <c r="AL487" s="1"/>
      <c r="AM487" s="1"/>
      <c r="AN487" s="1"/>
      <c r="AO487" s="1"/>
      <c r="AP487" s="1"/>
      <c r="AQ487" s="1"/>
      <c r="AR487" s="1"/>
      <c r="BB487" s="1"/>
      <c r="BC487" s="1"/>
    </row>
    <row r="488" spans="7:55" x14ac:dyDescent="0.25">
      <c r="G488" s="1"/>
      <c r="H488" s="1"/>
      <c r="K488" s="1"/>
      <c r="L488" s="1"/>
      <c r="M488" s="1"/>
      <c r="N488" s="24" t="str">
        <f t="shared" si="53"/>
        <v/>
      </c>
      <c r="O488" s="24" t="str">
        <f t="shared" si="54"/>
        <v/>
      </c>
      <c r="P488" s="24" t="str">
        <f t="shared" si="55"/>
        <v/>
      </c>
      <c r="Q488" s="24" t="str">
        <f t="shared" si="56"/>
        <v/>
      </c>
      <c r="AA488" s="67" t="str">
        <f t="shared" si="58"/>
        <v/>
      </c>
      <c r="AB488" s="67" t="str">
        <f t="shared" si="58"/>
        <v/>
      </c>
      <c r="AC488" s="67" t="str">
        <f t="shared" si="58"/>
        <v/>
      </c>
      <c r="AD488" s="67" t="str">
        <f t="shared" si="57"/>
        <v/>
      </c>
      <c r="AE488" s="67" t="str">
        <f t="shared" si="57"/>
        <v/>
      </c>
      <c r="AF488" s="67" t="str">
        <f t="shared" si="57"/>
        <v/>
      </c>
      <c r="AG488" s="67" t="str">
        <f t="shared" si="57"/>
        <v/>
      </c>
      <c r="AH488" s="67" t="str">
        <f t="shared" si="57"/>
        <v/>
      </c>
      <c r="AI488" s="67" t="str">
        <f t="shared" si="57"/>
        <v/>
      </c>
      <c r="AJ488" s="1"/>
      <c r="AK488" s="1"/>
      <c r="AL488" s="1"/>
      <c r="AM488" s="1"/>
      <c r="AN488" s="1"/>
      <c r="AO488" s="1"/>
      <c r="AP488" s="1"/>
      <c r="AQ488" s="1"/>
      <c r="AR488" s="1"/>
      <c r="BB488" s="1"/>
      <c r="BC488" s="1"/>
    </row>
    <row r="489" spans="7:55" x14ac:dyDescent="0.25">
      <c r="G489" s="1"/>
      <c r="H489" s="1"/>
      <c r="K489" s="1"/>
      <c r="L489" s="1"/>
      <c r="M489" s="1"/>
      <c r="N489" s="24" t="str">
        <f t="shared" si="53"/>
        <v/>
      </c>
      <c r="O489" s="24" t="str">
        <f t="shared" si="54"/>
        <v/>
      </c>
      <c r="P489" s="24" t="str">
        <f t="shared" si="55"/>
        <v/>
      </c>
      <c r="Q489" s="24" t="str">
        <f t="shared" si="56"/>
        <v/>
      </c>
      <c r="AA489" s="67" t="str">
        <f t="shared" si="58"/>
        <v/>
      </c>
      <c r="AB489" s="67" t="str">
        <f t="shared" si="58"/>
        <v/>
      </c>
      <c r="AC489" s="67" t="str">
        <f t="shared" si="58"/>
        <v/>
      </c>
      <c r="AD489" s="67" t="str">
        <f t="shared" si="57"/>
        <v/>
      </c>
      <c r="AE489" s="67" t="str">
        <f t="shared" si="57"/>
        <v/>
      </c>
      <c r="AF489" s="67" t="str">
        <f t="shared" si="57"/>
        <v/>
      </c>
      <c r="AG489" s="67" t="str">
        <f t="shared" si="57"/>
        <v/>
      </c>
      <c r="AH489" s="67" t="str">
        <f t="shared" si="57"/>
        <v/>
      </c>
      <c r="AI489" s="67" t="str">
        <f t="shared" si="57"/>
        <v/>
      </c>
      <c r="AJ489" s="1"/>
      <c r="AK489" s="1"/>
      <c r="AL489" s="1"/>
      <c r="AM489" s="1"/>
      <c r="AN489" s="1"/>
      <c r="AO489" s="1"/>
      <c r="AP489" s="1"/>
      <c r="AQ489" s="1"/>
      <c r="AR489" s="1"/>
      <c r="BB489" s="1"/>
      <c r="BC489" s="1"/>
    </row>
    <row r="490" spans="7:55" x14ac:dyDescent="0.25">
      <c r="G490" s="1"/>
      <c r="H490" s="1"/>
      <c r="K490" s="1"/>
      <c r="L490" s="1"/>
      <c r="M490" s="1"/>
      <c r="N490" s="24" t="str">
        <f t="shared" si="53"/>
        <v/>
      </c>
      <c r="O490" s="24" t="str">
        <f t="shared" si="54"/>
        <v/>
      </c>
      <c r="P490" s="24" t="str">
        <f t="shared" si="55"/>
        <v/>
      </c>
      <c r="Q490" s="24" t="str">
        <f t="shared" si="56"/>
        <v/>
      </c>
      <c r="AA490" s="67" t="str">
        <f t="shared" si="58"/>
        <v/>
      </c>
      <c r="AB490" s="67" t="str">
        <f t="shared" si="58"/>
        <v/>
      </c>
      <c r="AC490" s="67" t="str">
        <f t="shared" si="58"/>
        <v/>
      </c>
      <c r="AD490" s="67" t="str">
        <f t="shared" si="57"/>
        <v/>
      </c>
      <c r="AE490" s="67" t="str">
        <f t="shared" si="57"/>
        <v/>
      </c>
      <c r="AF490" s="67" t="str">
        <f t="shared" si="57"/>
        <v/>
      </c>
      <c r="AG490" s="67" t="str">
        <f t="shared" si="57"/>
        <v/>
      </c>
      <c r="AH490" s="67" t="str">
        <f t="shared" si="57"/>
        <v/>
      </c>
      <c r="AI490" s="67" t="str">
        <f t="shared" si="57"/>
        <v/>
      </c>
      <c r="AJ490" s="1"/>
      <c r="AK490" s="1"/>
      <c r="AL490" s="1"/>
      <c r="AM490" s="1"/>
      <c r="AN490" s="1"/>
      <c r="AO490" s="1"/>
      <c r="AP490" s="1"/>
      <c r="AQ490" s="1"/>
      <c r="AR490" s="1"/>
      <c r="BB490" s="1"/>
      <c r="BC490" s="1"/>
    </row>
    <row r="491" spans="7:55" x14ac:dyDescent="0.25">
      <c r="G491" s="1"/>
      <c r="H491" s="1"/>
      <c r="K491" s="1"/>
      <c r="L491" s="1"/>
      <c r="M491" s="1"/>
      <c r="N491" s="24" t="str">
        <f t="shared" si="53"/>
        <v/>
      </c>
      <c r="O491" s="24" t="str">
        <f t="shared" si="54"/>
        <v/>
      </c>
      <c r="P491" s="24" t="str">
        <f t="shared" si="55"/>
        <v/>
      </c>
      <c r="Q491" s="24" t="str">
        <f t="shared" si="56"/>
        <v/>
      </c>
      <c r="AA491" s="67" t="str">
        <f t="shared" si="58"/>
        <v/>
      </c>
      <c r="AB491" s="67" t="str">
        <f t="shared" si="58"/>
        <v/>
      </c>
      <c r="AC491" s="67" t="str">
        <f t="shared" si="58"/>
        <v/>
      </c>
      <c r="AD491" s="67" t="str">
        <f t="shared" si="57"/>
        <v/>
      </c>
      <c r="AE491" s="67" t="str">
        <f t="shared" si="57"/>
        <v/>
      </c>
      <c r="AF491" s="67" t="str">
        <f t="shared" si="57"/>
        <v/>
      </c>
      <c r="AG491" s="67" t="str">
        <f t="shared" si="57"/>
        <v/>
      </c>
      <c r="AH491" s="67" t="str">
        <f t="shared" si="57"/>
        <v/>
      </c>
      <c r="AI491" s="67" t="str">
        <f t="shared" si="57"/>
        <v/>
      </c>
      <c r="AJ491" s="1"/>
      <c r="AK491" s="1"/>
      <c r="AL491" s="1"/>
      <c r="AM491" s="1"/>
      <c r="AN491" s="1"/>
      <c r="AO491" s="1"/>
      <c r="AP491" s="1"/>
      <c r="AQ491" s="1"/>
      <c r="AR491" s="1"/>
      <c r="BB491" s="1"/>
      <c r="BC491" s="1"/>
    </row>
    <row r="492" spans="7:55" x14ac:dyDescent="0.25">
      <c r="G492" s="1"/>
      <c r="H492" s="1"/>
      <c r="K492" s="1"/>
      <c r="L492" s="1"/>
      <c r="M492" s="1"/>
      <c r="N492" s="24" t="str">
        <f t="shared" si="53"/>
        <v/>
      </c>
      <c r="O492" s="24" t="str">
        <f t="shared" si="54"/>
        <v/>
      </c>
      <c r="P492" s="24" t="str">
        <f t="shared" si="55"/>
        <v/>
      </c>
      <c r="Q492" s="24" t="str">
        <f t="shared" si="56"/>
        <v/>
      </c>
      <c r="AA492" s="67" t="str">
        <f t="shared" si="58"/>
        <v/>
      </c>
      <c r="AB492" s="67" t="str">
        <f t="shared" si="58"/>
        <v/>
      </c>
      <c r="AC492" s="67" t="str">
        <f t="shared" si="58"/>
        <v/>
      </c>
      <c r="AD492" s="67" t="str">
        <f t="shared" si="57"/>
        <v/>
      </c>
      <c r="AE492" s="67" t="str">
        <f t="shared" si="57"/>
        <v/>
      </c>
      <c r="AF492" s="67" t="str">
        <f t="shared" si="57"/>
        <v/>
      </c>
      <c r="AG492" s="67" t="str">
        <f t="shared" si="57"/>
        <v/>
      </c>
      <c r="AH492" s="67" t="str">
        <f t="shared" si="57"/>
        <v/>
      </c>
      <c r="AI492" s="67" t="str">
        <f t="shared" si="57"/>
        <v/>
      </c>
      <c r="AJ492" s="1"/>
      <c r="AK492" s="1"/>
      <c r="AL492" s="1"/>
      <c r="AM492" s="1"/>
      <c r="AN492" s="1"/>
      <c r="AO492" s="1"/>
      <c r="AP492" s="1"/>
      <c r="AQ492" s="1"/>
      <c r="AR492" s="1"/>
      <c r="BB492" s="1"/>
      <c r="BC492" s="1"/>
    </row>
    <row r="493" spans="7:55" x14ac:dyDescent="0.25">
      <c r="G493" s="1"/>
      <c r="H493" s="1"/>
      <c r="K493" s="1"/>
      <c r="L493" s="1"/>
      <c r="M493" s="1"/>
      <c r="N493" s="24" t="str">
        <f t="shared" si="53"/>
        <v/>
      </c>
      <c r="O493" s="24" t="str">
        <f t="shared" si="54"/>
        <v/>
      </c>
      <c r="P493" s="24" t="str">
        <f t="shared" si="55"/>
        <v/>
      </c>
      <c r="Q493" s="24" t="str">
        <f t="shared" si="56"/>
        <v/>
      </c>
      <c r="AA493" s="67" t="str">
        <f t="shared" si="58"/>
        <v/>
      </c>
      <c r="AB493" s="67" t="str">
        <f t="shared" si="58"/>
        <v/>
      </c>
      <c r="AC493" s="67" t="str">
        <f t="shared" si="58"/>
        <v/>
      </c>
      <c r="AD493" s="67" t="str">
        <f t="shared" si="57"/>
        <v/>
      </c>
      <c r="AE493" s="67" t="str">
        <f t="shared" si="57"/>
        <v/>
      </c>
      <c r="AF493" s="67" t="str">
        <f t="shared" si="57"/>
        <v/>
      </c>
      <c r="AG493" s="67" t="str">
        <f t="shared" si="57"/>
        <v/>
      </c>
      <c r="AH493" s="67" t="str">
        <f t="shared" si="57"/>
        <v/>
      </c>
      <c r="AI493" s="67" t="str">
        <f t="shared" si="57"/>
        <v/>
      </c>
      <c r="AJ493" s="1"/>
      <c r="AK493" s="1"/>
      <c r="AL493" s="1"/>
      <c r="AM493" s="1"/>
      <c r="AN493" s="1"/>
      <c r="AO493" s="1"/>
      <c r="AP493" s="1"/>
      <c r="AQ493" s="1"/>
      <c r="AR493" s="1"/>
      <c r="BB493" s="1"/>
      <c r="BC493" s="1"/>
    </row>
    <row r="494" spans="7:55" x14ac:dyDescent="0.25">
      <c r="G494" s="1"/>
      <c r="H494" s="1"/>
      <c r="K494" s="1"/>
      <c r="L494" s="1"/>
      <c r="M494" s="1"/>
      <c r="N494" s="24" t="str">
        <f t="shared" si="53"/>
        <v/>
      </c>
      <c r="O494" s="24" t="str">
        <f t="shared" si="54"/>
        <v/>
      </c>
      <c r="P494" s="24" t="str">
        <f t="shared" si="55"/>
        <v/>
      </c>
      <c r="Q494" s="24" t="str">
        <f t="shared" si="56"/>
        <v/>
      </c>
      <c r="AA494" s="67" t="str">
        <f t="shared" si="58"/>
        <v/>
      </c>
      <c r="AB494" s="67" t="str">
        <f t="shared" si="58"/>
        <v/>
      </c>
      <c r="AC494" s="67" t="str">
        <f t="shared" si="58"/>
        <v/>
      </c>
      <c r="AD494" s="67" t="str">
        <f t="shared" si="57"/>
        <v/>
      </c>
      <c r="AE494" s="67" t="str">
        <f t="shared" si="57"/>
        <v/>
      </c>
      <c r="AF494" s="67" t="str">
        <f t="shared" si="57"/>
        <v/>
      </c>
      <c r="AG494" s="67" t="str">
        <f t="shared" si="57"/>
        <v/>
      </c>
      <c r="AH494" s="67" t="str">
        <f t="shared" si="57"/>
        <v/>
      </c>
      <c r="AI494" s="67" t="str">
        <f t="shared" si="57"/>
        <v/>
      </c>
      <c r="AJ494" s="1"/>
      <c r="AK494" s="1"/>
      <c r="AL494" s="1"/>
      <c r="AM494" s="1"/>
      <c r="AN494" s="1"/>
      <c r="AO494" s="1"/>
      <c r="AP494" s="1"/>
      <c r="AQ494" s="1"/>
      <c r="AR494" s="1"/>
      <c r="BB494" s="1"/>
      <c r="BC494" s="1"/>
    </row>
    <row r="495" spans="7:55" x14ac:dyDescent="0.25">
      <c r="G495" s="1"/>
      <c r="H495" s="1"/>
      <c r="K495" s="1"/>
      <c r="L495" s="1"/>
      <c r="M495" s="1"/>
      <c r="N495" s="24" t="str">
        <f t="shared" si="53"/>
        <v/>
      </c>
      <c r="O495" s="24" t="str">
        <f t="shared" si="54"/>
        <v/>
      </c>
      <c r="P495" s="24" t="str">
        <f t="shared" si="55"/>
        <v/>
      </c>
      <c r="Q495" s="24" t="str">
        <f t="shared" si="56"/>
        <v/>
      </c>
      <c r="AA495" s="67" t="str">
        <f t="shared" si="58"/>
        <v/>
      </c>
      <c r="AB495" s="67" t="str">
        <f t="shared" si="58"/>
        <v/>
      </c>
      <c r="AC495" s="67" t="str">
        <f t="shared" si="58"/>
        <v/>
      </c>
      <c r="AD495" s="67" t="str">
        <f t="shared" si="57"/>
        <v/>
      </c>
      <c r="AE495" s="67" t="str">
        <f t="shared" si="57"/>
        <v/>
      </c>
      <c r="AF495" s="67" t="str">
        <f t="shared" si="57"/>
        <v/>
      </c>
      <c r="AG495" s="67" t="str">
        <f t="shared" si="57"/>
        <v/>
      </c>
      <c r="AH495" s="67" t="str">
        <f t="shared" si="57"/>
        <v/>
      </c>
      <c r="AI495" s="67" t="str">
        <f t="shared" si="57"/>
        <v/>
      </c>
      <c r="AJ495" s="1"/>
      <c r="AK495" s="1"/>
      <c r="AL495" s="1"/>
      <c r="AM495" s="1"/>
      <c r="AN495" s="1"/>
      <c r="AO495" s="1"/>
      <c r="AP495" s="1"/>
      <c r="AQ495" s="1"/>
      <c r="AR495" s="1"/>
      <c r="BB495" s="1"/>
      <c r="BC495" s="1"/>
    </row>
    <row r="496" spans="7:55" x14ac:dyDescent="0.25">
      <c r="G496" s="1"/>
      <c r="H496" s="1"/>
      <c r="K496" s="1"/>
      <c r="L496" s="1"/>
      <c r="M496" s="1"/>
      <c r="N496" s="24" t="str">
        <f t="shared" si="53"/>
        <v/>
      </c>
      <c r="O496" s="24" t="str">
        <f t="shared" si="54"/>
        <v/>
      </c>
      <c r="P496" s="24" t="str">
        <f t="shared" si="55"/>
        <v/>
      </c>
      <c r="Q496" s="24" t="str">
        <f t="shared" si="56"/>
        <v/>
      </c>
      <c r="AA496" s="67" t="str">
        <f t="shared" si="58"/>
        <v/>
      </c>
      <c r="AB496" s="67" t="str">
        <f t="shared" si="58"/>
        <v/>
      </c>
      <c r="AC496" s="67" t="str">
        <f t="shared" si="58"/>
        <v/>
      </c>
      <c r="AD496" s="67" t="str">
        <f t="shared" si="57"/>
        <v/>
      </c>
      <c r="AE496" s="67" t="str">
        <f t="shared" si="57"/>
        <v/>
      </c>
      <c r="AF496" s="67" t="str">
        <f t="shared" si="57"/>
        <v/>
      </c>
      <c r="AG496" s="67" t="str">
        <f t="shared" si="57"/>
        <v/>
      </c>
      <c r="AH496" s="67" t="str">
        <f t="shared" si="57"/>
        <v/>
      </c>
      <c r="AI496" s="67" t="str">
        <f t="shared" si="57"/>
        <v/>
      </c>
      <c r="AJ496" s="1"/>
      <c r="AK496" s="1"/>
      <c r="AL496" s="1"/>
      <c r="AM496" s="1"/>
      <c r="AN496" s="1"/>
      <c r="AO496" s="1"/>
      <c r="AP496" s="1"/>
      <c r="AQ496" s="1"/>
      <c r="AR496" s="1"/>
      <c r="BB496" s="1"/>
      <c r="BC496" s="1"/>
    </row>
    <row r="497" spans="7:55" x14ac:dyDescent="0.25">
      <c r="G497" s="1"/>
      <c r="H497" s="1"/>
      <c r="K497" s="1"/>
      <c r="L497" s="1"/>
      <c r="M497" s="1"/>
      <c r="N497" s="24" t="str">
        <f t="shared" si="53"/>
        <v/>
      </c>
      <c r="O497" s="24" t="str">
        <f t="shared" si="54"/>
        <v/>
      </c>
      <c r="P497" s="24" t="str">
        <f t="shared" si="55"/>
        <v/>
      </c>
      <c r="Q497" s="24" t="str">
        <f t="shared" si="56"/>
        <v/>
      </c>
      <c r="AA497" s="67" t="str">
        <f t="shared" si="58"/>
        <v/>
      </c>
      <c r="AB497" s="67" t="str">
        <f t="shared" si="58"/>
        <v/>
      </c>
      <c r="AC497" s="67" t="str">
        <f t="shared" si="58"/>
        <v/>
      </c>
      <c r="AD497" s="67" t="str">
        <f t="shared" si="57"/>
        <v/>
      </c>
      <c r="AE497" s="67" t="str">
        <f t="shared" si="57"/>
        <v/>
      </c>
      <c r="AF497" s="67" t="str">
        <f t="shared" si="57"/>
        <v/>
      </c>
      <c r="AG497" s="67" t="str">
        <f t="shared" si="57"/>
        <v/>
      </c>
      <c r="AH497" s="67" t="str">
        <f t="shared" si="57"/>
        <v/>
      </c>
      <c r="AI497" s="67" t="str">
        <f t="shared" si="57"/>
        <v/>
      </c>
      <c r="AJ497" s="1"/>
      <c r="AK497" s="1"/>
      <c r="AL497" s="1"/>
      <c r="AM497" s="1"/>
      <c r="AN497" s="1"/>
      <c r="AO497" s="1"/>
      <c r="AP497" s="1"/>
      <c r="AQ497" s="1"/>
      <c r="AR497" s="1"/>
      <c r="BB497" s="1"/>
      <c r="BC497" s="1"/>
    </row>
    <row r="498" spans="7:55" x14ac:dyDescent="0.25">
      <c r="G498" s="1"/>
      <c r="H498" s="1"/>
      <c r="K498" s="1"/>
      <c r="L498" s="1"/>
      <c r="M498" s="1"/>
      <c r="N498" s="24" t="str">
        <f t="shared" si="53"/>
        <v/>
      </c>
      <c r="O498" s="24" t="str">
        <f t="shared" si="54"/>
        <v/>
      </c>
      <c r="P498" s="24" t="str">
        <f t="shared" si="55"/>
        <v/>
      </c>
      <c r="Q498" s="24" t="str">
        <f t="shared" si="56"/>
        <v/>
      </c>
      <c r="AA498" s="67" t="str">
        <f t="shared" si="58"/>
        <v/>
      </c>
      <c r="AB498" s="67" t="str">
        <f t="shared" si="58"/>
        <v/>
      </c>
      <c r="AC498" s="67" t="str">
        <f t="shared" si="58"/>
        <v/>
      </c>
      <c r="AD498" s="67" t="str">
        <f t="shared" si="57"/>
        <v/>
      </c>
      <c r="AE498" s="67" t="str">
        <f t="shared" si="57"/>
        <v/>
      </c>
      <c r="AF498" s="67" t="str">
        <f t="shared" si="57"/>
        <v/>
      </c>
      <c r="AG498" s="67" t="str">
        <f t="shared" si="57"/>
        <v/>
      </c>
      <c r="AH498" s="67" t="str">
        <f t="shared" si="57"/>
        <v/>
      </c>
      <c r="AI498" s="67" t="str">
        <f t="shared" si="57"/>
        <v/>
      </c>
      <c r="AJ498" s="1"/>
      <c r="AK498" s="1"/>
      <c r="AL498" s="1"/>
      <c r="AM498" s="1"/>
      <c r="AN498" s="1"/>
      <c r="AO498" s="1"/>
      <c r="AP498" s="1"/>
      <c r="AQ498" s="1"/>
      <c r="AR498" s="1"/>
      <c r="BB498" s="1"/>
      <c r="BC498" s="1"/>
    </row>
    <row r="499" spans="7:55" x14ac:dyDescent="0.25">
      <c r="G499" s="1"/>
      <c r="H499" s="1"/>
      <c r="K499" s="1"/>
      <c r="L499" s="1"/>
      <c r="M499" s="1"/>
      <c r="N499" s="24" t="str">
        <f t="shared" si="53"/>
        <v/>
      </c>
      <c r="O499" s="24" t="str">
        <f t="shared" si="54"/>
        <v/>
      </c>
      <c r="P499" s="24" t="str">
        <f t="shared" si="55"/>
        <v/>
      </c>
      <c r="Q499" s="24" t="str">
        <f t="shared" si="56"/>
        <v/>
      </c>
      <c r="AA499" s="67" t="str">
        <f t="shared" si="58"/>
        <v/>
      </c>
      <c r="AB499" s="67" t="str">
        <f t="shared" si="58"/>
        <v/>
      </c>
      <c r="AC499" s="67" t="str">
        <f t="shared" si="58"/>
        <v/>
      </c>
      <c r="AD499" s="67" t="str">
        <f t="shared" si="57"/>
        <v/>
      </c>
      <c r="AE499" s="67" t="str">
        <f t="shared" si="57"/>
        <v/>
      </c>
      <c r="AF499" s="67" t="str">
        <f t="shared" si="57"/>
        <v/>
      </c>
      <c r="AG499" s="67" t="str">
        <f t="shared" si="57"/>
        <v/>
      </c>
      <c r="AH499" s="67" t="str">
        <f t="shared" si="57"/>
        <v/>
      </c>
      <c r="AI499" s="67" t="str">
        <f t="shared" si="57"/>
        <v/>
      </c>
      <c r="AJ499" s="1"/>
      <c r="AK499" s="1"/>
      <c r="AL499" s="1"/>
      <c r="AM499" s="1"/>
      <c r="AN499" s="1"/>
      <c r="AO499" s="1"/>
      <c r="AP499" s="1"/>
      <c r="AQ499" s="1"/>
      <c r="AR499" s="1"/>
      <c r="BB499" s="1"/>
      <c r="BC499" s="1"/>
    </row>
    <row r="500" spans="7:55" x14ac:dyDescent="0.25">
      <c r="G500" s="1"/>
      <c r="H500" s="1"/>
      <c r="K500" s="1"/>
      <c r="L500" s="1"/>
      <c r="M500" s="1"/>
      <c r="N500" s="24" t="str">
        <f t="shared" si="53"/>
        <v/>
      </c>
      <c r="O500" s="24" t="str">
        <f t="shared" si="54"/>
        <v/>
      </c>
      <c r="P500" s="24" t="str">
        <f t="shared" si="55"/>
        <v/>
      </c>
      <c r="Q500" s="24" t="str">
        <f t="shared" si="56"/>
        <v/>
      </c>
      <c r="AA500" s="67" t="str">
        <f t="shared" si="58"/>
        <v/>
      </c>
      <c r="AB500" s="67" t="str">
        <f t="shared" si="58"/>
        <v/>
      </c>
      <c r="AC500" s="67" t="str">
        <f t="shared" si="58"/>
        <v/>
      </c>
      <c r="AD500" s="67" t="str">
        <f t="shared" si="57"/>
        <v/>
      </c>
      <c r="AE500" s="67" t="str">
        <f t="shared" si="57"/>
        <v/>
      </c>
      <c r="AF500" s="67" t="str">
        <f t="shared" si="57"/>
        <v/>
      </c>
      <c r="AG500" s="67" t="str">
        <f t="shared" si="57"/>
        <v/>
      </c>
      <c r="AH500" s="67" t="str">
        <f t="shared" si="57"/>
        <v/>
      </c>
      <c r="AI500" s="67" t="str">
        <f t="shared" si="57"/>
        <v/>
      </c>
      <c r="AJ500" s="1"/>
      <c r="AK500" s="1"/>
      <c r="AL500" s="1"/>
      <c r="AM500" s="1"/>
      <c r="AN500" s="1"/>
      <c r="AO500" s="1"/>
      <c r="AP500" s="1"/>
      <c r="AQ500" s="1"/>
      <c r="AR500" s="1"/>
      <c r="BB500" s="1"/>
      <c r="BC500" s="1"/>
    </row>
    <row r="501" spans="7:55" x14ac:dyDescent="0.25">
      <c r="G501" s="1"/>
      <c r="H501" s="1"/>
      <c r="K501" s="1"/>
      <c r="L501" s="1"/>
      <c r="M501" s="1"/>
      <c r="N501" s="24" t="str">
        <f t="shared" si="53"/>
        <v/>
      </c>
      <c r="O501" s="24" t="str">
        <f t="shared" si="54"/>
        <v/>
      </c>
      <c r="P501" s="24" t="str">
        <f t="shared" si="55"/>
        <v/>
      </c>
      <c r="Q501" s="24" t="str">
        <f t="shared" si="56"/>
        <v/>
      </c>
      <c r="AA501" s="67" t="str">
        <f t="shared" si="58"/>
        <v/>
      </c>
      <c r="AB501" s="67" t="str">
        <f t="shared" si="58"/>
        <v/>
      </c>
      <c r="AC501" s="67" t="str">
        <f t="shared" si="58"/>
        <v/>
      </c>
      <c r="AD501" s="67" t="str">
        <f t="shared" si="57"/>
        <v/>
      </c>
      <c r="AE501" s="67" t="str">
        <f t="shared" si="57"/>
        <v/>
      </c>
      <c r="AF501" s="67" t="str">
        <f t="shared" si="57"/>
        <v/>
      </c>
      <c r="AG501" s="67" t="str">
        <f t="shared" si="57"/>
        <v/>
      </c>
      <c r="AH501" s="67" t="str">
        <f t="shared" si="57"/>
        <v/>
      </c>
      <c r="AI501" s="67" t="str">
        <f t="shared" si="57"/>
        <v/>
      </c>
      <c r="AJ501" s="1"/>
      <c r="AK501" s="1"/>
      <c r="AL501" s="1"/>
      <c r="AM501" s="1"/>
      <c r="AN501" s="1"/>
      <c r="AO501" s="1"/>
      <c r="AP501" s="1"/>
      <c r="AQ501" s="1"/>
      <c r="AR501" s="1"/>
      <c r="BB501" s="1"/>
      <c r="BC501" s="1"/>
    </row>
    <row r="502" spans="7:55" x14ac:dyDescent="0.25">
      <c r="G502" s="1"/>
      <c r="H502" s="1"/>
      <c r="K502" s="1"/>
      <c r="L502" s="1"/>
      <c r="M502" s="1"/>
      <c r="N502" s="24" t="str">
        <f t="shared" si="53"/>
        <v/>
      </c>
      <c r="O502" s="24" t="str">
        <f t="shared" si="54"/>
        <v/>
      </c>
      <c r="P502" s="24" t="str">
        <f t="shared" si="55"/>
        <v/>
      </c>
      <c r="Q502" s="24" t="str">
        <f t="shared" si="56"/>
        <v/>
      </c>
      <c r="AA502" s="67" t="str">
        <f t="shared" si="58"/>
        <v/>
      </c>
      <c r="AB502" s="67" t="str">
        <f t="shared" si="58"/>
        <v/>
      </c>
      <c r="AC502" s="67" t="str">
        <f t="shared" si="58"/>
        <v/>
      </c>
      <c r="AD502" s="67" t="str">
        <f t="shared" si="57"/>
        <v/>
      </c>
      <c r="AE502" s="67" t="str">
        <f t="shared" si="57"/>
        <v/>
      </c>
      <c r="AF502" s="67" t="str">
        <f t="shared" si="57"/>
        <v/>
      </c>
      <c r="AG502" s="67" t="str">
        <f t="shared" si="57"/>
        <v/>
      </c>
      <c r="AH502" s="67" t="str">
        <f t="shared" si="57"/>
        <v/>
      </c>
      <c r="AI502" s="67" t="str">
        <f t="shared" si="57"/>
        <v/>
      </c>
      <c r="AJ502" s="1"/>
      <c r="AK502" s="1"/>
      <c r="AL502" s="1"/>
      <c r="AM502" s="1"/>
      <c r="AN502" s="1"/>
      <c r="AO502" s="1"/>
      <c r="AP502" s="1"/>
      <c r="AQ502" s="1"/>
      <c r="AR502" s="1"/>
      <c r="BB502" s="1"/>
      <c r="BC502" s="1"/>
    </row>
    <row r="503" spans="7:55" x14ac:dyDescent="0.25">
      <c r="G503" s="1"/>
      <c r="H503" s="1"/>
      <c r="K503" s="1"/>
      <c r="L503" s="1"/>
      <c r="M503" s="1"/>
      <c r="N503" s="24" t="str">
        <f t="shared" si="53"/>
        <v/>
      </c>
      <c r="O503" s="24" t="str">
        <f t="shared" si="54"/>
        <v/>
      </c>
      <c r="P503" s="24" t="str">
        <f t="shared" si="55"/>
        <v/>
      </c>
      <c r="Q503" s="24" t="str">
        <f t="shared" si="56"/>
        <v/>
      </c>
      <c r="AA503" s="67" t="str">
        <f t="shared" si="58"/>
        <v/>
      </c>
      <c r="AB503" s="67" t="str">
        <f t="shared" si="58"/>
        <v/>
      </c>
      <c r="AC503" s="67" t="str">
        <f t="shared" si="58"/>
        <v/>
      </c>
      <c r="AD503" s="67" t="str">
        <f t="shared" si="57"/>
        <v/>
      </c>
      <c r="AE503" s="67" t="str">
        <f t="shared" si="57"/>
        <v/>
      </c>
      <c r="AF503" s="67" t="str">
        <f t="shared" si="57"/>
        <v/>
      </c>
      <c r="AG503" s="67" t="str">
        <f t="shared" si="57"/>
        <v/>
      </c>
      <c r="AH503" s="67" t="str">
        <f t="shared" si="57"/>
        <v/>
      </c>
      <c r="AI503" s="67" t="str">
        <f t="shared" si="57"/>
        <v/>
      </c>
      <c r="AJ503" s="1"/>
      <c r="AK503" s="1"/>
      <c r="AL503" s="1"/>
      <c r="AM503" s="1"/>
      <c r="AN503" s="1"/>
      <c r="AO503" s="1"/>
      <c r="AP503" s="1"/>
      <c r="AQ503" s="1"/>
      <c r="AR503" s="1"/>
      <c r="BB503" s="1"/>
      <c r="BC503" s="1"/>
    </row>
    <row r="504" spans="7:55" x14ac:dyDescent="0.25">
      <c r="G504" s="1"/>
      <c r="H504" s="1"/>
      <c r="K504" s="1"/>
      <c r="L504" s="1"/>
      <c r="M504" s="1"/>
      <c r="N504" s="24" t="str">
        <f t="shared" si="53"/>
        <v/>
      </c>
      <c r="O504" s="24" t="str">
        <f t="shared" si="54"/>
        <v/>
      </c>
      <c r="P504" s="24" t="str">
        <f t="shared" si="55"/>
        <v/>
      </c>
      <c r="Q504" s="24" t="str">
        <f t="shared" si="56"/>
        <v/>
      </c>
      <c r="AA504" s="67" t="str">
        <f t="shared" si="58"/>
        <v/>
      </c>
      <c r="AB504" s="67" t="str">
        <f t="shared" si="58"/>
        <v/>
      </c>
      <c r="AC504" s="67" t="str">
        <f t="shared" si="58"/>
        <v/>
      </c>
      <c r="AD504" s="67" t="str">
        <f t="shared" si="57"/>
        <v/>
      </c>
      <c r="AE504" s="67" t="str">
        <f t="shared" si="57"/>
        <v/>
      </c>
      <c r="AF504" s="67" t="str">
        <f t="shared" si="57"/>
        <v/>
      </c>
      <c r="AG504" s="67" t="str">
        <f t="shared" si="57"/>
        <v/>
      </c>
      <c r="AH504" s="67" t="str">
        <f t="shared" si="57"/>
        <v/>
      </c>
      <c r="AI504" s="67" t="str">
        <f t="shared" si="57"/>
        <v/>
      </c>
      <c r="AJ504" s="1"/>
      <c r="AK504" s="1"/>
      <c r="AL504" s="1"/>
      <c r="AM504" s="1"/>
      <c r="AN504" s="1"/>
      <c r="AO504" s="1"/>
      <c r="AP504" s="1"/>
      <c r="AQ504" s="1"/>
      <c r="AR504" s="1"/>
      <c r="BB504" s="1"/>
      <c r="BC504" s="1"/>
    </row>
    <row r="505" spans="7:55" x14ac:dyDescent="0.25">
      <c r="G505" s="1"/>
      <c r="H505" s="1"/>
      <c r="K505" s="1"/>
      <c r="L505" s="1"/>
      <c r="M505" s="1"/>
      <c r="N505" s="24" t="str">
        <f t="shared" si="53"/>
        <v/>
      </c>
      <c r="O505" s="24" t="str">
        <f t="shared" si="54"/>
        <v/>
      </c>
      <c r="P505" s="24" t="str">
        <f t="shared" si="55"/>
        <v/>
      </c>
      <c r="Q505" s="24" t="str">
        <f t="shared" si="56"/>
        <v/>
      </c>
      <c r="AA505" s="67" t="str">
        <f t="shared" si="58"/>
        <v/>
      </c>
      <c r="AB505" s="67" t="str">
        <f t="shared" si="58"/>
        <v/>
      </c>
      <c r="AC505" s="67" t="str">
        <f t="shared" si="58"/>
        <v/>
      </c>
      <c r="AD505" s="67" t="str">
        <f t="shared" si="58"/>
        <v/>
      </c>
      <c r="AE505" s="67" t="str">
        <f t="shared" si="58"/>
        <v/>
      </c>
      <c r="AF505" s="67" t="str">
        <f t="shared" si="58"/>
        <v/>
      </c>
      <c r="AG505" s="67" t="str">
        <f t="shared" si="58"/>
        <v/>
      </c>
      <c r="AH505" s="67" t="str">
        <f t="shared" si="58"/>
        <v/>
      </c>
      <c r="AI505" s="67" t="str">
        <f t="shared" si="58"/>
        <v/>
      </c>
      <c r="AJ505" s="1"/>
      <c r="AK505" s="1"/>
      <c r="AL505" s="1"/>
      <c r="AM505" s="1"/>
      <c r="AN505" s="1"/>
      <c r="AO505" s="1"/>
      <c r="AP505" s="1"/>
      <c r="AQ505" s="1"/>
      <c r="AR505" s="1"/>
      <c r="BB505" s="1"/>
      <c r="BC505" s="1"/>
    </row>
    <row r="506" spans="7:55" x14ac:dyDescent="0.25">
      <c r="G506" s="1"/>
      <c r="H506" s="1"/>
      <c r="K506" s="1"/>
      <c r="L506" s="1"/>
      <c r="M506" s="1"/>
      <c r="N506" s="24" t="str">
        <f t="shared" si="53"/>
        <v/>
      </c>
      <c r="O506" s="24" t="str">
        <f t="shared" si="54"/>
        <v/>
      </c>
      <c r="P506" s="24" t="str">
        <f t="shared" si="55"/>
        <v/>
      </c>
      <c r="Q506" s="24" t="str">
        <f t="shared" si="56"/>
        <v/>
      </c>
      <c r="AA506" s="67" t="str">
        <f t="shared" si="58"/>
        <v/>
      </c>
      <c r="AB506" s="67" t="str">
        <f t="shared" si="58"/>
        <v/>
      </c>
      <c r="AC506" s="67" t="str">
        <f t="shared" si="58"/>
        <v/>
      </c>
      <c r="AD506" s="67" t="str">
        <f t="shared" si="58"/>
        <v/>
      </c>
      <c r="AE506" s="67" t="str">
        <f t="shared" si="58"/>
        <v/>
      </c>
      <c r="AF506" s="67" t="str">
        <f t="shared" si="58"/>
        <v/>
      </c>
      <c r="AG506" s="67" t="str">
        <f t="shared" si="58"/>
        <v/>
      </c>
      <c r="AH506" s="67" t="str">
        <f t="shared" si="58"/>
        <v/>
      </c>
      <c r="AI506" s="67" t="str">
        <f t="shared" si="58"/>
        <v/>
      </c>
      <c r="AJ506" s="1"/>
      <c r="AK506" s="1"/>
      <c r="AL506" s="1"/>
      <c r="AM506" s="1"/>
      <c r="AN506" s="1"/>
      <c r="AO506" s="1"/>
      <c r="AP506" s="1"/>
      <c r="AQ506" s="1"/>
      <c r="AR506" s="1"/>
      <c r="BB506" s="1"/>
      <c r="BC506" s="1"/>
    </row>
    <row r="507" spans="7:55" x14ac:dyDescent="0.25">
      <c r="G507" s="1"/>
      <c r="H507" s="1"/>
      <c r="K507" s="1"/>
      <c r="L507" s="1"/>
      <c r="M507" s="1"/>
      <c r="N507" s="24" t="str">
        <f t="shared" si="53"/>
        <v/>
      </c>
      <c r="O507" s="24" t="str">
        <f t="shared" si="54"/>
        <v/>
      </c>
      <c r="P507" s="24" t="str">
        <f t="shared" si="55"/>
        <v/>
      </c>
      <c r="Q507" s="24" t="str">
        <f t="shared" si="56"/>
        <v/>
      </c>
      <c r="AA507" s="67" t="str">
        <f t="shared" si="58"/>
        <v/>
      </c>
      <c r="AB507" s="67" t="str">
        <f t="shared" si="58"/>
        <v/>
      </c>
      <c r="AC507" s="67" t="str">
        <f t="shared" si="58"/>
        <v/>
      </c>
      <c r="AD507" s="67" t="str">
        <f t="shared" si="58"/>
        <v/>
      </c>
      <c r="AE507" s="67" t="str">
        <f t="shared" si="58"/>
        <v/>
      </c>
      <c r="AF507" s="67" t="str">
        <f t="shared" si="58"/>
        <v/>
      </c>
      <c r="AG507" s="67" t="str">
        <f t="shared" si="58"/>
        <v/>
      </c>
      <c r="AH507" s="67" t="str">
        <f t="shared" si="58"/>
        <v/>
      </c>
      <c r="AI507" s="67" t="str">
        <f t="shared" si="58"/>
        <v/>
      </c>
      <c r="AJ507" s="1"/>
      <c r="AK507" s="1"/>
      <c r="AL507" s="1"/>
      <c r="AM507" s="1"/>
      <c r="AN507" s="1"/>
      <c r="AO507" s="1"/>
      <c r="AP507" s="1"/>
      <c r="AQ507" s="1"/>
      <c r="AR507" s="1"/>
      <c r="BB507" s="1"/>
      <c r="BC507" s="1"/>
    </row>
    <row r="508" spans="7:55" x14ac:dyDescent="0.25">
      <c r="G508" s="1"/>
      <c r="H508" s="1"/>
      <c r="K508" s="1"/>
      <c r="L508" s="1"/>
      <c r="M508" s="1"/>
      <c r="N508" s="24" t="str">
        <f t="shared" si="53"/>
        <v/>
      </c>
      <c r="O508" s="24" t="str">
        <f t="shared" si="54"/>
        <v/>
      </c>
      <c r="P508" s="24" t="str">
        <f t="shared" si="55"/>
        <v/>
      </c>
      <c r="Q508" s="24" t="str">
        <f t="shared" si="56"/>
        <v/>
      </c>
      <c r="AA508" s="67" t="str">
        <f t="shared" si="58"/>
        <v/>
      </c>
      <c r="AB508" s="67" t="str">
        <f t="shared" si="58"/>
        <v/>
      </c>
      <c r="AC508" s="67" t="str">
        <f t="shared" si="58"/>
        <v/>
      </c>
      <c r="AD508" s="67" t="str">
        <f t="shared" si="58"/>
        <v/>
      </c>
      <c r="AE508" s="67" t="str">
        <f t="shared" si="58"/>
        <v/>
      </c>
      <c r="AF508" s="67" t="str">
        <f t="shared" si="58"/>
        <v/>
      </c>
      <c r="AG508" s="67" t="str">
        <f t="shared" si="58"/>
        <v/>
      </c>
      <c r="AH508" s="67" t="str">
        <f t="shared" si="58"/>
        <v/>
      </c>
      <c r="AI508" s="67" t="str">
        <f t="shared" si="58"/>
        <v/>
      </c>
      <c r="AJ508" s="1"/>
      <c r="AK508" s="1"/>
      <c r="AL508" s="1"/>
      <c r="AM508" s="1"/>
      <c r="AN508" s="1"/>
      <c r="AO508" s="1"/>
      <c r="AP508" s="1"/>
      <c r="AQ508" s="1"/>
      <c r="AR508" s="1"/>
      <c r="BB508" s="1"/>
      <c r="BC508" s="1"/>
    </row>
    <row r="509" spans="7:55" x14ac:dyDescent="0.25">
      <c r="G509" s="1"/>
      <c r="H509" s="1"/>
      <c r="K509" s="1"/>
      <c r="L509" s="1"/>
      <c r="M509" s="1"/>
      <c r="N509" s="24" t="str">
        <f t="shared" si="53"/>
        <v/>
      </c>
      <c r="O509" s="24" t="str">
        <f t="shared" si="54"/>
        <v/>
      </c>
      <c r="P509" s="24" t="str">
        <f t="shared" si="55"/>
        <v/>
      </c>
      <c r="Q509" s="24" t="str">
        <f t="shared" si="56"/>
        <v/>
      </c>
      <c r="AA509" s="67" t="str">
        <f t="shared" si="58"/>
        <v/>
      </c>
      <c r="AB509" s="67" t="str">
        <f t="shared" si="58"/>
        <v/>
      </c>
      <c r="AC509" s="67" t="str">
        <f t="shared" si="58"/>
        <v/>
      </c>
      <c r="AD509" s="67" t="str">
        <f t="shared" si="58"/>
        <v/>
      </c>
      <c r="AE509" s="67" t="str">
        <f t="shared" si="58"/>
        <v/>
      </c>
      <c r="AF509" s="67" t="str">
        <f t="shared" si="58"/>
        <v/>
      </c>
      <c r="AG509" s="67" t="str">
        <f t="shared" si="58"/>
        <v/>
      </c>
      <c r="AH509" s="67" t="str">
        <f t="shared" si="58"/>
        <v/>
      </c>
      <c r="AI509" s="67" t="str">
        <f t="shared" si="58"/>
        <v/>
      </c>
      <c r="AJ509" s="1"/>
      <c r="AK509" s="1"/>
      <c r="AL509" s="1"/>
      <c r="AM509" s="1"/>
      <c r="AN509" s="1"/>
      <c r="AO509" s="1"/>
      <c r="AP509" s="1"/>
      <c r="AQ509" s="1"/>
      <c r="AR509" s="1"/>
      <c r="BB509" s="1"/>
      <c r="BC509" s="1"/>
    </row>
    <row r="510" spans="7:55" x14ac:dyDescent="0.25">
      <c r="G510" s="1"/>
      <c r="H510" s="1"/>
      <c r="K510" s="1"/>
      <c r="L510" s="1"/>
      <c r="M510" s="1"/>
      <c r="N510" s="24" t="str">
        <f t="shared" si="53"/>
        <v/>
      </c>
      <c r="O510" s="24" t="str">
        <f t="shared" si="54"/>
        <v/>
      </c>
      <c r="P510" s="24" t="str">
        <f t="shared" si="55"/>
        <v/>
      </c>
      <c r="Q510" s="24" t="str">
        <f t="shared" si="56"/>
        <v/>
      </c>
      <c r="AA510" s="67" t="str">
        <f t="shared" si="58"/>
        <v/>
      </c>
      <c r="AB510" s="67" t="str">
        <f t="shared" si="58"/>
        <v/>
      </c>
      <c r="AC510" s="67" t="str">
        <f t="shared" si="58"/>
        <v/>
      </c>
      <c r="AD510" s="67" t="str">
        <f t="shared" si="58"/>
        <v/>
      </c>
      <c r="AE510" s="67" t="str">
        <f t="shared" si="58"/>
        <v/>
      </c>
      <c r="AF510" s="67" t="str">
        <f t="shared" si="58"/>
        <v/>
      </c>
      <c r="AG510" s="67" t="str">
        <f t="shared" si="58"/>
        <v/>
      </c>
      <c r="AH510" s="67" t="str">
        <f t="shared" si="58"/>
        <v/>
      </c>
      <c r="AI510" s="67" t="str">
        <f t="shared" si="58"/>
        <v/>
      </c>
      <c r="AJ510" s="1"/>
      <c r="AK510" s="1"/>
      <c r="AL510" s="1"/>
      <c r="AM510" s="1"/>
      <c r="AN510" s="1"/>
      <c r="AO510" s="1"/>
      <c r="AP510" s="1"/>
      <c r="AQ510" s="1"/>
      <c r="AR510" s="1"/>
      <c r="BB510" s="1"/>
      <c r="BC510" s="1"/>
    </row>
    <row r="511" spans="7:55" x14ac:dyDescent="0.25">
      <c r="G511" s="1"/>
      <c r="H511" s="1"/>
      <c r="K511" s="1"/>
      <c r="L511" s="1"/>
      <c r="M511" s="1"/>
      <c r="N511" s="24" t="str">
        <f t="shared" si="53"/>
        <v/>
      </c>
      <c r="O511" s="24" t="str">
        <f t="shared" si="54"/>
        <v/>
      </c>
      <c r="P511" s="24" t="str">
        <f t="shared" si="55"/>
        <v/>
      </c>
      <c r="Q511" s="24" t="str">
        <f t="shared" si="56"/>
        <v/>
      </c>
      <c r="AA511" s="67" t="str">
        <f t="shared" si="58"/>
        <v/>
      </c>
      <c r="AB511" s="67" t="str">
        <f t="shared" si="58"/>
        <v/>
      </c>
      <c r="AC511" s="67" t="str">
        <f t="shared" si="58"/>
        <v/>
      </c>
      <c r="AD511" s="67" t="str">
        <f t="shared" si="58"/>
        <v/>
      </c>
      <c r="AE511" s="67" t="str">
        <f t="shared" si="58"/>
        <v/>
      </c>
      <c r="AF511" s="67" t="str">
        <f t="shared" si="58"/>
        <v/>
      </c>
      <c r="AG511" s="67" t="str">
        <f t="shared" si="58"/>
        <v/>
      </c>
      <c r="AH511" s="67" t="str">
        <f t="shared" si="58"/>
        <v/>
      </c>
      <c r="AI511" s="67" t="str">
        <f t="shared" si="58"/>
        <v/>
      </c>
      <c r="AJ511" s="1"/>
      <c r="AK511" s="1"/>
      <c r="AL511" s="1"/>
      <c r="AM511" s="1"/>
      <c r="AN511" s="1"/>
      <c r="AO511" s="1"/>
      <c r="AP511" s="1"/>
      <c r="AQ511" s="1"/>
      <c r="AR511" s="1"/>
      <c r="BB511" s="1"/>
      <c r="BC511" s="1"/>
    </row>
    <row r="512" spans="7:55" x14ac:dyDescent="0.25">
      <c r="G512" s="1"/>
      <c r="H512" s="1"/>
      <c r="K512" s="1"/>
      <c r="L512" s="1"/>
      <c r="M512" s="1"/>
      <c r="N512" s="24" t="str">
        <f t="shared" si="53"/>
        <v/>
      </c>
      <c r="O512" s="24" t="str">
        <f t="shared" si="54"/>
        <v/>
      </c>
      <c r="P512" s="24" t="str">
        <f t="shared" si="55"/>
        <v/>
      </c>
      <c r="Q512" s="24" t="str">
        <f t="shared" si="56"/>
        <v/>
      </c>
      <c r="AA512" s="67" t="str">
        <f t="shared" si="58"/>
        <v/>
      </c>
      <c r="AB512" s="67" t="str">
        <f t="shared" si="58"/>
        <v/>
      </c>
      <c r="AC512" s="67" t="str">
        <f t="shared" si="58"/>
        <v/>
      </c>
      <c r="AD512" s="67" t="str">
        <f t="shared" si="58"/>
        <v/>
      </c>
      <c r="AE512" s="67" t="str">
        <f t="shared" si="58"/>
        <v/>
      </c>
      <c r="AF512" s="67" t="str">
        <f t="shared" si="58"/>
        <v/>
      </c>
      <c r="AG512" s="67" t="str">
        <f t="shared" si="58"/>
        <v/>
      </c>
      <c r="AH512" s="67" t="str">
        <f t="shared" si="58"/>
        <v/>
      </c>
      <c r="AI512" s="67" t="str">
        <f t="shared" si="58"/>
        <v/>
      </c>
      <c r="AJ512" s="1"/>
      <c r="AK512" s="1"/>
      <c r="AL512" s="1"/>
      <c r="AM512" s="1"/>
      <c r="AN512" s="1"/>
      <c r="AO512" s="1"/>
      <c r="AP512" s="1"/>
      <c r="AQ512" s="1"/>
      <c r="AR512" s="1"/>
      <c r="BB512" s="1"/>
      <c r="BC512" s="1"/>
    </row>
    <row r="513" spans="7:55" x14ac:dyDescent="0.25">
      <c r="G513" s="1"/>
      <c r="H513" s="1"/>
      <c r="K513" s="1"/>
      <c r="L513" s="1"/>
      <c r="M513" s="1"/>
      <c r="N513" s="24" t="str">
        <f t="shared" si="53"/>
        <v/>
      </c>
      <c r="O513" s="24" t="str">
        <f t="shared" si="54"/>
        <v/>
      </c>
      <c r="P513" s="24" t="str">
        <f t="shared" si="55"/>
        <v/>
      </c>
      <c r="Q513" s="24" t="str">
        <f t="shared" si="56"/>
        <v/>
      </c>
      <c r="AA513" s="67" t="str">
        <f t="shared" si="58"/>
        <v/>
      </c>
      <c r="AB513" s="67" t="str">
        <f t="shared" si="58"/>
        <v/>
      </c>
      <c r="AC513" s="67" t="str">
        <f t="shared" si="58"/>
        <v/>
      </c>
      <c r="AD513" s="67" t="str">
        <f t="shared" si="58"/>
        <v/>
      </c>
      <c r="AE513" s="67" t="str">
        <f t="shared" si="58"/>
        <v/>
      </c>
      <c r="AF513" s="67" t="str">
        <f t="shared" si="58"/>
        <v/>
      </c>
      <c r="AG513" s="67" t="str">
        <f t="shared" si="58"/>
        <v/>
      </c>
      <c r="AH513" s="67" t="str">
        <f t="shared" si="58"/>
        <v/>
      </c>
      <c r="AI513" s="67" t="str">
        <f t="shared" si="58"/>
        <v/>
      </c>
      <c r="AJ513" s="1"/>
      <c r="AK513" s="1"/>
      <c r="AL513" s="1"/>
      <c r="AM513" s="1"/>
      <c r="AN513" s="1"/>
      <c r="AO513" s="1"/>
      <c r="AP513" s="1"/>
      <c r="AQ513" s="1"/>
      <c r="AR513" s="1"/>
      <c r="BB513" s="1"/>
      <c r="BC513" s="1"/>
    </row>
    <row r="514" spans="7:55" x14ac:dyDescent="0.25">
      <c r="G514" s="1"/>
      <c r="H514" s="1"/>
      <c r="K514" s="1"/>
      <c r="L514" s="1"/>
      <c r="M514" s="1"/>
      <c r="N514" s="24" t="str">
        <f t="shared" si="53"/>
        <v/>
      </c>
      <c r="O514" s="24" t="str">
        <f t="shared" si="54"/>
        <v/>
      </c>
      <c r="P514" s="24" t="str">
        <f t="shared" si="55"/>
        <v/>
      </c>
      <c r="Q514" s="24" t="str">
        <f t="shared" si="56"/>
        <v/>
      </c>
      <c r="AA514" s="67" t="str">
        <f t="shared" si="58"/>
        <v/>
      </c>
      <c r="AB514" s="67" t="str">
        <f t="shared" si="58"/>
        <v/>
      </c>
      <c r="AC514" s="67" t="str">
        <f t="shared" si="58"/>
        <v/>
      </c>
      <c r="AD514" s="67" t="str">
        <f t="shared" si="58"/>
        <v/>
      </c>
      <c r="AE514" s="67" t="str">
        <f t="shared" si="58"/>
        <v/>
      </c>
      <c r="AF514" s="67" t="str">
        <f t="shared" si="58"/>
        <v/>
      </c>
      <c r="AG514" s="67" t="str">
        <f t="shared" si="58"/>
        <v/>
      </c>
      <c r="AH514" s="67" t="str">
        <f t="shared" si="58"/>
        <v/>
      </c>
      <c r="AI514" s="67" t="str">
        <f t="shared" si="58"/>
        <v/>
      </c>
      <c r="AJ514" s="1"/>
      <c r="AK514" s="1"/>
      <c r="AL514" s="1"/>
      <c r="AM514" s="1"/>
      <c r="AN514" s="1"/>
      <c r="AO514" s="1"/>
      <c r="AP514" s="1"/>
      <c r="AQ514" s="1"/>
      <c r="AR514" s="1"/>
      <c r="BB514" s="1"/>
      <c r="BC514" s="1"/>
    </row>
    <row r="515" spans="7:55" x14ac:dyDescent="0.25">
      <c r="G515" s="1"/>
      <c r="H515" s="1"/>
      <c r="K515" s="1"/>
      <c r="L515" s="1"/>
      <c r="M515" s="1"/>
      <c r="N515" s="24" t="str">
        <f t="shared" si="53"/>
        <v/>
      </c>
      <c r="O515" s="24" t="str">
        <f t="shared" si="54"/>
        <v/>
      </c>
      <c r="P515" s="24" t="str">
        <f t="shared" si="55"/>
        <v/>
      </c>
      <c r="Q515" s="24" t="str">
        <f t="shared" si="56"/>
        <v/>
      </c>
      <c r="AA515" s="67" t="str">
        <f t="shared" si="58"/>
        <v/>
      </c>
      <c r="AB515" s="67" t="str">
        <f t="shared" si="58"/>
        <v/>
      </c>
      <c r="AC515" s="67" t="str">
        <f t="shared" si="58"/>
        <v/>
      </c>
      <c r="AD515" s="67" t="str">
        <f t="shared" si="58"/>
        <v/>
      </c>
      <c r="AE515" s="67" t="str">
        <f t="shared" si="58"/>
        <v/>
      </c>
      <c r="AF515" s="67" t="str">
        <f t="shared" si="58"/>
        <v/>
      </c>
      <c r="AG515" s="67" t="str">
        <f t="shared" si="58"/>
        <v/>
      </c>
      <c r="AH515" s="67" t="str">
        <f t="shared" si="58"/>
        <v/>
      </c>
      <c r="AI515" s="67" t="str">
        <f t="shared" si="58"/>
        <v/>
      </c>
      <c r="AJ515" s="1"/>
      <c r="AK515" s="1"/>
      <c r="AL515" s="1"/>
      <c r="AM515" s="1"/>
      <c r="AN515" s="1"/>
      <c r="AO515" s="1"/>
      <c r="AP515" s="1"/>
      <c r="AQ515" s="1"/>
      <c r="AR515" s="1"/>
      <c r="BB515" s="1"/>
      <c r="BC515" s="1"/>
    </row>
    <row r="516" spans="7:55" x14ac:dyDescent="0.25">
      <c r="G516" s="1"/>
      <c r="H516" s="1"/>
      <c r="K516" s="1"/>
      <c r="L516" s="1"/>
      <c r="M516" s="1"/>
      <c r="N516" s="24" t="str">
        <f t="shared" ref="N516:N579" si="59">IF(ISBLANK($C516),"",IF($F516="nefazat",AJ516/$R516,"NA"))</f>
        <v/>
      </c>
      <c r="O516" s="24" t="str">
        <f t="shared" ref="O516:O579" si="60">IF(ISBLANK($C516),"",IF($F516="fazat",AL516/$R516,"NA"))</f>
        <v/>
      </c>
      <c r="P516" s="24" t="str">
        <f t="shared" ref="P516:P579" si="61">IF(ISBLANK($C516),"",IF($F516="NEFAZAT",AP516/($U516+$V516),"NA"))</f>
        <v/>
      </c>
      <c r="Q516" s="24" t="str">
        <f t="shared" ref="Q516:Q579" si="62">IF(ISBLANK($C516),"",IF($F516="FAZAT",AR516/($U516+$V516),"NA"))</f>
        <v/>
      </c>
      <c r="AA516" s="67" t="str">
        <f t="shared" si="58"/>
        <v/>
      </c>
      <c r="AB516" s="67" t="str">
        <f t="shared" si="58"/>
        <v/>
      </c>
      <c r="AC516" s="67" t="str">
        <f t="shared" si="58"/>
        <v/>
      </c>
      <c r="AD516" s="67" t="str">
        <f t="shared" si="58"/>
        <v/>
      </c>
      <c r="AE516" s="67" t="str">
        <f t="shared" si="58"/>
        <v/>
      </c>
      <c r="AF516" s="67" t="str">
        <f t="shared" si="58"/>
        <v/>
      </c>
      <c r="AG516" s="67" t="str">
        <f t="shared" si="58"/>
        <v/>
      </c>
      <c r="AH516" s="67" t="str">
        <f t="shared" si="58"/>
        <v/>
      </c>
      <c r="AI516" s="67" t="str">
        <f t="shared" si="58"/>
        <v/>
      </c>
      <c r="AJ516" s="1"/>
      <c r="AK516" s="1"/>
      <c r="AL516" s="1"/>
      <c r="AM516" s="1"/>
      <c r="AN516" s="1"/>
      <c r="AO516" s="1"/>
      <c r="AP516" s="1"/>
      <c r="AQ516" s="1"/>
      <c r="AR516" s="1"/>
      <c r="BB516" s="1"/>
      <c r="BC516" s="1"/>
    </row>
    <row r="517" spans="7:55" x14ac:dyDescent="0.25">
      <c r="G517" s="1"/>
      <c r="H517" s="1"/>
      <c r="K517" s="1"/>
      <c r="L517" s="1"/>
      <c r="M517" s="1"/>
      <c r="N517" s="24" t="str">
        <f t="shared" si="59"/>
        <v/>
      </c>
      <c r="O517" s="24" t="str">
        <f t="shared" si="60"/>
        <v/>
      </c>
      <c r="P517" s="24" t="str">
        <f t="shared" si="61"/>
        <v/>
      </c>
      <c r="Q517" s="24" t="str">
        <f t="shared" si="62"/>
        <v/>
      </c>
      <c r="AA517" s="67" t="str">
        <f t="shared" si="58"/>
        <v/>
      </c>
      <c r="AB517" s="67" t="str">
        <f t="shared" si="58"/>
        <v/>
      </c>
      <c r="AC517" s="67" t="str">
        <f t="shared" si="58"/>
        <v/>
      </c>
      <c r="AD517" s="67" t="str">
        <f t="shared" si="58"/>
        <v/>
      </c>
      <c r="AE517" s="67" t="str">
        <f t="shared" si="58"/>
        <v/>
      </c>
      <c r="AF517" s="67" t="str">
        <f t="shared" si="58"/>
        <v/>
      </c>
      <c r="AG517" s="67" t="str">
        <f t="shared" si="58"/>
        <v/>
      </c>
      <c r="AH517" s="67" t="str">
        <f t="shared" si="58"/>
        <v/>
      </c>
      <c r="AI517" s="67" t="str">
        <f t="shared" si="58"/>
        <v/>
      </c>
      <c r="AJ517" s="1"/>
      <c r="AK517" s="1"/>
      <c r="AL517" s="1"/>
      <c r="AM517" s="1"/>
      <c r="AN517" s="1"/>
      <c r="AO517" s="1"/>
      <c r="AP517" s="1"/>
      <c r="AQ517" s="1"/>
      <c r="AR517" s="1"/>
      <c r="BB517" s="1"/>
      <c r="BC517" s="1"/>
    </row>
    <row r="518" spans="7:55" x14ac:dyDescent="0.25">
      <c r="G518" s="1"/>
      <c r="H518" s="1"/>
      <c r="K518" s="1"/>
      <c r="L518" s="1"/>
      <c r="M518" s="1"/>
      <c r="N518" s="24" t="str">
        <f t="shared" si="59"/>
        <v/>
      </c>
      <c r="O518" s="24" t="str">
        <f t="shared" si="60"/>
        <v/>
      </c>
      <c r="P518" s="24" t="str">
        <f t="shared" si="61"/>
        <v/>
      </c>
      <c r="Q518" s="24" t="str">
        <f t="shared" si="62"/>
        <v/>
      </c>
      <c r="AA518" s="67" t="str">
        <f t="shared" ref="AA518:AI546" si="63">IF(ISBLANK($C518),"",R518/$K518)</f>
        <v/>
      </c>
      <c r="AB518" s="67" t="str">
        <f t="shared" si="63"/>
        <v/>
      </c>
      <c r="AC518" s="67" t="str">
        <f t="shared" si="63"/>
        <v/>
      </c>
      <c r="AD518" s="67" t="str">
        <f t="shared" si="63"/>
        <v/>
      </c>
      <c r="AE518" s="67" t="str">
        <f t="shared" si="63"/>
        <v/>
      </c>
      <c r="AF518" s="67" t="str">
        <f t="shared" si="63"/>
        <v/>
      </c>
      <c r="AG518" s="67" t="str">
        <f t="shared" si="63"/>
        <v/>
      </c>
      <c r="AH518" s="67" t="str">
        <f t="shared" si="63"/>
        <v/>
      </c>
      <c r="AI518" s="67" t="str">
        <f t="shared" si="63"/>
        <v/>
      </c>
      <c r="AJ518" s="1"/>
      <c r="AK518" s="1"/>
      <c r="AL518" s="1"/>
      <c r="AM518" s="1"/>
      <c r="AN518" s="1"/>
      <c r="AO518" s="1"/>
      <c r="AP518" s="1"/>
      <c r="AQ518" s="1"/>
      <c r="AR518" s="1"/>
      <c r="BB518" s="1"/>
      <c r="BC518" s="1"/>
    </row>
    <row r="519" spans="7:55" x14ac:dyDescent="0.25">
      <c r="G519" s="1"/>
      <c r="H519" s="1"/>
      <c r="K519" s="1"/>
      <c r="L519" s="1"/>
      <c r="M519" s="1"/>
      <c r="N519" s="24" t="str">
        <f t="shared" si="59"/>
        <v/>
      </c>
      <c r="O519" s="24" t="str">
        <f t="shared" si="60"/>
        <v/>
      </c>
      <c r="P519" s="24" t="str">
        <f t="shared" si="61"/>
        <v/>
      </c>
      <c r="Q519" s="24" t="str">
        <f t="shared" si="62"/>
        <v/>
      </c>
      <c r="AA519" s="67" t="str">
        <f t="shared" si="63"/>
        <v/>
      </c>
      <c r="AB519" s="67" t="str">
        <f t="shared" si="63"/>
        <v/>
      </c>
      <c r="AC519" s="67" t="str">
        <f t="shared" si="63"/>
        <v/>
      </c>
      <c r="AD519" s="67" t="str">
        <f t="shared" si="63"/>
        <v/>
      </c>
      <c r="AE519" s="67" t="str">
        <f t="shared" si="63"/>
        <v/>
      </c>
      <c r="AF519" s="67" t="str">
        <f t="shared" si="63"/>
        <v/>
      </c>
      <c r="AG519" s="67" t="str">
        <f t="shared" si="63"/>
        <v/>
      </c>
      <c r="AH519" s="67" t="str">
        <f t="shared" si="63"/>
        <v/>
      </c>
      <c r="AI519" s="67" t="str">
        <f t="shared" si="63"/>
        <v/>
      </c>
      <c r="AJ519" s="1"/>
      <c r="AK519" s="1"/>
      <c r="AL519" s="1"/>
      <c r="AM519" s="1"/>
      <c r="AN519" s="1"/>
      <c r="AO519" s="1"/>
      <c r="AP519" s="1"/>
      <c r="AQ519" s="1"/>
      <c r="AR519" s="1"/>
      <c r="BB519" s="1"/>
      <c r="BC519" s="1"/>
    </row>
    <row r="520" spans="7:55" x14ac:dyDescent="0.25">
      <c r="G520" s="1"/>
      <c r="H520" s="1"/>
      <c r="K520" s="1"/>
      <c r="L520" s="1"/>
      <c r="M520" s="1"/>
      <c r="N520" s="24" t="str">
        <f t="shared" si="59"/>
        <v/>
      </c>
      <c r="O520" s="24" t="str">
        <f t="shared" si="60"/>
        <v/>
      </c>
      <c r="P520" s="24" t="str">
        <f t="shared" si="61"/>
        <v/>
      </c>
      <c r="Q520" s="24" t="str">
        <f t="shared" si="62"/>
        <v/>
      </c>
      <c r="AA520" s="67" t="str">
        <f t="shared" si="63"/>
        <v/>
      </c>
      <c r="AB520" s="67" t="str">
        <f t="shared" si="63"/>
        <v/>
      </c>
      <c r="AC520" s="67" t="str">
        <f t="shared" si="63"/>
        <v/>
      </c>
      <c r="AD520" s="67" t="str">
        <f t="shared" si="63"/>
        <v/>
      </c>
      <c r="AE520" s="67" t="str">
        <f t="shared" si="63"/>
        <v/>
      </c>
      <c r="AF520" s="67" t="str">
        <f t="shared" si="63"/>
        <v/>
      </c>
      <c r="AG520" s="67" t="str">
        <f t="shared" si="63"/>
        <v/>
      </c>
      <c r="AH520" s="67" t="str">
        <f t="shared" si="63"/>
        <v/>
      </c>
      <c r="AI520" s="67" t="str">
        <f t="shared" si="63"/>
        <v/>
      </c>
      <c r="AJ520" s="1"/>
      <c r="AK520" s="1"/>
      <c r="AL520" s="1"/>
      <c r="AM520" s="1"/>
      <c r="AN520" s="1"/>
      <c r="AO520" s="1"/>
      <c r="AP520" s="1"/>
      <c r="AQ520" s="1"/>
      <c r="AR520" s="1"/>
      <c r="BB520" s="1"/>
      <c r="BC520" s="1"/>
    </row>
    <row r="521" spans="7:55" x14ac:dyDescent="0.25">
      <c r="G521" s="1"/>
      <c r="H521" s="1"/>
      <c r="K521" s="1"/>
      <c r="L521" s="1"/>
      <c r="M521" s="1"/>
      <c r="N521" s="24" t="str">
        <f t="shared" si="59"/>
        <v/>
      </c>
      <c r="O521" s="24" t="str">
        <f t="shared" si="60"/>
        <v/>
      </c>
      <c r="P521" s="24" t="str">
        <f t="shared" si="61"/>
        <v/>
      </c>
      <c r="Q521" s="24" t="str">
        <f t="shared" si="62"/>
        <v/>
      </c>
      <c r="AA521" s="67" t="str">
        <f t="shared" si="63"/>
        <v/>
      </c>
      <c r="AB521" s="67" t="str">
        <f t="shared" si="63"/>
        <v/>
      </c>
      <c r="AC521" s="67" t="str">
        <f t="shared" si="63"/>
        <v/>
      </c>
      <c r="AD521" s="67" t="str">
        <f t="shared" si="63"/>
        <v/>
      </c>
      <c r="AE521" s="67" t="str">
        <f t="shared" si="63"/>
        <v/>
      </c>
      <c r="AF521" s="67" t="str">
        <f t="shared" si="63"/>
        <v/>
      </c>
      <c r="AG521" s="67" t="str">
        <f t="shared" si="63"/>
        <v/>
      </c>
      <c r="AH521" s="67" t="str">
        <f t="shared" si="63"/>
        <v/>
      </c>
      <c r="AI521" s="67" t="str">
        <f t="shared" si="63"/>
        <v/>
      </c>
      <c r="AJ521" s="1"/>
      <c r="AK521" s="1"/>
      <c r="AL521" s="1"/>
      <c r="AM521" s="1"/>
      <c r="AN521" s="1"/>
      <c r="AO521" s="1"/>
      <c r="AP521" s="1"/>
      <c r="AQ521" s="1"/>
      <c r="AR521" s="1"/>
      <c r="BB521" s="1"/>
      <c r="BC521" s="1"/>
    </row>
    <row r="522" spans="7:55" x14ac:dyDescent="0.25">
      <c r="G522" s="1"/>
      <c r="H522" s="1"/>
      <c r="K522" s="1"/>
      <c r="L522" s="1"/>
      <c r="M522" s="1"/>
      <c r="N522" s="24" t="str">
        <f t="shared" si="59"/>
        <v/>
      </c>
      <c r="O522" s="24" t="str">
        <f t="shared" si="60"/>
        <v/>
      </c>
      <c r="P522" s="24" t="str">
        <f t="shared" si="61"/>
        <v/>
      </c>
      <c r="Q522" s="24" t="str">
        <f t="shared" si="62"/>
        <v/>
      </c>
      <c r="AA522" s="67" t="str">
        <f t="shared" si="63"/>
        <v/>
      </c>
      <c r="AB522" s="67" t="str">
        <f t="shared" si="63"/>
        <v/>
      </c>
      <c r="AC522" s="67" t="str">
        <f t="shared" si="63"/>
        <v/>
      </c>
      <c r="AD522" s="67" t="str">
        <f t="shared" si="63"/>
        <v/>
      </c>
      <c r="AE522" s="67" t="str">
        <f t="shared" si="63"/>
        <v/>
      </c>
      <c r="AF522" s="67" t="str">
        <f t="shared" si="63"/>
        <v/>
      </c>
      <c r="AG522" s="67" t="str">
        <f t="shared" si="63"/>
        <v/>
      </c>
      <c r="AH522" s="67" t="str">
        <f t="shared" si="63"/>
        <v/>
      </c>
      <c r="AI522" s="67" t="str">
        <f t="shared" si="63"/>
        <v/>
      </c>
      <c r="AJ522" s="1"/>
      <c r="AK522" s="1"/>
      <c r="AL522" s="1"/>
      <c r="AM522" s="1"/>
      <c r="AN522" s="1"/>
      <c r="AO522" s="1"/>
      <c r="AP522" s="1"/>
      <c r="AQ522" s="1"/>
      <c r="AR522" s="1"/>
      <c r="BB522" s="1"/>
      <c r="BC522" s="1"/>
    </row>
    <row r="523" spans="7:55" x14ac:dyDescent="0.25">
      <c r="G523" s="1"/>
      <c r="H523" s="1"/>
      <c r="K523" s="1"/>
      <c r="L523" s="1"/>
      <c r="M523" s="1"/>
      <c r="N523" s="24" t="str">
        <f t="shared" si="59"/>
        <v/>
      </c>
      <c r="O523" s="24" t="str">
        <f t="shared" si="60"/>
        <v/>
      </c>
      <c r="P523" s="24" t="str">
        <f t="shared" si="61"/>
        <v/>
      </c>
      <c r="Q523" s="24" t="str">
        <f t="shared" si="62"/>
        <v/>
      </c>
      <c r="AA523" s="67" t="str">
        <f t="shared" si="63"/>
        <v/>
      </c>
      <c r="AB523" s="67" t="str">
        <f t="shared" si="63"/>
        <v/>
      </c>
      <c r="AC523" s="67" t="str">
        <f t="shared" si="63"/>
        <v/>
      </c>
      <c r="AD523" s="67" t="str">
        <f t="shared" si="63"/>
        <v/>
      </c>
      <c r="AE523" s="67" t="str">
        <f t="shared" si="63"/>
        <v/>
      </c>
      <c r="AF523" s="67" t="str">
        <f t="shared" si="63"/>
        <v/>
      </c>
      <c r="AG523" s="67" t="str">
        <f t="shared" si="63"/>
        <v/>
      </c>
      <c r="AH523" s="67" t="str">
        <f t="shared" si="63"/>
        <v/>
      </c>
      <c r="AI523" s="67" t="str">
        <f t="shared" si="63"/>
        <v/>
      </c>
      <c r="AJ523" s="1"/>
      <c r="AK523" s="1"/>
      <c r="AL523" s="1"/>
      <c r="AM523" s="1"/>
      <c r="AN523" s="1"/>
      <c r="AO523" s="1"/>
      <c r="AP523" s="1"/>
      <c r="AQ523" s="1"/>
      <c r="AR523" s="1"/>
      <c r="BB523" s="1"/>
      <c r="BC523" s="1"/>
    </row>
    <row r="524" spans="7:55" x14ac:dyDescent="0.25">
      <c r="G524" s="1"/>
      <c r="H524" s="1"/>
      <c r="K524" s="1"/>
      <c r="L524" s="1"/>
      <c r="M524" s="1"/>
      <c r="N524" s="24" t="str">
        <f t="shared" si="59"/>
        <v/>
      </c>
      <c r="O524" s="24" t="str">
        <f t="shared" si="60"/>
        <v/>
      </c>
      <c r="P524" s="24" t="str">
        <f t="shared" si="61"/>
        <v/>
      </c>
      <c r="Q524" s="24" t="str">
        <f t="shared" si="62"/>
        <v/>
      </c>
      <c r="AA524" s="67" t="str">
        <f t="shared" si="63"/>
        <v/>
      </c>
      <c r="AB524" s="67" t="str">
        <f t="shared" si="63"/>
        <v/>
      </c>
      <c r="AC524" s="67" t="str">
        <f t="shared" si="63"/>
        <v/>
      </c>
      <c r="AD524" s="67" t="str">
        <f t="shared" si="63"/>
        <v/>
      </c>
      <c r="AE524" s="67" t="str">
        <f t="shared" si="63"/>
        <v/>
      </c>
      <c r="AF524" s="67" t="str">
        <f t="shared" si="63"/>
        <v/>
      </c>
      <c r="AG524" s="67" t="str">
        <f t="shared" si="63"/>
        <v/>
      </c>
      <c r="AH524" s="67" t="str">
        <f t="shared" si="63"/>
        <v/>
      </c>
      <c r="AI524" s="67" t="str">
        <f t="shared" si="63"/>
        <v/>
      </c>
      <c r="AJ524" s="1"/>
      <c r="AK524" s="1"/>
      <c r="AL524" s="1"/>
      <c r="AM524" s="1"/>
      <c r="AN524" s="1"/>
      <c r="AO524" s="1"/>
      <c r="AP524" s="1"/>
      <c r="AQ524" s="1"/>
      <c r="AR524" s="1"/>
      <c r="BB524" s="1"/>
      <c r="BC524" s="1"/>
    </row>
    <row r="525" spans="7:55" x14ac:dyDescent="0.25">
      <c r="G525" s="1"/>
      <c r="H525" s="1"/>
      <c r="K525" s="1"/>
      <c r="L525" s="1"/>
      <c r="M525" s="1"/>
      <c r="N525" s="24" t="str">
        <f t="shared" si="59"/>
        <v/>
      </c>
      <c r="O525" s="24" t="str">
        <f t="shared" si="60"/>
        <v/>
      </c>
      <c r="P525" s="24" t="str">
        <f t="shared" si="61"/>
        <v/>
      </c>
      <c r="Q525" s="24" t="str">
        <f t="shared" si="62"/>
        <v/>
      </c>
      <c r="AA525" s="67" t="str">
        <f t="shared" si="63"/>
        <v/>
      </c>
      <c r="AB525" s="67" t="str">
        <f t="shared" si="63"/>
        <v/>
      </c>
      <c r="AC525" s="67" t="str">
        <f t="shared" si="63"/>
        <v/>
      </c>
      <c r="AD525" s="67" t="str">
        <f t="shared" si="63"/>
        <v/>
      </c>
      <c r="AE525" s="67" t="str">
        <f t="shared" si="63"/>
        <v/>
      </c>
      <c r="AF525" s="67" t="str">
        <f t="shared" si="63"/>
        <v/>
      </c>
      <c r="AG525" s="67" t="str">
        <f t="shared" si="63"/>
        <v/>
      </c>
      <c r="AH525" s="67" t="str">
        <f t="shared" si="63"/>
        <v/>
      </c>
      <c r="AI525" s="67" t="str">
        <f t="shared" si="63"/>
        <v/>
      </c>
      <c r="AJ525" s="1"/>
      <c r="AK525" s="1"/>
      <c r="AL525" s="1"/>
      <c r="AM525" s="1"/>
      <c r="AN525" s="1"/>
      <c r="AO525" s="1"/>
      <c r="AP525" s="1"/>
      <c r="AQ525" s="1"/>
      <c r="AR525" s="1"/>
      <c r="BB525" s="1"/>
      <c r="BC525" s="1"/>
    </row>
    <row r="526" spans="7:55" x14ac:dyDescent="0.25">
      <c r="G526" s="1"/>
      <c r="H526" s="1"/>
      <c r="K526" s="1"/>
      <c r="L526" s="1"/>
      <c r="M526" s="1"/>
      <c r="N526" s="24" t="str">
        <f t="shared" si="59"/>
        <v/>
      </c>
      <c r="O526" s="24" t="str">
        <f t="shared" si="60"/>
        <v/>
      </c>
      <c r="P526" s="24" t="str">
        <f t="shared" si="61"/>
        <v/>
      </c>
      <c r="Q526" s="24" t="str">
        <f t="shared" si="62"/>
        <v/>
      </c>
      <c r="AA526" s="67" t="str">
        <f t="shared" si="63"/>
        <v/>
      </c>
      <c r="AB526" s="67" t="str">
        <f t="shared" si="63"/>
        <v/>
      </c>
      <c r="AC526" s="67" t="str">
        <f t="shared" si="63"/>
        <v/>
      </c>
      <c r="AD526" s="67" t="str">
        <f t="shared" si="63"/>
        <v/>
      </c>
      <c r="AE526" s="67" t="str">
        <f t="shared" si="63"/>
        <v/>
      </c>
      <c r="AF526" s="67" t="str">
        <f t="shared" si="63"/>
        <v/>
      </c>
      <c r="AG526" s="67" t="str">
        <f t="shared" si="63"/>
        <v/>
      </c>
      <c r="AH526" s="67" t="str">
        <f t="shared" si="63"/>
        <v/>
      </c>
      <c r="AI526" s="67" t="str">
        <f t="shared" si="63"/>
        <v/>
      </c>
      <c r="AJ526" s="1"/>
      <c r="AK526" s="1"/>
      <c r="AL526" s="1"/>
      <c r="AM526" s="1"/>
      <c r="AN526" s="1"/>
      <c r="AO526" s="1"/>
      <c r="AP526" s="1"/>
      <c r="AQ526" s="1"/>
      <c r="AR526" s="1"/>
      <c r="BB526" s="1"/>
      <c r="BC526" s="1"/>
    </row>
    <row r="527" spans="7:55" x14ac:dyDescent="0.25">
      <c r="G527" s="1"/>
      <c r="H527" s="1"/>
      <c r="K527" s="1"/>
      <c r="L527" s="1"/>
      <c r="M527" s="1"/>
      <c r="N527" s="24" t="str">
        <f t="shared" si="59"/>
        <v/>
      </c>
      <c r="O527" s="24" t="str">
        <f t="shared" si="60"/>
        <v/>
      </c>
      <c r="P527" s="24" t="str">
        <f t="shared" si="61"/>
        <v/>
      </c>
      <c r="Q527" s="24" t="str">
        <f t="shared" si="62"/>
        <v/>
      </c>
      <c r="AA527" s="67" t="str">
        <f t="shared" si="63"/>
        <v/>
      </c>
      <c r="AB527" s="67" t="str">
        <f t="shared" si="63"/>
        <v/>
      </c>
      <c r="AC527" s="67" t="str">
        <f t="shared" si="63"/>
        <v/>
      </c>
      <c r="AD527" s="67" t="str">
        <f t="shared" si="63"/>
        <v/>
      </c>
      <c r="AE527" s="67" t="str">
        <f t="shared" si="63"/>
        <v/>
      </c>
      <c r="AF527" s="67" t="str">
        <f t="shared" si="63"/>
        <v/>
      </c>
      <c r="AG527" s="67" t="str">
        <f t="shared" si="63"/>
        <v/>
      </c>
      <c r="AH527" s="67" t="str">
        <f t="shared" si="63"/>
        <v/>
      </c>
      <c r="AI527" s="67" t="str">
        <f t="shared" si="63"/>
        <v/>
      </c>
      <c r="AJ527" s="1"/>
      <c r="AK527" s="1"/>
      <c r="AL527" s="1"/>
      <c r="AM527" s="1"/>
      <c r="AN527" s="1"/>
      <c r="AO527" s="1"/>
      <c r="AP527" s="1"/>
      <c r="AQ527" s="1"/>
      <c r="AR527" s="1"/>
      <c r="BB527" s="1"/>
      <c r="BC527" s="1"/>
    </row>
    <row r="528" spans="7:55" x14ac:dyDescent="0.25">
      <c r="G528" s="1"/>
      <c r="H528" s="1"/>
      <c r="K528" s="1"/>
      <c r="L528" s="1"/>
      <c r="M528" s="1"/>
      <c r="N528" s="24" t="str">
        <f t="shared" si="59"/>
        <v/>
      </c>
      <c r="O528" s="24" t="str">
        <f t="shared" si="60"/>
        <v/>
      </c>
      <c r="P528" s="24" t="str">
        <f t="shared" si="61"/>
        <v/>
      </c>
      <c r="Q528" s="24" t="str">
        <f t="shared" si="62"/>
        <v/>
      </c>
      <c r="AA528" s="67" t="str">
        <f t="shared" si="63"/>
        <v/>
      </c>
      <c r="AB528" s="67" t="str">
        <f t="shared" si="63"/>
        <v/>
      </c>
      <c r="AC528" s="67" t="str">
        <f t="shared" si="63"/>
        <v/>
      </c>
      <c r="AD528" s="67" t="str">
        <f t="shared" si="63"/>
        <v/>
      </c>
      <c r="AE528" s="67" t="str">
        <f t="shared" si="63"/>
        <v/>
      </c>
      <c r="AF528" s="67" t="str">
        <f t="shared" si="63"/>
        <v/>
      </c>
      <c r="AG528" s="67" t="str">
        <f t="shared" si="63"/>
        <v/>
      </c>
      <c r="AH528" s="67" t="str">
        <f t="shared" si="63"/>
        <v/>
      </c>
      <c r="AI528" s="67" t="str">
        <f t="shared" si="63"/>
        <v/>
      </c>
      <c r="AJ528" s="1"/>
      <c r="AK528" s="1"/>
      <c r="AL528" s="1"/>
      <c r="AM528" s="1"/>
      <c r="AN528" s="1"/>
      <c r="AO528" s="1"/>
      <c r="AP528" s="1"/>
      <c r="AQ528" s="1"/>
      <c r="AR528" s="1"/>
      <c r="BB528" s="1"/>
      <c r="BC528" s="1"/>
    </row>
    <row r="529" spans="7:55" x14ac:dyDescent="0.25">
      <c r="G529" s="1"/>
      <c r="H529" s="1"/>
      <c r="K529" s="1"/>
      <c r="L529" s="1"/>
      <c r="M529" s="1"/>
      <c r="N529" s="24" t="str">
        <f t="shared" si="59"/>
        <v/>
      </c>
      <c r="O529" s="24" t="str">
        <f t="shared" si="60"/>
        <v/>
      </c>
      <c r="P529" s="24" t="str">
        <f t="shared" si="61"/>
        <v/>
      </c>
      <c r="Q529" s="24" t="str">
        <f t="shared" si="62"/>
        <v/>
      </c>
      <c r="AA529" s="67" t="str">
        <f t="shared" si="63"/>
        <v/>
      </c>
      <c r="AB529" s="67" t="str">
        <f t="shared" si="63"/>
        <v/>
      </c>
      <c r="AC529" s="67" t="str">
        <f t="shared" si="63"/>
        <v/>
      </c>
      <c r="AD529" s="67" t="str">
        <f t="shared" si="63"/>
        <v/>
      </c>
      <c r="AE529" s="67" t="str">
        <f t="shared" si="63"/>
        <v/>
      </c>
      <c r="AF529" s="67" t="str">
        <f t="shared" si="63"/>
        <v/>
      </c>
      <c r="AG529" s="67" t="str">
        <f t="shared" si="63"/>
        <v/>
      </c>
      <c r="AH529" s="67" t="str">
        <f t="shared" si="63"/>
        <v/>
      </c>
      <c r="AI529" s="67" t="str">
        <f t="shared" si="63"/>
        <v/>
      </c>
      <c r="AJ529" s="1"/>
      <c r="AK529" s="1"/>
      <c r="AL529" s="1"/>
      <c r="AM529" s="1"/>
      <c r="AN529" s="1"/>
      <c r="AO529" s="1"/>
      <c r="AP529" s="1"/>
      <c r="AQ529" s="1"/>
      <c r="AR529" s="1"/>
      <c r="BB529" s="1"/>
      <c r="BC529" s="1"/>
    </row>
    <row r="530" spans="7:55" x14ac:dyDescent="0.25">
      <c r="G530" s="1"/>
      <c r="H530" s="1"/>
      <c r="K530" s="1"/>
      <c r="L530" s="1"/>
      <c r="M530" s="1"/>
      <c r="N530" s="24" t="str">
        <f t="shared" si="59"/>
        <v/>
      </c>
      <c r="O530" s="24" t="str">
        <f t="shared" si="60"/>
        <v/>
      </c>
      <c r="P530" s="24" t="str">
        <f t="shared" si="61"/>
        <v/>
      </c>
      <c r="Q530" s="24" t="str">
        <f t="shared" si="62"/>
        <v/>
      </c>
      <c r="AA530" s="67" t="str">
        <f t="shared" si="63"/>
        <v/>
      </c>
      <c r="AB530" s="67" t="str">
        <f t="shared" si="63"/>
        <v/>
      </c>
      <c r="AC530" s="67" t="str">
        <f t="shared" si="63"/>
        <v/>
      </c>
      <c r="AD530" s="67" t="str">
        <f t="shared" si="63"/>
        <v/>
      </c>
      <c r="AE530" s="67" t="str">
        <f t="shared" si="63"/>
        <v/>
      </c>
      <c r="AF530" s="67" t="str">
        <f t="shared" si="63"/>
        <v/>
      </c>
      <c r="AG530" s="67" t="str">
        <f t="shared" si="63"/>
        <v/>
      </c>
      <c r="AH530" s="67" t="str">
        <f t="shared" si="63"/>
        <v/>
      </c>
      <c r="AI530" s="67" t="str">
        <f t="shared" si="63"/>
        <v/>
      </c>
      <c r="AJ530" s="1"/>
      <c r="AK530" s="1"/>
      <c r="AL530" s="1"/>
      <c r="AM530" s="1"/>
      <c r="AN530" s="1"/>
      <c r="AO530" s="1"/>
      <c r="AP530" s="1"/>
      <c r="AQ530" s="1"/>
      <c r="AR530" s="1"/>
      <c r="BB530" s="1"/>
      <c r="BC530" s="1"/>
    </row>
    <row r="531" spans="7:55" x14ac:dyDescent="0.25">
      <c r="G531" s="1"/>
      <c r="H531" s="1"/>
      <c r="K531" s="1"/>
      <c r="L531" s="1"/>
      <c r="M531" s="1"/>
      <c r="N531" s="24" t="str">
        <f t="shared" si="59"/>
        <v/>
      </c>
      <c r="O531" s="24" t="str">
        <f t="shared" si="60"/>
        <v/>
      </c>
      <c r="P531" s="24" t="str">
        <f t="shared" si="61"/>
        <v/>
      </c>
      <c r="Q531" s="24" t="str">
        <f t="shared" si="62"/>
        <v/>
      </c>
      <c r="AA531" s="67" t="str">
        <f t="shared" si="63"/>
        <v/>
      </c>
      <c r="AB531" s="67" t="str">
        <f t="shared" si="63"/>
        <v/>
      </c>
      <c r="AC531" s="67" t="str">
        <f t="shared" si="63"/>
        <v/>
      </c>
      <c r="AD531" s="67" t="str">
        <f t="shared" si="63"/>
        <v/>
      </c>
      <c r="AE531" s="67" t="str">
        <f t="shared" si="63"/>
        <v/>
      </c>
      <c r="AF531" s="67" t="str">
        <f t="shared" si="63"/>
        <v/>
      </c>
      <c r="AG531" s="67" t="str">
        <f t="shared" si="63"/>
        <v/>
      </c>
      <c r="AH531" s="67" t="str">
        <f t="shared" si="63"/>
        <v/>
      </c>
      <c r="AI531" s="67" t="str">
        <f t="shared" si="63"/>
        <v/>
      </c>
      <c r="AJ531" s="1"/>
      <c r="AK531" s="1"/>
      <c r="AL531" s="1"/>
      <c r="AM531" s="1"/>
      <c r="AN531" s="1"/>
      <c r="AO531" s="1"/>
      <c r="AP531" s="1"/>
      <c r="AQ531" s="1"/>
      <c r="AR531" s="1"/>
      <c r="BB531" s="1"/>
      <c r="BC531" s="1"/>
    </row>
    <row r="532" spans="7:55" x14ac:dyDescent="0.25">
      <c r="G532" s="1"/>
      <c r="H532" s="1"/>
      <c r="K532" s="1"/>
      <c r="L532" s="1"/>
      <c r="M532" s="1"/>
      <c r="N532" s="24" t="str">
        <f t="shared" si="59"/>
        <v/>
      </c>
      <c r="O532" s="24" t="str">
        <f t="shared" si="60"/>
        <v/>
      </c>
      <c r="P532" s="24" t="str">
        <f t="shared" si="61"/>
        <v/>
      </c>
      <c r="Q532" s="24" t="str">
        <f t="shared" si="62"/>
        <v/>
      </c>
      <c r="AA532" s="67" t="str">
        <f t="shared" si="63"/>
        <v/>
      </c>
      <c r="AB532" s="67" t="str">
        <f t="shared" si="63"/>
        <v/>
      </c>
      <c r="AC532" s="67" t="str">
        <f t="shared" si="63"/>
        <v/>
      </c>
      <c r="AD532" s="67" t="str">
        <f t="shared" si="63"/>
        <v/>
      </c>
      <c r="AE532" s="67" t="str">
        <f t="shared" si="63"/>
        <v/>
      </c>
      <c r="AF532" s="67" t="str">
        <f t="shared" si="63"/>
        <v/>
      </c>
      <c r="AG532" s="67" t="str">
        <f t="shared" si="63"/>
        <v/>
      </c>
      <c r="AH532" s="67" t="str">
        <f t="shared" si="63"/>
        <v/>
      </c>
      <c r="AI532" s="67" t="str">
        <f t="shared" si="63"/>
        <v/>
      </c>
      <c r="AJ532" s="1"/>
      <c r="AK532" s="1"/>
      <c r="AL532" s="1"/>
      <c r="AM532" s="1"/>
      <c r="AN532" s="1"/>
      <c r="AO532" s="1"/>
      <c r="AP532" s="1"/>
      <c r="AQ532" s="1"/>
      <c r="AR532" s="1"/>
      <c r="BB532" s="1"/>
      <c r="BC532" s="1"/>
    </row>
    <row r="533" spans="7:55" x14ac:dyDescent="0.25">
      <c r="G533" s="1"/>
      <c r="H533" s="1"/>
      <c r="K533" s="1"/>
      <c r="L533" s="1"/>
      <c r="M533" s="1"/>
      <c r="N533" s="24" t="str">
        <f t="shared" si="59"/>
        <v/>
      </c>
      <c r="O533" s="24" t="str">
        <f t="shared" si="60"/>
        <v/>
      </c>
      <c r="P533" s="24" t="str">
        <f t="shared" si="61"/>
        <v/>
      </c>
      <c r="Q533" s="24" t="str">
        <f t="shared" si="62"/>
        <v/>
      </c>
      <c r="AA533" s="67" t="str">
        <f t="shared" si="63"/>
        <v/>
      </c>
      <c r="AB533" s="67" t="str">
        <f t="shared" si="63"/>
        <v/>
      </c>
      <c r="AC533" s="67" t="str">
        <f t="shared" si="63"/>
        <v/>
      </c>
      <c r="AD533" s="67" t="str">
        <f t="shared" si="63"/>
        <v/>
      </c>
      <c r="AE533" s="67" t="str">
        <f t="shared" si="63"/>
        <v/>
      </c>
      <c r="AF533" s="67" t="str">
        <f t="shared" si="63"/>
        <v/>
      </c>
      <c r="AG533" s="67" t="str">
        <f t="shared" si="63"/>
        <v/>
      </c>
      <c r="AH533" s="67" t="str">
        <f t="shared" si="63"/>
        <v/>
      </c>
      <c r="AI533" s="67" t="str">
        <f t="shared" si="63"/>
        <v/>
      </c>
      <c r="AJ533" s="1"/>
      <c r="AK533" s="1"/>
      <c r="AL533" s="1"/>
      <c r="AM533" s="1"/>
      <c r="AN533" s="1"/>
      <c r="AO533" s="1"/>
      <c r="AP533" s="1"/>
      <c r="AQ533" s="1"/>
      <c r="AR533" s="1"/>
      <c r="BB533" s="1"/>
      <c r="BC533" s="1"/>
    </row>
    <row r="534" spans="7:55" x14ac:dyDescent="0.25">
      <c r="G534" s="1"/>
      <c r="H534" s="1"/>
      <c r="K534" s="1"/>
      <c r="L534" s="1"/>
      <c r="M534" s="1"/>
      <c r="N534" s="24" t="str">
        <f t="shared" si="59"/>
        <v/>
      </c>
      <c r="O534" s="24" t="str">
        <f t="shared" si="60"/>
        <v/>
      </c>
      <c r="P534" s="24" t="str">
        <f t="shared" si="61"/>
        <v/>
      </c>
      <c r="Q534" s="24" t="str">
        <f t="shared" si="62"/>
        <v/>
      </c>
      <c r="AA534" s="67" t="str">
        <f t="shared" si="63"/>
        <v/>
      </c>
      <c r="AB534" s="67" t="str">
        <f t="shared" si="63"/>
        <v/>
      </c>
      <c r="AC534" s="67" t="str">
        <f t="shared" si="63"/>
        <v/>
      </c>
      <c r="AD534" s="67" t="str">
        <f t="shared" si="63"/>
        <v/>
      </c>
      <c r="AE534" s="67" t="str">
        <f t="shared" si="63"/>
        <v/>
      </c>
      <c r="AF534" s="67" t="str">
        <f t="shared" si="63"/>
        <v/>
      </c>
      <c r="AG534" s="67" t="str">
        <f t="shared" si="63"/>
        <v/>
      </c>
      <c r="AH534" s="67" t="str">
        <f t="shared" si="63"/>
        <v/>
      </c>
      <c r="AI534" s="67" t="str">
        <f t="shared" si="63"/>
        <v/>
      </c>
      <c r="AJ534" s="1"/>
      <c r="AK534" s="1"/>
      <c r="AL534" s="1"/>
      <c r="AM534" s="1"/>
      <c r="AN534" s="1"/>
      <c r="AO534" s="1"/>
      <c r="AP534" s="1"/>
      <c r="AQ534" s="1"/>
      <c r="AR534" s="1"/>
      <c r="BB534" s="1"/>
      <c r="BC534" s="1"/>
    </row>
    <row r="535" spans="7:55" x14ac:dyDescent="0.25">
      <c r="G535" s="1"/>
      <c r="H535" s="1"/>
      <c r="K535" s="1"/>
      <c r="L535" s="1"/>
      <c r="M535" s="1"/>
      <c r="N535" s="24" t="str">
        <f t="shared" si="59"/>
        <v/>
      </c>
      <c r="O535" s="24" t="str">
        <f t="shared" si="60"/>
        <v/>
      </c>
      <c r="P535" s="24" t="str">
        <f t="shared" si="61"/>
        <v/>
      </c>
      <c r="Q535" s="24" t="str">
        <f t="shared" si="62"/>
        <v/>
      </c>
      <c r="AA535" s="67" t="str">
        <f t="shared" si="63"/>
        <v/>
      </c>
      <c r="AB535" s="67" t="str">
        <f t="shared" si="63"/>
        <v/>
      </c>
      <c r="AC535" s="67" t="str">
        <f t="shared" si="63"/>
        <v/>
      </c>
      <c r="AD535" s="67" t="str">
        <f t="shared" si="63"/>
        <v/>
      </c>
      <c r="AE535" s="67" t="str">
        <f t="shared" si="63"/>
        <v/>
      </c>
      <c r="AF535" s="67" t="str">
        <f t="shared" si="63"/>
        <v/>
      </c>
      <c r="AG535" s="67" t="str">
        <f t="shared" si="63"/>
        <v/>
      </c>
      <c r="AH535" s="67" t="str">
        <f t="shared" si="63"/>
        <v/>
      </c>
      <c r="AI535" s="67" t="str">
        <f t="shared" si="63"/>
        <v/>
      </c>
      <c r="AJ535" s="1"/>
      <c r="AK535" s="1"/>
      <c r="AL535" s="1"/>
      <c r="AM535" s="1"/>
      <c r="AN535" s="1"/>
      <c r="AO535" s="1"/>
      <c r="AP535" s="1"/>
      <c r="AQ535" s="1"/>
      <c r="AR535" s="1"/>
      <c r="BB535" s="1"/>
      <c r="BC535" s="1"/>
    </row>
    <row r="536" spans="7:55" x14ac:dyDescent="0.25">
      <c r="G536" s="1"/>
      <c r="H536" s="1"/>
      <c r="K536" s="1"/>
      <c r="L536" s="1"/>
      <c r="M536" s="1"/>
      <c r="N536" s="24" t="str">
        <f t="shared" si="59"/>
        <v/>
      </c>
      <c r="O536" s="24" t="str">
        <f t="shared" si="60"/>
        <v/>
      </c>
      <c r="P536" s="24" t="str">
        <f t="shared" si="61"/>
        <v/>
      </c>
      <c r="Q536" s="24" t="str">
        <f t="shared" si="62"/>
        <v/>
      </c>
      <c r="AA536" s="67" t="str">
        <f t="shared" si="63"/>
        <v/>
      </c>
      <c r="AB536" s="67" t="str">
        <f t="shared" si="63"/>
        <v/>
      </c>
      <c r="AC536" s="67" t="str">
        <f t="shared" si="63"/>
        <v/>
      </c>
      <c r="AD536" s="67" t="str">
        <f t="shared" si="63"/>
        <v/>
      </c>
      <c r="AE536" s="67" t="str">
        <f t="shared" si="63"/>
        <v/>
      </c>
      <c r="AF536" s="67" t="str">
        <f t="shared" si="63"/>
        <v/>
      </c>
      <c r="AG536" s="67" t="str">
        <f t="shared" si="63"/>
        <v/>
      </c>
      <c r="AH536" s="67" t="str">
        <f t="shared" si="63"/>
        <v/>
      </c>
      <c r="AI536" s="67" t="str">
        <f t="shared" si="63"/>
        <v/>
      </c>
      <c r="AJ536" s="1"/>
      <c r="AK536" s="1"/>
      <c r="AL536" s="1"/>
      <c r="AM536" s="1"/>
      <c r="AN536" s="1"/>
      <c r="AO536" s="1"/>
      <c r="AP536" s="1"/>
      <c r="AQ536" s="1"/>
      <c r="AR536" s="1"/>
      <c r="BB536" s="1"/>
      <c r="BC536" s="1"/>
    </row>
    <row r="537" spans="7:55" x14ac:dyDescent="0.25">
      <c r="G537" s="1"/>
      <c r="H537" s="1"/>
      <c r="K537" s="1"/>
      <c r="L537" s="1"/>
      <c r="M537" s="1"/>
      <c r="N537" s="24" t="str">
        <f t="shared" si="59"/>
        <v/>
      </c>
      <c r="O537" s="24" t="str">
        <f t="shared" si="60"/>
        <v/>
      </c>
      <c r="P537" s="24" t="str">
        <f t="shared" si="61"/>
        <v/>
      </c>
      <c r="Q537" s="24" t="str">
        <f t="shared" si="62"/>
        <v/>
      </c>
      <c r="AA537" s="67" t="str">
        <f t="shared" si="63"/>
        <v/>
      </c>
      <c r="AB537" s="67" t="str">
        <f t="shared" si="63"/>
        <v/>
      </c>
      <c r="AC537" s="67" t="str">
        <f t="shared" si="63"/>
        <v/>
      </c>
      <c r="AD537" s="67" t="str">
        <f t="shared" si="63"/>
        <v/>
      </c>
      <c r="AE537" s="67" t="str">
        <f t="shared" si="63"/>
        <v/>
      </c>
      <c r="AF537" s="67" t="str">
        <f t="shared" si="63"/>
        <v/>
      </c>
      <c r="AG537" s="67" t="str">
        <f t="shared" si="63"/>
        <v/>
      </c>
      <c r="AH537" s="67" t="str">
        <f t="shared" si="63"/>
        <v/>
      </c>
      <c r="AI537" s="67" t="str">
        <f t="shared" si="63"/>
        <v/>
      </c>
      <c r="AJ537" s="1"/>
      <c r="AK537" s="1"/>
      <c r="AL537" s="1"/>
      <c r="AM537" s="1"/>
      <c r="AN537" s="1"/>
      <c r="AO537" s="1"/>
      <c r="AP537" s="1"/>
      <c r="AQ537" s="1"/>
      <c r="AR537" s="1"/>
      <c r="BB537" s="1"/>
      <c r="BC537" s="1"/>
    </row>
    <row r="538" spans="7:55" x14ac:dyDescent="0.25">
      <c r="G538" s="1"/>
      <c r="H538" s="1"/>
      <c r="K538" s="1"/>
      <c r="L538" s="1"/>
      <c r="M538" s="1"/>
      <c r="N538" s="24" t="str">
        <f t="shared" si="59"/>
        <v/>
      </c>
      <c r="O538" s="24" t="str">
        <f t="shared" si="60"/>
        <v/>
      </c>
      <c r="P538" s="24" t="str">
        <f t="shared" si="61"/>
        <v/>
      </c>
      <c r="Q538" s="24" t="str">
        <f t="shared" si="62"/>
        <v/>
      </c>
      <c r="AA538" s="67" t="str">
        <f t="shared" si="63"/>
        <v/>
      </c>
      <c r="AB538" s="67" t="str">
        <f t="shared" si="63"/>
        <v/>
      </c>
      <c r="AC538" s="67" t="str">
        <f t="shared" si="63"/>
        <v/>
      </c>
      <c r="AD538" s="67" t="str">
        <f t="shared" si="63"/>
        <v/>
      </c>
      <c r="AE538" s="67" t="str">
        <f t="shared" si="63"/>
        <v/>
      </c>
      <c r="AF538" s="67" t="str">
        <f t="shared" si="63"/>
        <v/>
      </c>
      <c r="AG538" s="67" t="str">
        <f t="shared" si="63"/>
        <v/>
      </c>
      <c r="AH538" s="67" t="str">
        <f t="shared" si="63"/>
        <v/>
      </c>
      <c r="AI538" s="67" t="str">
        <f t="shared" si="63"/>
        <v/>
      </c>
      <c r="AJ538" s="1"/>
      <c r="AK538" s="1"/>
      <c r="AL538" s="1"/>
      <c r="AM538" s="1"/>
      <c r="AN538" s="1"/>
      <c r="AO538" s="1"/>
      <c r="AP538" s="1"/>
      <c r="AQ538" s="1"/>
      <c r="AR538" s="1"/>
      <c r="BB538" s="1"/>
      <c r="BC538" s="1"/>
    </row>
    <row r="539" spans="7:55" x14ac:dyDescent="0.25">
      <c r="G539" s="1"/>
      <c r="H539" s="1"/>
      <c r="K539" s="1"/>
      <c r="L539" s="1"/>
      <c r="M539" s="1"/>
      <c r="N539" s="24" t="str">
        <f t="shared" si="59"/>
        <v/>
      </c>
      <c r="O539" s="24" t="str">
        <f t="shared" si="60"/>
        <v/>
      </c>
      <c r="P539" s="24" t="str">
        <f t="shared" si="61"/>
        <v/>
      </c>
      <c r="Q539" s="24" t="str">
        <f t="shared" si="62"/>
        <v/>
      </c>
      <c r="AA539" s="67" t="str">
        <f t="shared" si="63"/>
        <v/>
      </c>
      <c r="AB539" s="67" t="str">
        <f t="shared" si="63"/>
        <v/>
      </c>
      <c r="AC539" s="67" t="str">
        <f t="shared" si="63"/>
        <v/>
      </c>
      <c r="AD539" s="67" t="str">
        <f t="shared" si="63"/>
        <v/>
      </c>
      <c r="AE539" s="67" t="str">
        <f t="shared" si="63"/>
        <v/>
      </c>
      <c r="AF539" s="67" t="str">
        <f t="shared" si="63"/>
        <v/>
      </c>
      <c r="AG539" s="67" t="str">
        <f t="shared" si="63"/>
        <v/>
      </c>
      <c r="AH539" s="67" t="str">
        <f t="shared" si="63"/>
        <v/>
      </c>
      <c r="AI539" s="67" t="str">
        <f t="shared" si="63"/>
        <v/>
      </c>
      <c r="AJ539" s="1"/>
      <c r="AK539" s="1"/>
      <c r="AL539" s="1"/>
      <c r="AM539" s="1"/>
      <c r="AN539" s="1"/>
      <c r="AO539" s="1"/>
      <c r="AP539" s="1"/>
      <c r="AQ539" s="1"/>
      <c r="AR539" s="1"/>
      <c r="BB539" s="1"/>
      <c r="BC539" s="1"/>
    </row>
    <row r="540" spans="7:55" x14ac:dyDescent="0.25">
      <c r="G540" s="1"/>
      <c r="H540" s="1"/>
      <c r="K540" s="1"/>
      <c r="L540" s="1"/>
      <c r="M540" s="1"/>
      <c r="N540" s="24" t="str">
        <f t="shared" si="59"/>
        <v/>
      </c>
      <c r="O540" s="24" t="str">
        <f t="shared" si="60"/>
        <v/>
      </c>
      <c r="P540" s="24" t="str">
        <f t="shared" si="61"/>
        <v/>
      </c>
      <c r="Q540" s="24" t="str">
        <f t="shared" si="62"/>
        <v/>
      </c>
      <c r="AA540" s="67" t="str">
        <f t="shared" si="63"/>
        <v/>
      </c>
      <c r="AB540" s="67" t="str">
        <f t="shared" si="63"/>
        <v/>
      </c>
      <c r="AC540" s="67" t="str">
        <f t="shared" si="63"/>
        <v/>
      </c>
      <c r="AD540" s="67" t="str">
        <f t="shared" si="63"/>
        <v/>
      </c>
      <c r="AE540" s="67" t="str">
        <f t="shared" si="63"/>
        <v/>
      </c>
      <c r="AF540" s="67" t="str">
        <f t="shared" si="63"/>
        <v/>
      </c>
      <c r="AG540" s="67" t="str">
        <f t="shared" si="63"/>
        <v/>
      </c>
      <c r="AH540" s="67" t="str">
        <f t="shared" si="63"/>
        <v/>
      </c>
      <c r="AI540" s="67" t="str">
        <f t="shared" si="63"/>
        <v/>
      </c>
      <c r="AJ540" s="1"/>
      <c r="AK540" s="1"/>
      <c r="AL540" s="1"/>
      <c r="AM540" s="1"/>
      <c r="AN540" s="1"/>
      <c r="AO540" s="1"/>
      <c r="AP540" s="1"/>
      <c r="AQ540" s="1"/>
      <c r="AR540" s="1"/>
      <c r="BB540" s="1"/>
      <c r="BC540" s="1"/>
    </row>
    <row r="541" spans="7:55" x14ac:dyDescent="0.25">
      <c r="G541" s="1"/>
      <c r="H541" s="1"/>
      <c r="K541" s="1"/>
      <c r="L541" s="1"/>
      <c r="M541" s="1"/>
      <c r="N541" s="24" t="str">
        <f t="shared" si="59"/>
        <v/>
      </c>
      <c r="O541" s="24" t="str">
        <f t="shared" si="60"/>
        <v/>
      </c>
      <c r="P541" s="24" t="str">
        <f t="shared" si="61"/>
        <v/>
      </c>
      <c r="Q541" s="24" t="str">
        <f t="shared" si="62"/>
        <v/>
      </c>
      <c r="AA541" s="67" t="str">
        <f t="shared" si="63"/>
        <v/>
      </c>
      <c r="AB541" s="67" t="str">
        <f t="shared" si="63"/>
        <v/>
      </c>
      <c r="AC541" s="67" t="str">
        <f t="shared" si="63"/>
        <v/>
      </c>
      <c r="AD541" s="67" t="str">
        <f t="shared" si="63"/>
        <v/>
      </c>
      <c r="AE541" s="67" t="str">
        <f t="shared" si="63"/>
        <v/>
      </c>
      <c r="AF541" s="67" t="str">
        <f t="shared" si="63"/>
        <v/>
      </c>
      <c r="AG541" s="67" t="str">
        <f t="shared" si="63"/>
        <v/>
      </c>
      <c r="AH541" s="67" t="str">
        <f t="shared" si="63"/>
        <v/>
      </c>
      <c r="AI541" s="67" t="str">
        <f t="shared" si="63"/>
        <v/>
      </c>
      <c r="AJ541" s="1"/>
      <c r="AK541" s="1"/>
      <c r="AL541" s="1"/>
      <c r="AM541" s="1"/>
      <c r="AN541" s="1"/>
      <c r="AO541" s="1"/>
      <c r="AP541" s="1"/>
      <c r="AQ541" s="1"/>
      <c r="AR541" s="1"/>
      <c r="BB541" s="1"/>
      <c r="BC541" s="1"/>
    </row>
    <row r="542" spans="7:55" x14ac:dyDescent="0.25">
      <c r="G542" s="1"/>
      <c r="H542" s="1"/>
      <c r="K542" s="1"/>
      <c r="L542" s="1"/>
      <c r="M542" s="1"/>
      <c r="N542" s="24" t="str">
        <f t="shared" si="59"/>
        <v/>
      </c>
      <c r="O542" s="24" t="str">
        <f t="shared" si="60"/>
        <v/>
      </c>
      <c r="P542" s="24" t="str">
        <f t="shared" si="61"/>
        <v/>
      </c>
      <c r="Q542" s="24" t="str">
        <f t="shared" si="62"/>
        <v/>
      </c>
      <c r="AA542" s="67" t="str">
        <f t="shared" si="63"/>
        <v/>
      </c>
      <c r="AB542" s="67" t="str">
        <f t="shared" si="63"/>
        <v/>
      </c>
      <c r="AC542" s="67" t="str">
        <f t="shared" si="63"/>
        <v/>
      </c>
      <c r="AD542" s="67" t="str">
        <f t="shared" si="63"/>
        <v/>
      </c>
      <c r="AE542" s="67" t="str">
        <f t="shared" si="63"/>
        <v/>
      </c>
      <c r="AF542" s="67" t="str">
        <f t="shared" si="63"/>
        <v/>
      </c>
      <c r="AG542" s="67" t="str">
        <f t="shared" si="63"/>
        <v/>
      </c>
      <c r="AH542" s="67" t="str">
        <f t="shared" si="63"/>
        <v/>
      </c>
      <c r="AI542" s="67" t="str">
        <f t="shared" si="63"/>
        <v/>
      </c>
      <c r="AJ542" s="1"/>
      <c r="AK542" s="1"/>
      <c r="AL542" s="1"/>
      <c r="AM542" s="1"/>
      <c r="AN542" s="1"/>
      <c r="AO542" s="1"/>
      <c r="AP542" s="1"/>
      <c r="AQ542" s="1"/>
      <c r="AR542" s="1"/>
      <c r="BB542" s="1"/>
      <c r="BC542" s="1"/>
    </row>
    <row r="543" spans="7:55" x14ac:dyDescent="0.25">
      <c r="G543" s="1"/>
      <c r="H543" s="1"/>
      <c r="K543" s="1"/>
      <c r="L543" s="1"/>
      <c r="M543" s="1"/>
      <c r="N543" s="24" t="str">
        <f t="shared" si="59"/>
        <v/>
      </c>
      <c r="O543" s="24" t="str">
        <f t="shared" si="60"/>
        <v/>
      </c>
      <c r="P543" s="24" t="str">
        <f t="shared" si="61"/>
        <v/>
      </c>
      <c r="Q543" s="24" t="str">
        <f t="shared" si="62"/>
        <v/>
      </c>
      <c r="AA543" s="67" t="str">
        <f t="shared" si="63"/>
        <v/>
      </c>
      <c r="AB543" s="67" t="str">
        <f t="shared" si="63"/>
        <v/>
      </c>
      <c r="AC543" s="67" t="str">
        <f t="shared" si="63"/>
        <v/>
      </c>
      <c r="AD543" s="67" t="str">
        <f t="shared" si="63"/>
        <v/>
      </c>
      <c r="AE543" s="67" t="str">
        <f t="shared" si="63"/>
        <v/>
      </c>
      <c r="AF543" s="67" t="str">
        <f t="shared" si="63"/>
        <v/>
      </c>
      <c r="AG543" s="67" t="str">
        <f t="shared" si="63"/>
        <v/>
      </c>
      <c r="AH543" s="67" t="str">
        <f t="shared" si="63"/>
        <v/>
      </c>
      <c r="AI543" s="67" t="str">
        <f t="shared" si="63"/>
        <v/>
      </c>
      <c r="AJ543" s="1"/>
      <c r="AK543" s="1"/>
      <c r="AL543" s="1"/>
      <c r="AM543" s="1"/>
      <c r="AN543" s="1"/>
      <c r="AO543" s="1"/>
      <c r="AP543" s="1"/>
      <c r="AQ543" s="1"/>
      <c r="AR543" s="1"/>
      <c r="BB543" s="1"/>
      <c r="BC543" s="1"/>
    </row>
    <row r="544" spans="7:55" x14ac:dyDescent="0.25">
      <c r="G544" s="1"/>
      <c r="H544" s="1"/>
      <c r="K544" s="1"/>
      <c r="L544" s="1"/>
      <c r="M544" s="1"/>
      <c r="N544" s="24" t="str">
        <f t="shared" si="59"/>
        <v/>
      </c>
      <c r="O544" s="24" t="str">
        <f t="shared" si="60"/>
        <v/>
      </c>
      <c r="P544" s="24" t="str">
        <f t="shared" si="61"/>
        <v/>
      </c>
      <c r="Q544" s="24" t="str">
        <f t="shared" si="62"/>
        <v/>
      </c>
      <c r="AA544" s="67" t="str">
        <f t="shared" si="63"/>
        <v/>
      </c>
      <c r="AB544" s="67" t="str">
        <f t="shared" si="63"/>
        <v/>
      </c>
      <c r="AC544" s="67" t="str">
        <f t="shared" si="63"/>
        <v/>
      </c>
      <c r="AD544" s="67" t="str">
        <f t="shared" si="63"/>
        <v/>
      </c>
      <c r="AE544" s="67" t="str">
        <f t="shared" si="63"/>
        <v/>
      </c>
      <c r="AF544" s="67" t="str">
        <f t="shared" si="63"/>
        <v/>
      </c>
      <c r="AG544" s="67" t="str">
        <f t="shared" si="63"/>
        <v/>
      </c>
      <c r="AH544" s="67" t="str">
        <f t="shared" si="63"/>
        <v/>
      </c>
      <c r="AI544" s="67" t="str">
        <f t="shared" si="63"/>
        <v/>
      </c>
      <c r="AJ544" s="1"/>
      <c r="AK544" s="1"/>
      <c r="AL544" s="1"/>
      <c r="AM544" s="1"/>
      <c r="AN544" s="1"/>
      <c r="AO544" s="1"/>
      <c r="AP544" s="1"/>
      <c r="AQ544" s="1"/>
      <c r="AR544" s="1"/>
      <c r="BB544" s="1"/>
      <c r="BC544" s="1"/>
    </row>
    <row r="545" spans="7:55" x14ac:dyDescent="0.25">
      <c r="G545" s="1"/>
      <c r="H545" s="1"/>
      <c r="K545" s="1"/>
      <c r="L545" s="1"/>
      <c r="M545" s="1"/>
      <c r="N545" s="24" t="str">
        <f t="shared" si="59"/>
        <v/>
      </c>
      <c r="O545" s="24" t="str">
        <f t="shared" si="60"/>
        <v/>
      </c>
      <c r="P545" s="24" t="str">
        <f t="shared" si="61"/>
        <v/>
      </c>
      <c r="Q545" s="24" t="str">
        <f t="shared" si="62"/>
        <v/>
      </c>
      <c r="AA545" s="67" t="str">
        <f t="shared" si="63"/>
        <v/>
      </c>
      <c r="AB545" s="67" t="str">
        <f t="shared" si="63"/>
        <v/>
      </c>
      <c r="AC545" s="67" t="str">
        <f t="shared" si="63"/>
        <v/>
      </c>
      <c r="AD545" s="67" t="str">
        <f t="shared" si="63"/>
        <v/>
      </c>
      <c r="AE545" s="67" t="str">
        <f t="shared" si="63"/>
        <v/>
      </c>
      <c r="AF545" s="67" t="str">
        <f t="shared" si="63"/>
        <v/>
      </c>
      <c r="AG545" s="67" t="str">
        <f t="shared" si="63"/>
        <v/>
      </c>
      <c r="AH545" s="67" t="str">
        <f t="shared" si="63"/>
        <v/>
      </c>
      <c r="AI545" s="67" t="str">
        <f t="shared" si="63"/>
        <v/>
      </c>
      <c r="AJ545" s="1"/>
      <c r="AK545" s="1"/>
      <c r="AL545" s="1"/>
      <c r="AM545" s="1"/>
      <c r="AN545" s="1"/>
      <c r="AO545" s="1"/>
      <c r="AP545" s="1"/>
      <c r="AQ545" s="1"/>
      <c r="AR545" s="1"/>
      <c r="BB545" s="1"/>
      <c r="BC545" s="1"/>
    </row>
    <row r="546" spans="7:55" x14ac:dyDescent="0.25">
      <c r="G546" s="1"/>
      <c r="H546" s="1"/>
      <c r="K546" s="1"/>
      <c r="L546" s="1"/>
      <c r="M546" s="1"/>
      <c r="N546" s="24" t="str">
        <f t="shared" si="59"/>
        <v/>
      </c>
      <c r="O546" s="24" t="str">
        <f t="shared" si="60"/>
        <v/>
      </c>
      <c r="P546" s="24" t="str">
        <f t="shared" si="61"/>
        <v/>
      </c>
      <c r="Q546" s="24" t="str">
        <f t="shared" si="62"/>
        <v/>
      </c>
      <c r="AA546" s="67" t="str">
        <f t="shared" si="63"/>
        <v/>
      </c>
      <c r="AB546" s="67" t="str">
        <f t="shared" si="63"/>
        <v/>
      </c>
      <c r="AC546" s="67" t="str">
        <f t="shared" si="63"/>
        <v/>
      </c>
      <c r="AD546" s="67" t="str">
        <f t="shared" ref="AD546:AI588" si="64">IF(ISBLANK($C546),"",U546/$K546)</f>
        <v/>
      </c>
      <c r="AE546" s="67" t="str">
        <f t="shared" si="64"/>
        <v/>
      </c>
      <c r="AF546" s="67" t="str">
        <f t="shared" si="64"/>
        <v/>
      </c>
      <c r="AG546" s="67" t="str">
        <f t="shared" si="64"/>
        <v/>
      </c>
      <c r="AH546" s="67" t="str">
        <f t="shared" si="64"/>
        <v/>
      </c>
      <c r="AI546" s="67" t="str">
        <f t="shared" si="64"/>
        <v/>
      </c>
      <c r="AJ546" s="1"/>
      <c r="AK546" s="1"/>
      <c r="AL546" s="1"/>
      <c r="AM546" s="1"/>
      <c r="AN546" s="1"/>
      <c r="AO546" s="1"/>
      <c r="AP546" s="1"/>
      <c r="AQ546" s="1"/>
      <c r="AR546" s="1"/>
      <c r="BB546" s="1"/>
      <c r="BC546" s="1"/>
    </row>
    <row r="547" spans="7:55" x14ac:dyDescent="0.25">
      <c r="G547" s="1"/>
      <c r="H547" s="1"/>
      <c r="K547" s="1"/>
      <c r="L547" s="1"/>
      <c r="M547" s="1"/>
      <c r="N547" s="24" t="str">
        <f t="shared" si="59"/>
        <v/>
      </c>
      <c r="O547" s="24" t="str">
        <f t="shared" si="60"/>
        <v/>
      </c>
      <c r="P547" s="24" t="str">
        <f t="shared" si="61"/>
        <v/>
      </c>
      <c r="Q547" s="24" t="str">
        <f t="shared" si="62"/>
        <v/>
      </c>
      <c r="AA547" s="67" t="str">
        <f t="shared" ref="AA547:AF610" si="65">IF(ISBLANK($C547),"",R547/$K547)</f>
        <v/>
      </c>
      <c r="AB547" s="67" t="str">
        <f t="shared" si="65"/>
        <v/>
      </c>
      <c r="AC547" s="67" t="str">
        <f t="shared" si="65"/>
        <v/>
      </c>
      <c r="AD547" s="67" t="str">
        <f t="shared" si="64"/>
        <v/>
      </c>
      <c r="AE547" s="67" t="str">
        <f t="shared" si="64"/>
        <v/>
      </c>
      <c r="AF547" s="67" t="str">
        <f t="shared" si="64"/>
        <v/>
      </c>
      <c r="AG547" s="67" t="str">
        <f t="shared" si="64"/>
        <v/>
      </c>
      <c r="AH547" s="67" t="str">
        <f t="shared" si="64"/>
        <v/>
      </c>
      <c r="AI547" s="67" t="str">
        <f t="shared" si="64"/>
        <v/>
      </c>
      <c r="AJ547" s="1"/>
      <c r="AK547" s="1"/>
      <c r="AL547" s="1"/>
      <c r="AM547" s="1"/>
      <c r="AN547" s="1"/>
      <c r="AO547" s="1"/>
      <c r="AP547" s="1"/>
      <c r="AQ547" s="1"/>
      <c r="AR547" s="1"/>
      <c r="BB547" s="1"/>
      <c r="BC547" s="1"/>
    </row>
    <row r="548" spans="7:55" x14ac:dyDescent="0.25">
      <c r="G548" s="1"/>
      <c r="H548" s="1"/>
      <c r="K548" s="1"/>
      <c r="L548" s="1"/>
      <c r="M548" s="1"/>
      <c r="N548" s="24" t="str">
        <f t="shared" si="59"/>
        <v/>
      </c>
      <c r="O548" s="24" t="str">
        <f t="shared" si="60"/>
        <v/>
      </c>
      <c r="P548" s="24" t="str">
        <f t="shared" si="61"/>
        <v/>
      </c>
      <c r="Q548" s="24" t="str">
        <f t="shared" si="62"/>
        <v/>
      </c>
      <c r="AA548" s="67" t="str">
        <f t="shared" si="65"/>
        <v/>
      </c>
      <c r="AB548" s="67" t="str">
        <f t="shared" si="65"/>
        <v/>
      </c>
      <c r="AC548" s="67" t="str">
        <f t="shared" si="65"/>
        <v/>
      </c>
      <c r="AD548" s="67" t="str">
        <f t="shared" si="64"/>
        <v/>
      </c>
      <c r="AE548" s="67" t="str">
        <f t="shared" si="64"/>
        <v/>
      </c>
      <c r="AF548" s="67" t="str">
        <f t="shared" si="64"/>
        <v/>
      </c>
      <c r="AG548" s="67" t="str">
        <f t="shared" si="64"/>
        <v/>
      </c>
      <c r="AH548" s="67" t="str">
        <f t="shared" si="64"/>
        <v/>
      </c>
      <c r="AI548" s="67" t="str">
        <f t="shared" si="64"/>
        <v/>
      </c>
      <c r="AJ548" s="1"/>
      <c r="AK548" s="1"/>
      <c r="AL548" s="1"/>
      <c r="AM548" s="1"/>
      <c r="AN548" s="1"/>
      <c r="AO548" s="1"/>
      <c r="AP548" s="1"/>
      <c r="AQ548" s="1"/>
      <c r="AR548" s="1"/>
      <c r="BB548" s="1"/>
      <c r="BC548" s="1"/>
    </row>
    <row r="549" spans="7:55" x14ac:dyDescent="0.25">
      <c r="G549" s="1"/>
      <c r="H549" s="1"/>
      <c r="K549" s="1"/>
      <c r="L549" s="1"/>
      <c r="M549" s="1"/>
      <c r="N549" s="24" t="str">
        <f t="shared" si="59"/>
        <v/>
      </c>
      <c r="O549" s="24" t="str">
        <f t="shared" si="60"/>
        <v/>
      </c>
      <c r="P549" s="24" t="str">
        <f t="shared" si="61"/>
        <v/>
      </c>
      <c r="Q549" s="24" t="str">
        <f t="shared" si="62"/>
        <v/>
      </c>
      <c r="AA549" s="67" t="str">
        <f t="shared" si="65"/>
        <v/>
      </c>
      <c r="AB549" s="67" t="str">
        <f t="shared" si="65"/>
        <v/>
      </c>
      <c r="AC549" s="67" t="str">
        <f t="shared" si="65"/>
        <v/>
      </c>
      <c r="AD549" s="67" t="str">
        <f t="shared" si="64"/>
        <v/>
      </c>
      <c r="AE549" s="67" t="str">
        <f t="shared" si="64"/>
        <v/>
      </c>
      <c r="AF549" s="67" t="str">
        <f t="shared" si="64"/>
        <v/>
      </c>
      <c r="AG549" s="67" t="str">
        <f t="shared" si="64"/>
        <v/>
      </c>
      <c r="AH549" s="67" t="str">
        <f t="shared" si="64"/>
        <v/>
      </c>
      <c r="AI549" s="67" t="str">
        <f t="shared" si="64"/>
        <v/>
      </c>
      <c r="AJ549" s="1"/>
      <c r="AK549" s="1"/>
      <c r="AL549" s="1"/>
      <c r="AM549" s="1"/>
      <c r="AN549" s="1"/>
      <c r="AO549" s="1"/>
      <c r="AP549" s="1"/>
      <c r="AQ549" s="1"/>
      <c r="AR549" s="1"/>
      <c r="BB549" s="1"/>
      <c r="BC549" s="1"/>
    </row>
    <row r="550" spans="7:55" x14ac:dyDescent="0.25">
      <c r="G550" s="1"/>
      <c r="H550" s="1"/>
      <c r="K550" s="1"/>
      <c r="L550" s="1"/>
      <c r="M550" s="1"/>
      <c r="N550" s="24" t="str">
        <f t="shared" si="59"/>
        <v/>
      </c>
      <c r="O550" s="24" t="str">
        <f t="shared" si="60"/>
        <v/>
      </c>
      <c r="P550" s="24" t="str">
        <f t="shared" si="61"/>
        <v/>
      </c>
      <c r="Q550" s="24" t="str">
        <f t="shared" si="62"/>
        <v/>
      </c>
      <c r="AA550" s="67" t="str">
        <f t="shared" si="65"/>
        <v/>
      </c>
      <c r="AB550" s="67" t="str">
        <f t="shared" si="65"/>
        <v/>
      </c>
      <c r="AC550" s="67" t="str">
        <f t="shared" si="65"/>
        <v/>
      </c>
      <c r="AD550" s="67" t="str">
        <f t="shared" si="64"/>
        <v/>
      </c>
      <c r="AE550" s="67" t="str">
        <f t="shared" si="64"/>
        <v/>
      </c>
      <c r="AF550" s="67" t="str">
        <f t="shared" si="64"/>
        <v/>
      </c>
      <c r="AG550" s="67" t="str">
        <f t="shared" si="64"/>
        <v/>
      </c>
      <c r="AH550" s="67" t="str">
        <f t="shared" si="64"/>
        <v/>
      </c>
      <c r="AI550" s="67" t="str">
        <f t="shared" si="64"/>
        <v/>
      </c>
      <c r="AJ550" s="1"/>
      <c r="AK550" s="1"/>
      <c r="AL550" s="1"/>
      <c r="AM550" s="1"/>
      <c r="AN550" s="1"/>
      <c r="AO550" s="1"/>
      <c r="AP550" s="1"/>
      <c r="AQ550" s="1"/>
      <c r="AR550" s="1"/>
      <c r="BB550" s="1"/>
      <c r="BC550" s="1"/>
    </row>
    <row r="551" spans="7:55" x14ac:dyDescent="0.25">
      <c r="G551" s="1"/>
      <c r="H551" s="1"/>
      <c r="K551" s="1"/>
      <c r="L551" s="1"/>
      <c r="M551" s="1"/>
      <c r="N551" s="24" t="str">
        <f t="shared" si="59"/>
        <v/>
      </c>
      <c r="O551" s="24" t="str">
        <f t="shared" si="60"/>
        <v/>
      </c>
      <c r="P551" s="24" t="str">
        <f t="shared" si="61"/>
        <v/>
      </c>
      <c r="Q551" s="24" t="str">
        <f t="shared" si="62"/>
        <v/>
      </c>
      <c r="AA551" s="67" t="str">
        <f t="shared" si="65"/>
        <v/>
      </c>
      <c r="AB551" s="67" t="str">
        <f t="shared" si="65"/>
        <v/>
      </c>
      <c r="AC551" s="67" t="str">
        <f t="shared" si="65"/>
        <v/>
      </c>
      <c r="AD551" s="67" t="str">
        <f t="shared" si="64"/>
        <v/>
      </c>
      <c r="AE551" s="67" t="str">
        <f t="shared" si="64"/>
        <v/>
      </c>
      <c r="AF551" s="67" t="str">
        <f t="shared" si="64"/>
        <v/>
      </c>
      <c r="AG551" s="67" t="str">
        <f t="shared" si="64"/>
        <v/>
      </c>
      <c r="AH551" s="67" t="str">
        <f t="shared" si="64"/>
        <v/>
      </c>
      <c r="AI551" s="67" t="str">
        <f t="shared" si="64"/>
        <v/>
      </c>
      <c r="AJ551" s="1"/>
      <c r="AK551" s="1"/>
      <c r="AL551" s="1"/>
      <c r="AM551" s="1"/>
      <c r="AN551" s="1"/>
      <c r="AO551" s="1"/>
      <c r="AP551" s="1"/>
      <c r="AQ551" s="1"/>
      <c r="AR551" s="1"/>
      <c r="BB551" s="1"/>
      <c r="BC551" s="1"/>
    </row>
    <row r="552" spans="7:55" x14ac:dyDescent="0.25">
      <c r="G552" s="1"/>
      <c r="H552" s="1"/>
      <c r="K552" s="1"/>
      <c r="L552" s="1"/>
      <c r="M552" s="1"/>
      <c r="N552" s="24" t="str">
        <f t="shared" si="59"/>
        <v/>
      </c>
      <c r="O552" s="24" t="str">
        <f t="shared" si="60"/>
        <v/>
      </c>
      <c r="P552" s="24" t="str">
        <f t="shared" si="61"/>
        <v/>
      </c>
      <c r="Q552" s="24" t="str">
        <f t="shared" si="62"/>
        <v/>
      </c>
      <c r="AA552" s="67" t="str">
        <f t="shared" si="65"/>
        <v/>
      </c>
      <c r="AB552" s="67" t="str">
        <f t="shared" si="65"/>
        <v/>
      </c>
      <c r="AC552" s="67" t="str">
        <f t="shared" si="65"/>
        <v/>
      </c>
      <c r="AD552" s="67" t="str">
        <f t="shared" si="64"/>
        <v/>
      </c>
      <c r="AE552" s="67" t="str">
        <f t="shared" si="64"/>
        <v/>
      </c>
      <c r="AF552" s="67" t="str">
        <f t="shared" si="64"/>
        <v/>
      </c>
      <c r="AG552" s="67" t="str">
        <f t="shared" si="64"/>
        <v/>
      </c>
      <c r="AH552" s="67" t="str">
        <f t="shared" si="64"/>
        <v/>
      </c>
      <c r="AI552" s="67" t="str">
        <f t="shared" si="64"/>
        <v/>
      </c>
      <c r="AJ552" s="1"/>
      <c r="AK552" s="1"/>
      <c r="AL552" s="1"/>
      <c r="AM552" s="1"/>
      <c r="AN552" s="1"/>
      <c r="AO552" s="1"/>
      <c r="AP552" s="1"/>
      <c r="AQ552" s="1"/>
      <c r="AR552" s="1"/>
      <c r="BB552" s="1"/>
      <c r="BC552" s="1"/>
    </row>
    <row r="553" spans="7:55" x14ac:dyDescent="0.25">
      <c r="G553" s="1"/>
      <c r="H553" s="1"/>
      <c r="K553" s="1"/>
      <c r="L553" s="1"/>
      <c r="M553" s="1"/>
      <c r="N553" s="24" t="str">
        <f t="shared" si="59"/>
        <v/>
      </c>
      <c r="O553" s="24" t="str">
        <f t="shared" si="60"/>
        <v/>
      </c>
      <c r="P553" s="24" t="str">
        <f t="shared" si="61"/>
        <v/>
      </c>
      <c r="Q553" s="24" t="str">
        <f t="shared" si="62"/>
        <v/>
      </c>
      <c r="AA553" s="67" t="str">
        <f t="shared" si="65"/>
        <v/>
      </c>
      <c r="AB553" s="67" t="str">
        <f t="shared" si="65"/>
        <v/>
      </c>
      <c r="AC553" s="67" t="str">
        <f t="shared" si="65"/>
        <v/>
      </c>
      <c r="AD553" s="67" t="str">
        <f t="shared" si="64"/>
        <v/>
      </c>
      <c r="AE553" s="67" t="str">
        <f t="shared" si="64"/>
        <v/>
      </c>
      <c r="AF553" s="67" t="str">
        <f t="shared" si="64"/>
        <v/>
      </c>
      <c r="AG553" s="67" t="str">
        <f t="shared" si="64"/>
        <v/>
      </c>
      <c r="AH553" s="67" t="str">
        <f t="shared" si="64"/>
        <v/>
      </c>
      <c r="AI553" s="67" t="str">
        <f t="shared" si="64"/>
        <v/>
      </c>
      <c r="AJ553" s="1"/>
      <c r="AK553" s="1"/>
      <c r="AL553" s="1"/>
      <c r="AM553" s="1"/>
      <c r="AN553" s="1"/>
      <c r="AO553" s="1"/>
      <c r="AP553" s="1"/>
      <c r="AQ553" s="1"/>
      <c r="AR553" s="1"/>
      <c r="BB553" s="1"/>
      <c r="BC553" s="1"/>
    </row>
    <row r="554" spans="7:55" x14ac:dyDescent="0.25">
      <c r="G554" s="1"/>
      <c r="H554" s="1"/>
      <c r="K554" s="1"/>
      <c r="L554" s="1"/>
      <c r="M554" s="1"/>
      <c r="N554" s="24" t="str">
        <f t="shared" si="59"/>
        <v/>
      </c>
      <c r="O554" s="24" t="str">
        <f t="shared" si="60"/>
        <v/>
      </c>
      <c r="P554" s="24" t="str">
        <f t="shared" si="61"/>
        <v/>
      </c>
      <c r="Q554" s="24" t="str">
        <f t="shared" si="62"/>
        <v/>
      </c>
      <c r="AA554" s="67" t="str">
        <f t="shared" si="65"/>
        <v/>
      </c>
      <c r="AB554" s="67" t="str">
        <f t="shared" si="65"/>
        <v/>
      </c>
      <c r="AC554" s="67" t="str">
        <f t="shared" si="65"/>
        <v/>
      </c>
      <c r="AD554" s="67" t="str">
        <f t="shared" si="64"/>
        <v/>
      </c>
      <c r="AE554" s="67" t="str">
        <f t="shared" si="64"/>
        <v/>
      </c>
      <c r="AF554" s="67" t="str">
        <f t="shared" si="64"/>
        <v/>
      </c>
      <c r="AG554" s="67" t="str">
        <f t="shared" si="64"/>
        <v/>
      </c>
      <c r="AH554" s="67" t="str">
        <f t="shared" si="64"/>
        <v/>
      </c>
      <c r="AI554" s="67" t="str">
        <f t="shared" si="64"/>
        <v/>
      </c>
      <c r="AJ554" s="1"/>
      <c r="AK554" s="1"/>
      <c r="AL554" s="1"/>
      <c r="AM554" s="1"/>
      <c r="AN554" s="1"/>
      <c r="AO554" s="1"/>
      <c r="AP554" s="1"/>
      <c r="AQ554" s="1"/>
      <c r="AR554" s="1"/>
      <c r="BB554" s="1"/>
      <c r="BC554" s="1"/>
    </row>
    <row r="555" spans="7:55" x14ac:dyDescent="0.25">
      <c r="G555" s="1"/>
      <c r="H555" s="1"/>
      <c r="K555" s="1"/>
      <c r="L555" s="1"/>
      <c r="M555" s="1"/>
      <c r="N555" s="24" t="str">
        <f t="shared" si="59"/>
        <v/>
      </c>
      <c r="O555" s="24" t="str">
        <f t="shared" si="60"/>
        <v/>
      </c>
      <c r="P555" s="24" t="str">
        <f t="shared" si="61"/>
        <v/>
      </c>
      <c r="Q555" s="24" t="str">
        <f t="shared" si="62"/>
        <v/>
      </c>
      <c r="AA555" s="67" t="str">
        <f t="shared" si="65"/>
        <v/>
      </c>
      <c r="AB555" s="67" t="str">
        <f t="shared" si="65"/>
        <v/>
      </c>
      <c r="AC555" s="67" t="str">
        <f t="shared" si="65"/>
        <v/>
      </c>
      <c r="AD555" s="67" t="str">
        <f t="shared" si="64"/>
        <v/>
      </c>
      <c r="AE555" s="67" t="str">
        <f t="shared" si="64"/>
        <v/>
      </c>
      <c r="AF555" s="67" t="str">
        <f t="shared" si="64"/>
        <v/>
      </c>
      <c r="AG555" s="67" t="str">
        <f t="shared" si="64"/>
        <v/>
      </c>
      <c r="AH555" s="67" t="str">
        <f t="shared" si="64"/>
        <v/>
      </c>
      <c r="AI555" s="67" t="str">
        <f t="shared" si="64"/>
        <v/>
      </c>
      <c r="AJ555" s="1"/>
      <c r="AK555" s="1"/>
      <c r="AL555" s="1"/>
      <c r="AM555" s="1"/>
      <c r="AN555" s="1"/>
      <c r="AO555" s="1"/>
      <c r="AP555" s="1"/>
      <c r="AQ555" s="1"/>
      <c r="AR555" s="1"/>
      <c r="BB555" s="1"/>
      <c r="BC555" s="1"/>
    </row>
    <row r="556" spans="7:55" x14ac:dyDescent="0.25">
      <c r="G556" s="1"/>
      <c r="H556" s="1"/>
      <c r="K556" s="1"/>
      <c r="L556" s="1"/>
      <c r="M556" s="1"/>
      <c r="N556" s="24" t="str">
        <f t="shared" si="59"/>
        <v/>
      </c>
      <c r="O556" s="24" t="str">
        <f t="shared" si="60"/>
        <v/>
      </c>
      <c r="P556" s="24" t="str">
        <f t="shared" si="61"/>
        <v/>
      </c>
      <c r="Q556" s="24" t="str">
        <f t="shared" si="62"/>
        <v/>
      </c>
      <c r="AA556" s="67" t="str">
        <f t="shared" si="65"/>
        <v/>
      </c>
      <c r="AB556" s="67" t="str">
        <f t="shared" si="65"/>
        <v/>
      </c>
      <c r="AC556" s="67" t="str">
        <f t="shared" si="65"/>
        <v/>
      </c>
      <c r="AD556" s="67" t="str">
        <f t="shared" si="64"/>
        <v/>
      </c>
      <c r="AE556" s="67" t="str">
        <f t="shared" si="64"/>
        <v/>
      </c>
      <c r="AF556" s="67" t="str">
        <f t="shared" si="64"/>
        <v/>
      </c>
      <c r="AG556" s="67" t="str">
        <f t="shared" si="64"/>
        <v/>
      </c>
      <c r="AH556" s="67" t="str">
        <f t="shared" si="64"/>
        <v/>
      </c>
      <c r="AI556" s="67" t="str">
        <f t="shared" si="64"/>
        <v/>
      </c>
      <c r="AJ556" s="1"/>
      <c r="AK556" s="1"/>
      <c r="AL556" s="1"/>
      <c r="AM556" s="1"/>
      <c r="AN556" s="1"/>
      <c r="AO556" s="1"/>
      <c r="AP556" s="1"/>
      <c r="AQ556" s="1"/>
      <c r="AR556" s="1"/>
      <c r="BB556" s="1"/>
      <c r="BC556" s="1"/>
    </row>
    <row r="557" spans="7:55" x14ac:dyDescent="0.25">
      <c r="G557" s="1"/>
      <c r="H557" s="1"/>
      <c r="K557" s="1"/>
      <c r="L557" s="1"/>
      <c r="M557" s="1"/>
      <c r="N557" s="24" t="str">
        <f t="shared" si="59"/>
        <v/>
      </c>
      <c r="O557" s="24" t="str">
        <f t="shared" si="60"/>
        <v/>
      </c>
      <c r="P557" s="24" t="str">
        <f t="shared" si="61"/>
        <v/>
      </c>
      <c r="Q557" s="24" t="str">
        <f t="shared" si="62"/>
        <v/>
      </c>
      <c r="AA557" s="67" t="str">
        <f t="shared" si="65"/>
        <v/>
      </c>
      <c r="AB557" s="67" t="str">
        <f t="shared" si="65"/>
        <v/>
      </c>
      <c r="AC557" s="67" t="str">
        <f t="shared" si="65"/>
        <v/>
      </c>
      <c r="AD557" s="67" t="str">
        <f t="shared" si="64"/>
        <v/>
      </c>
      <c r="AE557" s="67" t="str">
        <f t="shared" si="64"/>
        <v/>
      </c>
      <c r="AF557" s="67" t="str">
        <f t="shared" si="64"/>
        <v/>
      </c>
      <c r="AG557" s="67" t="str">
        <f t="shared" si="64"/>
        <v/>
      </c>
      <c r="AH557" s="67" t="str">
        <f t="shared" si="64"/>
        <v/>
      </c>
      <c r="AI557" s="67" t="str">
        <f t="shared" si="64"/>
        <v/>
      </c>
      <c r="AJ557" s="1"/>
      <c r="AK557" s="1"/>
      <c r="AL557" s="1"/>
      <c r="AM557" s="1"/>
      <c r="AN557" s="1"/>
      <c r="AO557" s="1"/>
      <c r="AP557" s="1"/>
      <c r="AQ557" s="1"/>
      <c r="AR557" s="1"/>
      <c r="BB557" s="1"/>
      <c r="BC557" s="1"/>
    </row>
    <row r="558" spans="7:55" x14ac:dyDescent="0.25">
      <c r="G558" s="1"/>
      <c r="H558" s="1"/>
      <c r="K558" s="1"/>
      <c r="L558" s="1"/>
      <c r="M558" s="1"/>
      <c r="N558" s="24" t="str">
        <f t="shared" si="59"/>
        <v/>
      </c>
      <c r="O558" s="24" t="str">
        <f t="shared" si="60"/>
        <v/>
      </c>
      <c r="P558" s="24" t="str">
        <f t="shared" si="61"/>
        <v/>
      </c>
      <c r="Q558" s="24" t="str">
        <f t="shared" si="62"/>
        <v/>
      </c>
      <c r="AA558" s="67" t="str">
        <f t="shared" si="65"/>
        <v/>
      </c>
      <c r="AB558" s="67" t="str">
        <f t="shared" si="65"/>
        <v/>
      </c>
      <c r="AC558" s="67" t="str">
        <f t="shared" si="65"/>
        <v/>
      </c>
      <c r="AD558" s="67" t="str">
        <f t="shared" si="64"/>
        <v/>
      </c>
      <c r="AE558" s="67" t="str">
        <f t="shared" si="64"/>
        <v/>
      </c>
      <c r="AF558" s="67" t="str">
        <f t="shared" si="64"/>
        <v/>
      </c>
      <c r="AG558" s="67" t="str">
        <f t="shared" si="64"/>
        <v/>
      </c>
      <c r="AH558" s="67" t="str">
        <f t="shared" si="64"/>
        <v/>
      </c>
      <c r="AI558" s="67" t="str">
        <f t="shared" si="64"/>
        <v/>
      </c>
      <c r="AJ558" s="1"/>
      <c r="AK558" s="1"/>
      <c r="AL558" s="1"/>
      <c r="AM558" s="1"/>
      <c r="AN558" s="1"/>
      <c r="AO558" s="1"/>
      <c r="AP558" s="1"/>
      <c r="AQ558" s="1"/>
      <c r="AR558" s="1"/>
      <c r="BB558" s="1"/>
      <c r="BC558" s="1"/>
    </row>
    <row r="559" spans="7:55" x14ac:dyDescent="0.25">
      <c r="G559" s="1"/>
      <c r="H559" s="1"/>
      <c r="K559" s="1"/>
      <c r="L559" s="1"/>
      <c r="M559" s="1"/>
      <c r="N559" s="24" t="str">
        <f t="shared" si="59"/>
        <v/>
      </c>
      <c r="O559" s="24" t="str">
        <f t="shared" si="60"/>
        <v/>
      </c>
      <c r="P559" s="24" t="str">
        <f t="shared" si="61"/>
        <v/>
      </c>
      <c r="Q559" s="24" t="str">
        <f t="shared" si="62"/>
        <v/>
      </c>
      <c r="AA559" s="67" t="str">
        <f t="shared" si="65"/>
        <v/>
      </c>
      <c r="AB559" s="67" t="str">
        <f t="shared" si="65"/>
        <v/>
      </c>
      <c r="AC559" s="67" t="str">
        <f t="shared" si="65"/>
        <v/>
      </c>
      <c r="AD559" s="67" t="str">
        <f t="shared" si="64"/>
        <v/>
      </c>
      <c r="AE559" s="67" t="str">
        <f t="shared" si="64"/>
        <v/>
      </c>
      <c r="AF559" s="67" t="str">
        <f t="shared" si="64"/>
        <v/>
      </c>
      <c r="AG559" s="67" t="str">
        <f t="shared" si="64"/>
        <v/>
      </c>
      <c r="AH559" s="67" t="str">
        <f t="shared" si="64"/>
        <v/>
      </c>
      <c r="AI559" s="67" t="str">
        <f t="shared" si="64"/>
        <v/>
      </c>
      <c r="AJ559" s="1"/>
      <c r="AK559" s="1"/>
      <c r="AL559" s="1"/>
      <c r="AM559" s="1"/>
      <c r="AN559" s="1"/>
      <c r="AO559" s="1"/>
      <c r="AP559" s="1"/>
      <c r="AQ559" s="1"/>
      <c r="AR559" s="1"/>
      <c r="BB559" s="1"/>
      <c r="BC559" s="1"/>
    </row>
    <row r="560" spans="7:55" x14ac:dyDescent="0.25">
      <c r="G560" s="1"/>
      <c r="H560" s="1"/>
      <c r="K560" s="1"/>
      <c r="L560" s="1"/>
      <c r="M560" s="1"/>
      <c r="N560" s="24" t="str">
        <f t="shared" si="59"/>
        <v/>
      </c>
      <c r="O560" s="24" t="str">
        <f t="shared" si="60"/>
        <v/>
      </c>
      <c r="P560" s="24" t="str">
        <f t="shared" si="61"/>
        <v/>
      </c>
      <c r="Q560" s="24" t="str">
        <f t="shared" si="62"/>
        <v/>
      </c>
      <c r="AA560" s="67" t="str">
        <f t="shared" si="65"/>
        <v/>
      </c>
      <c r="AB560" s="67" t="str">
        <f t="shared" si="65"/>
        <v/>
      </c>
      <c r="AC560" s="67" t="str">
        <f t="shared" si="65"/>
        <v/>
      </c>
      <c r="AD560" s="67" t="str">
        <f t="shared" si="64"/>
        <v/>
      </c>
      <c r="AE560" s="67" t="str">
        <f t="shared" si="64"/>
        <v/>
      </c>
      <c r="AF560" s="67" t="str">
        <f t="shared" si="64"/>
        <v/>
      </c>
      <c r="AG560" s="67" t="str">
        <f t="shared" si="64"/>
        <v/>
      </c>
      <c r="AH560" s="67" t="str">
        <f t="shared" si="64"/>
        <v/>
      </c>
      <c r="AI560" s="67" t="str">
        <f t="shared" si="64"/>
        <v/>
      </c>
      <c r="AJ560" s="1"/>
      <c r="AK560" s="1"/>
      <c r="AL560" s="1"/>
      <c r="AM560" s="1"/>
      <c r="AN560" s="1"/>
      <c r="AO560" s="1"/>
      <c r="AP560" s="1"/>
      <c r="AQ560" s="1"/>
      <c r="AR560" s="1"/>
      <c r="BB560" s="1"/>
      <c r="BC560" s="1"/>
    </row>
    <row r="561" spans="7:55" x14ac:dyDescent="0.25">
      <c r="G561" s="1"/>
      <c r="H561" s="1"/>
      <c r="K561" s="1"/>
      <c r="L561" s="1"/>
      <c r="M561" s="1"/>
      <c r="N561" s="24" t="str">
        <f t="shared" si="59"/>
        <v/>
      </c>
      <c r="O561" s="24" t="str">
        <f t="shared" si="60"/>
        <v/>
      </c>
      <c r="P561" s="24" t="str">
        <f t="shared" si="61"/>
        <v/>
      </c>
      <c r="Q561" s="24" t="str">
        <f t="shared" si="62"/>
        <v/>
      </c>
      <c r="AA561" s="67" t="str">
        <f t="shared" si="65"/>
        <v/>
      </c>
      <c r="AB561" s="67" t="str">
        <f t="shared" si="65"/>
        <v/>
      </c>
      <c r="AC561" s="67" t="str">
        <f t="shared" si="65"/>
        <v/>
      </c>
      <c r="AD561" s="67" t="str">
        <f t="shared" si="64"/>
        <v/>
      </c>
      <c r="AE561" s="67" t="str">
        <f t="shared" si="64"/>
        <v/>
      </c>
      <c r="AF561" s="67" t="str">
        <f t="shared" si="64"/>
        <v/>
      </c>
      <c r="AG561" s="67" t="str">
        <f t="shared" si="64"/>
        <v/>
      </c>
      <c r="AH561" s="67" t="str">
        <f t="shared" si="64"/>
        <v/>
      </c>
      <c r="AI561" s="67" t="str">
        <f t="shared" si="64"/>
        <v/>
      </c>
      <c r="AJ561" s="1"/>
      <c r="AK561" s="1"/>
      <c r="AL561" s="1"/>
      <c r="AM561" s="1"/>
      <c r="AN561" s="1"/>
      <c r="AO561" s="1"/>
      <c r="AP561" s="1"/>
      <c r="AQ561" s="1"/>
      <c r="AR561" s="1"/>
      <c r="BB561" s="1"/>
      <c r="BC561" s="1"/>
    </row>
    <row r="562" spans="7:55" x14ac:dyDescent="0.25">
      <c r="G562" s="1"/>
      <c r="H562" s="1"/>
      <c r="K562" s="1"/>
      <c r="L562" s="1"/>
      <c r="M562" s="1"/>
      <c r="N562" s="24" t="str">
        <f t="shared" si="59"/>
        <v/>
      </c>
      <c r="O562" s="24" t="str">
        <f t="shared" si="60"/>
        <v/>
      </c>
      <c r="P562" s="24" t="str">
        <f t="shared" si="61"/>
        <v/>
      </c>
      <c r="Q562" s="24" t="str">
        <f t="shared" si="62"/>
        <v/>
      </c>
      <c r="AA562" s="67" t="str">
        <f t="shared" si="65"/>
        <v/>
      </c>
      <c r="AB562" s="67" t="str">
        <f t="shared" si="65"/>
        <v/>
      </c>
      <c r="AC562" s="67" t="str">
        <f t="shared" si="65"/>
        <v/>
      </c>
      <c r="AD562" s="67" t="str">
        <f t="shared" si="64"/>
        <v/>
      </c>
      <c r="AE562" s="67" t="str">
        <f t="shared" si="64"/>
        <v/>
      </c>
      <c r="AF562" s="67" t="str">
        <f t="shared" si="64"/>
        <v/>
      </c>
      <c r="AG562" s="67" t="str">
        <f t="shared" si="64"/>
        <v/>
      </c>
      <c r="AH562" s="67" t="str">
        <f t="shared" si="64"/>
        <v/>
      </c>
      <c r="AI562" s="67" t="str">
        <f t="shared" si="64"/>
        <v/>
      </c>
      <c r="AJ562" s="1"/>
      <c r="AK562" s="1"/>
      <c r="AL562" s="1"/>
      <c r="AM562" s="1"/>
      <c r="AN562" s="1"/>
      <c r="AO562" s="1"/>
      <c r="AP562" s="1"/>
      <c r="AQ562" s="1"/>
      <c r="AR562" s="1"/>
      <c r="BB562" s="1"/>
      <c r="BC562" s="1"/>
    </row>
    <row r="563" spans="7:55" x14ac:dyDescent="0.25">
      <c r="G563" s="1"/>
      <c r="H563" s="1"/>
      <c r="K563" s="1"/>
      <c r="L563" s="1"/>
      <c r="M563" s="1"/>
      <c r="N563" s="24" t="str">
        <f t="shared" si="59"/>
        <v/>
      </c>
      <c r="O563" s="24" t="str">
        <f t="shared" si="60"/>
        <v/>
      </c>
      <c r="P563" s="24" t="str">
        <f t="shared" si="61"/>
        <v/>
      </c>
      <c r="Q563" s="24" t="str">
        <f t="shared" si="62"/>
        <v/>
      </c>
      <c r="AA563" s="67" t="str">
        <f t="shared" si="65"/>
        <v/>
      </c>
      <c r="AB563" s="67" t="str">
        <f t="shared" si="65"/>
        <v/>
      </c>
      <c r="AC563" s="67" t="str">
        <f t="shared" si="65"/>
        <v/>
      </c>
      <c r="AD563" s="67" t="str">
        <f t="shared" si="64"/>
        <v/>
      </c>
      <c r="AE563" s="67" t="str">
        <f t="shared" si="64"/>
        <v/>
      </c>
      <c r="AF563" s="67" t="str">
        <f t="shared" si="64"/>
        <v/>
      </c>
      <c r="AG563" s="67" t="str">
        <f t="shared" si="64"/>
        <v/>
      </c>
      <c r="AH563" s="67" t="str">
        <f t="shared" si="64"/>
        <v/>
      </c>
      <c r="AI563" s="67" t="str">
        <f t="shared" si="64"/>
        <v/>
      </c>
      <c r="AJ563" s="1"/>
      <c r="AK563" s="1"/>
      <c r="AL563" s="1"/>
      <c r="AM563" s="1"/>
      <c r="AN563" s="1"/>
      <c r="AO563" s="1"/>
      <c r="AP563" s="1"/>
      <c r="AQ563" s="1"/>
      <c r="AR563" s="1"/>
      <c r="BB563" s="1"/>
      <c r="BC563" s="1"/>
    </row>
    <row r="564" spans="7:55" x14ac:dyDescent="0.25">
      <c r="G564" s="1"/>
      <c r="H564" s="1"/>
      <c r="K564" s="1"/>
      <c r="L564" s="1"/>
      <c r="M564" s="1"/>
      <c r="N564" s="24" t="str">
        <f t="shared" si="59"/>
        <v/>
      </c>
      <c r="O564" s="24" t="str">
        <f t="shared" si="60"/>
        <v/>
      </c>
      <c r="P564" s="24" t="str">
        <f t="shared" si="61"/>
        <v/>
      </c>
      <c r="Q564" s="24" t="str">
        <f t="shared" si="62"/>
        <v/>
      </c>
      <c r="AA564" s="67" t="str">
        <f t="shared" si="65"/>
        <v/>
      </c>
      <c r="AB564" s="67" t="str">
        <f t="shared" si="65"/>
        <v/>
      </c>
      <c r="AC564" s="67" t="str">
        <f t="shared" si="65"/>
        <v/>
      </c>
      <c r="AD564" s="67" t="str">
        <f t="shared" si="64"/>
        <v/>
      </c>
      <c r="AE564" s="67" t="str">
        <f t="shared" si="64"/>
        <v/>
      </c>
      <c r="AF564" s="67" t="str">
        <f t="shared" si="64"/>
        <v/>
      </c>
      <c r="AG564" s="67" t="str">
        <f t="shared" si="64"/>
        <v/>
      </c>
      <c r="AH564" s="67" t="str">
        <f t="shared" si="64"/>
        <v/>
      </c>
      <c r="AI564" s="67" t="str">
        <f t="shared" si="64"/>
        <v/>
      </c>
      <c r="AJ564" s="1"/>
      <c r="AK564" s="1"/>
      <c r="AL564" s="1"/>
      <c r="AM564" s="1"/>
      <c r="AN564" s="1"/>
      <c r="AO564" s="1"/>
      <c r="AP564" s="1"/>
      <c r="AQ564" s="1"/>
      <c r="AR564" s="1"/>
      <c r="BB564" s="1"/>
      <c r="BC564" s="1"/>
    </row>
    <row r="565" spans="7:55" x14ac:dyDescent="0.25">
      <c r="G565" s="1"/>
      <c r="H565" s="1"/>
      <c r="K565" s="1"/>
      <c r="L565" s="1"/>
      <c r="M565" s="1"/>
      <c r="N565" s="24" t="str">
        <f t="shared" si="59"/>
        <v/>
      </c>
      <c r="O565" s="24" t="str">
        <f t="shared" si="60"/>
        <v/>
      </c>
      <c r="P565" s="24" t="str">
        <f t="shared" si="61"/>
        <v/>
      </c>
      <c r="Q565" s="24" t="str">
        <f t="shared" si="62"/>
        <v/>
      </c>
      <c r="AA565" s="67" t="str">
        <f t="shared" si="65"/>
        <v/>
      </c>
      <c r="AB565" s="67" t="str">
        <f t="shared" si="65"/>
        <v/>
      </c>
      <c r="AC565" s="67" t="str">
        <f t="shared" si="65"/>
        <v/>
      </c>
      <c r="AD565" s="67" t="str">
        <f t="shared" si="64"/>
        <v/>
      </c>
      <c r="AE565" s="67" t="str">
        <f t="shared" si="64"/>
        <v/>
      </c>
      <c r="AF565" s="67" t="str">
        <f t="shared" si="64"/>
        <v/>
      </c>
      <c r="AG565" s="67" t="str">
        <f t="shared" si="64"/>
        <v/>
      </c>
      <c r="AH565" s="67" t="str">
        <f t="shared" si="64"/>
        <v/>
      </c>
      <c r="AI565" s="67" t="str">
        <f t="shared" si="64"/>
        <v/>
      </c>
      <c r="AJ565" s="1"/>
      <c r="AK565" s="1"/>
      <c r="AL565" s="1"/>
      <c r="AM565" s="1"/>
      <c r="AN565" s="1"/>
      <c r="AO565" s="1"/>
      <c r="AP565" s="1"/>
      <c r="AQ565" s="1"/>
      <c r="AR565" s="1"/>
      <c r="BB565" s="1"/>
      <c r="BC565" s="1"/>
    </row>
    <row r="566" spans="7:55" x14ac:dyDescent="0.25">
      <c r="G566" s="1"/>
      <c r="H566" s="1"/>
      <c r="K566" s="1"/>
      <c r="L566" s="1"/>
      <c r="M566" s="1"/>
      <c r="N566" s="24" t="str">
        <f t="shared" si="59"/>
        <v/>
      </c>
      <c r="O566" s="24" t="str">
        <f t="shared" si="60"/>
        <v/>
      </c>
      <c r="P566" s="24" t="str">
        <f t="shared" si="61"/>
        <v/>
      </c>
      <c r="Q566" s="24" t="str">
        <f t="shared" si="62"/>
        <v/>
      </c>
      <c r="AA566" s="67" t="str">
        <f t="shared" si="65"/>
        <v/>
      </c>
      <c r="AB566" s="67" t="str">
        <f t="shared" si="65"/>
        <v/>
      </c>
      <c r="AC566" s="67" t="str">
        <f t="shared" si="65"/>
        <v/>
      </c>
      <c r="AD566" s="67" t="str">
        <f t="shared" si="64"/>
        <v/>
      </c>
      <c r="AE566" s="67" t="str">
        <f t="shared" si="64"/>
        <v/>
      </c>
      <c r="AF566" s="67" t="str">
        <f t="shared" si="64"/>
        <v/>
      </c>
      <c r="AG566" s="67" t="str">
        <f t="shared" si="64"/>
        <v/>
      </c>
      <c r="AH566" s="67" t="str">
        <f t="shared" si="64"/>
        <v/>
      </c>
      <c r="AI566" s="67" t="str">
        <f t="shared" si="64"/>
        <v/>
      </c>
      <c r="AJ566" s="1"/>
      <c r="AK566" s="1"/>
      <c r="AL566" s="1"/>
      <c r="AM566" s="1"/>
      <c r="AN566" s="1"/>
      <c r="AO566" s="1"/>
      <c r="AP566" s="1"/>
      <c r="AQ566" s="1"/>
      <c r="AR566" s="1"/>
      <c r="BB566" s="1"/>
      <c r="BC566" s="1"/>
    </row>
    <row r="567" spans="7:55" x14ac:dyDescent="0.25">
      <c r="G567" s="1"/>
      <c r="H567" s="1"/>
      <c r="K567" s="1"/>
      <c r="L567" s="1"/>
      <c r="M567" s="1"/>
      <c r="N567" s="24" t="str">
        <f t="shared" si="59"/>
        <v/>
      </c>
      <c r="O567" s="24" t="str">
        <f t="shared" si="60"/>
        <v/>
      </c>
      <c r="P567" s="24" t="str">
        <f t="shared" si="61"/>
        <v/>
      </c>
      <c r="Q567" s="24" t="str">
        <f t="shared" si="62"/>
        <v/>
      </c>
      <c r="AA567" s="67" t="str">
        <f t="shared" si="65"/>
        <v/>
      </c>
      <c r="AB567" s="67" t="str">
        <f t="shared" si="65"/>
        <v/>
      </c>
      <c r="AC567" s="67" t="str">
        <f t="shared" si="65"/>
        <v/>
      </c>
      <c r="AD567" s="67" t="str">
        <f t="shared" si="64"/>
        <v/>
      </c>
      <c r="AE567" s="67" t="str">
        <f t="shared" si="64"/>
        <v/>
      </c>
      <c r="AF567" s="67" t="str">
        <f t="shared" si="64"/>
        <v/>
      </c>
      <c r="AG567" s="67" t="str">
        <f t="shared" si="64"/>
        <v/>
      </c>
      <c r="AH567" s="67" t="str">
        <f t="shared" si="64"/>
        <v/>
      </c>
      <c r="AI567" s="67" t="str">
        <f t="shared" si="64"/>
        <v/>
      </c>
      <c r="AJ567" s="1"/>
      <c r="AK567" s="1"/>
      <c r="AL567" s="1"/>
      <c r="AM567" s="1"/>
      <c r="AN567" s="1"/>
      <c r="AO567" s="1"/>
      <c r="AP567" s="1"/>
      <c r="AQ567" s="1"/>
      <c r="AR567" s="1"/>
      <c r="BB567" s="1"/>
      <c r="BC567" s="1"/>
    </row>
    <row r="568" spans="7:55" x14ac:dyDescent="0.25">
      <c r="G568" s="1"/>
      <c r="H568" s="1"/>
      <c r="K568" s="1"/>
      <c r="L568" s="1"/>
      <c r="M568" s="1"/>
      <c r="N568" s="24" t="str">
        <f t="shared" si="59"/>
        <v/>
      </c>
      <c r="O568" s="24" t="str">
        <f t="shared" si="60"/>
        <v/>
      </c>
      <c r="P568" s="24" t="str">
        <f t="shared" si="61"/>
        <v/>
      </c>
      <c r="Q568" s="24" t="str">
        <f t="shared" si="62"/>
        <v/>
      </c>
      <c r="AA568" s="67" t="str">
        <f t="shared" si="65"/>
        <v/>
      </c>
      <c r="AB568" s="67" t="str">
        <f t="shared" si="65"/>
        <v/>
      </c>
      <c r="AC568" s="67" t="str">
        <f t="shared" si="65"/>
        <v/>
      </c>
      <c r="AD568" s="67" t="str">
        <f t="shared" si="64"/>
        <v/>
      </c>
      <c r="AE568" s="67" t="str">
        <f t="shared" si="64"/>
        <v/>
      </c>
      <c r="AF568" s="67" t="str">
        <f t="shared" si="64"/>
        <v/>
      </c>
      <c r="AG568" s="67" t="str">
        <f t="shared" si="64"/>
        <v/>
      </c>
      <c r="AH568" s="67" t="str">
        <f t="shared" si="64"/>
        <v/>
      </c>
      <c r="AI568" s="67" t="str">
        <f t="shared" si="64"/>
        <v/>
      </c>
      <c r="AJ568" s="1"/>
      <c r="AK568" s="1"/>
      <c r="AL568" s="1"/>
      <c r="AM568" s="1"/>
      <c r="AN568" s="1"/>
      <c r="AO568" s="1"/>
      <c r="AP568" s="1"/>
      <c r="AQ568" s="1"/>
      <c r="AR568" s="1"/>
      <c r="BB568" s="1"/>
      <c r="BC568" s="1"/>
    </row>
    <row r="569" spans="7:55" x14ac:dyDescent="0.25">
      <c r="G569" s="1"/>
      <c r="H569" s="1"/>
      <c r="K569" s="1"/>
      <c r="L569" s="1"/>
      <c r="M569" s="1"/>
      <c r="N569" s="24" t="str">
        <f t="shared" si="59"/>
        <v/>
      </c>
      <c r="O569" s="24" t="str">
        <f t="shared" si="60"/>
        <v/>
      </c>
      <c r="P569" s="24" t="str">
        <f t="shared" si="61"/>
        <v/>
      </c>
      <c r="Q569" s="24" t="str">
        <f t="shared" si="62"/>
        <v/>
      </c>
      <c r="AA569" s="67" t="str">
        <f t="shared" si="65"/>
        <v/>
      </c>
      <c r="AB569" s="67" t="str">
        <f t="shared" si="65"/>
        <v/>
      </c>
      <c r="AC569" s="67" t="str">
        <f t="shared" si="65"/>
        <v/>
      </c>
      <c r="AD569" s="67" t="str">
        <f t="shared" si="64"/>
        <v/>
      </c>
      <c r="AE569" s="67" t="str">
        <f t="shared" si="64"/>
        <v/>
      </c>
      <c r="AF569" s="67" t="str">
        <f t="shared" si="64"/>
        <v/>
      </c>
      <c r="AG569" s="67" t="str">
        <f t="shared" si="64"/>
        <v/>
      </c>
      <c r="AH569" s="67" t="str">
        <f t="shared" si="64"/>
        <v/>
      </c>
      <c r="AI569" s="67" t="str">
        <f t="shared" si="64"/>
        <v/>
      </c>
      <c r="AJ569" s="1"/>
      <c r="AK569" s="1"/>
      <c r="AL569" s="1"/>
      <c r="AM569" s="1"/>
      <c r="AN569" s="1"/>
      <c r="AO569" s="1"/>
      <c r="AP569" s="1"/>
      <c r="AQ569" s="1"/>
      <c r="AR569" s="1"/>
      <c r="BB569" s="1"/>
      <c r="BC569" s="1"/>
    </row>
    <row r="570" spans="7:55" x14ac:dyDescent="0.25">
      <c r="G570" s="1"/>
      <c r="H570" s="1"/>
      <c r="K570" s="1"/>
      <c r="L570" s="1"/>
      <c r="M570" s="1"/>
      <c r="N570" s="24" t="str">
        <f t="shared" si="59"/>
        <v/>
      </c>
      <c r="O570" s="24" t="str">
        <f t="shared" si="60"/>
        <v/>
      </c>
      <c r="P570" s="24" t="str">
        <f t="shared" si="61"/>
        <v/>
      </c>
      <c r="Q570" s="24" t="str">
        <f t="shared" si="62"/>
        <v/>
      </c>
      <c r="AA570" s="67" t="str">
        <f t="shared" si="65"/>
        <v/>
      </c>
      <c r="AB570" s="67" t="str">
        <f t="shared" si="65"/>
        <v/>
      </c>
      <c r="AC570" s="67" t="str">
        <f t="shared" si="65"/>
        <v/>
      </c>
      <c r="AD570" s="67" t="str">
        <f t="shared" si="64"/>
        <v/>
      </c>
      <c r="AE570" s="67" t="str">
        <f t="shared" si="64"/>
        <v/>
      </c>
      <c r="AF570" s="67" t="str">
        <f t="shared" si="64"/>
        <v/>
      </c>
      <c r="AG570" s="67" t="str">
        <f t="shared" si="64"/>
        <v/>
      </c>
      <c r="AH570" s="67" t="str">
        <f t="shared" si="64"/>
        <v/>
      </c>
      <c r="AI570" s="67" t="str">
        <f t="shared" si="64"/>
        <v/>
      </c>
      <c r="AJ570" s="1"/>
      <c r="AK570" s="1"/>
      <c r="AL570" s="1"/>
      <c r="AM570" s="1"/>
      <c r="AN570" s="1"/>
      <c r="AO570" s="1"/>
      <c r="AP570" s="1"/>
      <c r="AQ570" s="1"/>
      <c r="AR570" s="1"/>
      <c r="BB570" s="1"/>
      <c r="BC570" s="1"/>
    </row>
    <row r="571" spans="7:55" x14ac:dyDescent="0.25">
      <c r="G571" s="1"/>
      <c r="H571" s="1"/>
      <c r="K571" s="1"/>
      <c r="L571" s="1"/>
      <c r="M571" s="1"/>
      <c r="N571" s="24" t="str">
        <f t="shared" si="59"/>
        <v/>
      </c>
      <c r="O571" s="24" t="str">
        <f t="shared" si="60"/>
        <v/>
      </c>
      <c r="P571" s="24" t="str">
        <f t="shared" si="61"/>
        <v/>
      </c>
      <c r="Q571" s="24" t="str">
        <f t="shared" si="62"/>
        <v/>
      </c>
      <c r="AA571" s="67" t="str">
        <f t="shared" si="65"/>
        <v/>
      </c>
      <c r="AB571" s="67" t="str">
        <f t="shared" si="65"/>
        <v/>
      </c>
      <c r="AC571" s="67" t="str">
        <f t="shared" si="65"/>
        <v/>
      </c>
      <c r="AD571" s="67" t="str">
        <f t="shared" si="64"/>
        <v/>
      </c>
      <c r="AE571" s="67" t="str">
        <f t="shared" si="64"/>
        <v/>
      </c>
      <c r="AF571" s="67" t="str">
        <f t="shared" si="64"/>
        <v/>
      </c>
      <c r="AG571" s="67" t="str">
        <f t="shared" si="64"/>
        <v/>
      </c>
      <c r="AH571" s="67" t="str">
        <f t="shared" si="64"/>
        <v/>
      </c>
      <c r="AI571" s="67" t="str">
        <f t="shared" si="64"/>
        <v/>
      </c>
      <c r="AJ571" s="1"/>
      <c r="AK571" s="1"/>
      <c r="AL571" s="1"/>
      <c r="AM571" s="1"/>
      <c r="AN571" s="1"/>
      <c r="AO571" s="1"/>
      <c r="AP571" s="1"/>
      <c r="AQ571" s="1"/>
      <c r="AR571" s="1"/>
      <c r="BB571" s="1"/>
      <c r="BC571" s="1"/>
    </row>
    <row r="572" spans="7:55" x14ac:dyDescent="0.25">
      <c r="G572" s="1"/>
      <c r="H572" s="1"/>
      <c r="K572" s="1"/>
      <c r="L572" s="1"/>
      <c r="M572" s="1"/>
      <c r="N572" s="24" t="str">
        <f t="shared" si="59"/>
        <v/>
      </c>
      <c r="O572" s="24" t="str">
        <f t="shared" si="60"/>
        <v/>
      </c>
      <c r="P572" s="24" t="str">
        <f t="shared" si="61"/>
        <v/>
      </c>
      <c r="Q572" s="24" t="str">
        <f t="shared" si="62"/>
        <v/>
      </c>
      <c r="AA572" s="67" t="str">
        <f t="shared" si="65"/>
        <v/>
      </c>
      <c r="AB572" s="67" t="str">
        <f t="shared" si="65"/>
        <v/>
      </c>
      <c r="AC572" s="67" t="str">
        <f t="shared" si="65"/>
        <v/>
      </c>
      <c r="AD572" s="67" t="str">
        <f t="shared" si="64"/>
        <v/>
      </c>
      <c r="AE572" s="67" t="str">
        <f t="shared" si="64"/>
        <v/>
      </c>
      <c r="AF572" s="67" t="str">
        <f t="shared" si="64"/>
        <v/>
      </c>
      <c r="AG572" s="67" t="str">
        <f t="shared" si="64"/>
        <v/>
      </c>
      <c r="AH572" s="67" t="str">
        <f t="shared" si="64"/>
        <v/>
      </c>
      <c r="AI572" s="67" t="str">
        <f t="shared" si="64"/>
        <v/>
      </c>
      <c r="AJ572" s="1"/>
      <c r="AK572" s="1"/>
      <c r="AL572" s="1"/>
      <c r="AM572" s="1"/>
      <c r="AN572" s="1"/>
      <c r="AO572" s="1"/>
      <c r="AP572" s="1"/>
      <c r="AQ572" s="1"/>
      <c r="AR572" s="1"/>
      <c r="BB572" s="1"/>
      <c r="BC572" s="1"/>
    </row>
    <row r="573" spans="7:55" x14ac:dyDescent="0.25">
      <c r="G573" s="1"/>
      <c r="H573" s="1"/>
      <c r="K573" s="1"/>
      <c r="L573" s="1"/>
      <c r="M573" s="1"/>
      <c r="N573" s="24" t="str">
        <f t="shared" si="59"/>
        <v/>
      </c>
      <c r="O573" s="24" t="str">
        <f t="shared" si="60"/>
        <v/>
      </c>
      <c r="P573" s="24" t="str">
        <f t="shared" si="61"/>
        <v/>
      </c>
      <c r="Q573" s="24" t="str">
        <f t="shared" si="62"/>
        <v/>
      </c>
      <c r="AA573" s="67" t="str">
        <f t="shared" si="65"/>
        <v/>
      </c>
      <c r="AB573" s="67" t="str">
        <f t="shared" si="65"/>
        <v/>
      </c>
      <c r="AC573" s="67" t="str">
        <f t="shared" si="65"/>
        <v/>
      </c>
      <c r="AD573" s="67" t="str">
        <f t="shared" si="64"/>
        <v/>
      </c>
      <c r="AE573" s="67" t="str">
        <f t="shared" si="64"/>
        <v/>
      </c>
      <c r="AF573" s="67" t="str">
        <f t="shared" si="64"/>
        <v/>
      </c>
      <c r="AG573" s="67" t="str">
        <f t="shared" si="64"/>
        <v/>
      </c>
      <c r="AH573" s="67" t="str">
        <f t="shared" si="64"/>
        <v/>
      </c>
      <c r="AI573" s="67" t="str">
        <f t="shared" si="64"/>
        <v/>
      </c>
      <c r="AJ573" s="1"/>
      <c r="AK573" s="1"/>
      <c r="AL573" s="1"/>
      <c r="AM573" s="1"/>
      <c r="AN573" s="1"/>
      <c r="AO573" s="1"/>
      <c r="AP573" s="1"/>
      <c r="AQ573" s="1"/>
      <c r="AR573" s="1"/>
      <c r="BB573" s="1"/>
      <c r="BC573" s="1"/>
    </row>
    <row r="574" spans="7:55" x14ac:dyDescent="0.25">
      <c r="G574" s="1"/>
      <c r="H574" s="1"/>
      <c r="K574" s="1"/>
      <c r="L574" s="1"/>
      <c r="M574" s="1"/>
      <c r="N574" s="24" t="str">
        <f t="shared" si="59"/>
        <v/>
      </c>
      <c r="O574" s="24" t="str">
        <f t="shared" si="60"/>
        <v/>
      </c>
      <c r="P574" s="24" t="str">
        <f t="shared" si="61"/>
        <v/>
      </c>
      <c r="Q574" s="24" t="str">
        <f t="shared" si="62"/>
        <v/>
      </c>
      <c r="AA574" s="67" t="str">
        <f t="shared" si="65"/>
        <v/>
      </c>
      <c r="AB574" s="67" t="str">
        <f t="shared" si="65"/>
        <v/>
      </c>
      <c r="AC574" s="67" t="str">
        <f t="shared" si="65"/>
        <v/>
      </c>
      <c r="AD574" s="67" t="str">
        <f t="shared" si="64"/>
        <v/>
      </c>
      <c r="AE574" s="67" t="str">
        <f t="shared" si="64"/>
        <v/>
      </c>
      <c r="AF574" s="67" t="str">
        <f t="shared" si="64"/>
        <v/>
      </c>
      <c r="AG574" s="67" t="str">
        <f t="shared" si="64"/>
        <v/>
      </c>
      <c r="AH574" s="67" t="str">
        <f t="shared" si="64"/>
        <v/>
      </c>
      <c r="AI574" s="67" t="str">
        <f t="shared" si="64"/>
        <v/>
      </c>
      <c r="AJ574" s="1"/>
      <c r="AK574" s="1"/>
      <c r="AL574" s="1"/>
      <c r="AM574" s="1"/>
      <c r="AN574" s="1"/>
      <c r="AO574" s="1"/>
      <c r="AP574" s="1"/>
      <c r="AQ574" s="1"/>
      <c r="AR574" s="1"/>
      <c r="BB574" s="1"/>
      <c r="BC574" s="1"/>
    </row>
    <row r="575" spans="7:55" x14ac:dyDescent="0.25">
      <c r="G575" s="1"/>
      <c r="H575" s="1"/>
      <c r="K575" s="1"/>
      <c r="L575" s="1"/>
      <c r="M575" s="1"/>
      <c r="N575" s="24" t="str">
        <f t="shared" si="59"/>
        <v/>
      </c>
      <c r="O575" s="24" t="str">
        <f t="shared" si="60"/>
        <v/>
      </c>
      <c r="P575" s="24" t="str">
        <f t="shared" si="61"/>
        <v/>
      </c>
      <c r="Q575" s="24" t="str">
        <f t="shared" si="62"/>
        <v/>
      </c>
      <c r="AA575" s="67" t="str">
        <f t="shared" si="65"/>
        <v/>
      </c>
      <c r="AB575" s="67" t="str">
        <f t="shared" si="65"/>
        <v/>
      </c>
      <c r="AC575" s="67" t="str">
        <f t="shared" si="65"/>
        <v/>
      </c>
      <c r="AD575" s="67" t="str">
        <f t="shared" si="64"/>
        <v/>
      </c>
      <c r="AE575" s="67" t="str">
        <f t="shared" si="64"/>
        <v/>
      </c>
      <c r="AF575" s="67" t="str">
        <f t="shared" si="64"/>
        <v/>
      </c>
      <c r="AG575" s="67" t="str">
        <f t="shared" si="64"/>
        <v/>
      </c>
      <c r="AH575" s="67" t="str">
        <f t="shared" si="64"/>
        <v/>
      </c>
      <c r="AI575" s="67" t="str">
        <f t="shared" si="64"/>
        <v/>
      </c>
      <c r="AJ575" s="1"/>
      <c r="AK575" s="1"/>
      <c r="AL575" s="1"/>
      <c r="AM575" s="1"/>
      <c r="AN575" s="1"/>
      <c r="AO575" s="1"/>
      <c r="AP575" s="1"/>
      <c r="AQ575" s="1"/>
      <c r="AR575" s="1"/>
      <c r="BB575" s="1"/>
      <c r="BC575" s="1"/>
    </row>
    <row r="576" spans="7:55" x14ac:dyDescent="0.25">
      <c r="G576" s="1"/>
      <c r="H576" s="1"/>
      <c r="K576" s="1"/>
      <c r="L576" s="1"/>
      <c r="M576" s="1"/>
      <c r="N576" s="24" t="str">
        <f t="shared" si="59"/>
        <v/>
      </c>
      <c r="O576" s="24" t="str">
        <f t="shared" si="60"/>
        <v/>
      </c>
      <c r="P576" s="24" t="str">
        <f t="shared" si="61"/>
        <v/>
      </c>
      <c r="Q576" s="24" t="str">
        <f t="shared" si="62"/>
        <v/>
      </c>
      <c r="AA576" s="67" t="str">
        <f t="shared" si="65"/>
        <v/>
      </c>
      <c r="AB576" s="67" t="str">
        <f t="shared" si="65"/>
        <v/>
      </c>
      <c r="AC576" s="67" t="str">
        <f t="shared" si="65"/>
        <v/>
      </c>
      <c r="AD576" s="67" t="str">
        <f t="shared" si="64"/>
        <v/>
      </c>
      <c r="AE576" s="67" t="str">
        <f t="shared" si="64"/>
        <v/>
      </c>
      <c r="AF576" s="67" t="str">
        <f t="shared" si="64"/>
        <v/>
      </c>
      <c r="AG576" s="67" t="str">
        <f t="shared" si="64"/>
        <v/>
      </c>
      <c r="AH576" s="67" t="str">
        <f t="shared" si="64"/>
        <v/>
      </c>
      <c r="AI576" s="67" t="str">
        <f t="shared" si="64"/>
        <v/>
      </c>
      <c r="AJ576" s="1"/>
      <c r="AK576" s="1"/>
      <c r="AL576" s="1"/>
      <c r="AM576" s="1"/>
      <c r="AN576" s="1"/>
      <c r="AO576" s="1"/>
      <c r="AP576" s="1"/>
      <c r="AQ576" s="1"/>
      <c r="AR576" s="1"/>
      <c r="BB576" s="1"/>
      <c r="BC576" s="1"/>
    </row>
    <row r="577" spans="7:55" x14ac:dyDescent="0.25">
      <c r="G577" s="1"/>
      <c r="H577" s="1"/>
      <c r="K577" s="1"/>
      <c r="L577" s="1"/>
      <c r="M577" s="1"/>
      <c r="N577" s="24" t="str">
        <f t="shared" si="59"/>
        <v/>
      </c>
      <c r="O577" s="24" t="str">
        <f t="shared" si="60"/>
        <v/>
      </c>
      <c r="P577" s="24" t="str">
        <f t="shared" si="61"/>
        <v/>
      </c>
      <c r="Q577" s="24" t="str">
        <f t="shared" si="62"/>
        <v/>
      </c>
      <c r="AA577" s="67" t="str">
        <f t="shared" si="65"/>
        <v/>
      </c>
      <c r="AB577" s="67" t="str">
        <f t="shared" si="65"/>
        <v/>
      </c>
      <c r="AC577" s="67" t="str">
        <f t="shared" si="65"/>
        <v/>
      </c>
      <c r="AD577" s="67" t="str">
        <f t="shared" si="64"/>
        <v/>
      </c>
      <c r="AE577" s="67" t="str">
        <f t="shared" si="64"/>
        <v/>
      </c>
      <c r="AF577" s="67" t="str">
        <f t="shared" si="64"/>
        <v/>
      </c>
      <c r="AG577" s="67" t="str">
        <f t="shared" si="64"/>
        <v/>
      </c>
      <c r="AH577" s="67" t="str">
        <f t="shared" si="64"/>
        <v/>
      </c>
      <c r="AI577" s="67" t="str">
        <f t="shared" si="64"/>
        <v/>
      </c>
      <c r="AJ577" s="1"/>
      <c r="AK577" s="1"/>
      <c r="AL577" s="1"/>
      <c r="AM577" s="1"/>
      <c r="AN577" s="1"/>
      <c r="AO577" s="1"/>
      <c r="AP577" s="1"/>
      <c r="AQ577" s="1"/>
      <c r="AR577" s="1"/>
      <c r="BB577" s="1"/>
      <c r="BC577" s="1"/>
    </row>
    <row r="578" spans="7:55" x14ac:dyDescent="0.25">
      <c r="G578" s="1"/>
      <c r="H578" s="1"/>
      <c r="K578" s="1"/>
      <c r="L578" s="1"/>
      <c r="M578" s="1"/>
      <c r="N578" s="24" t="str">
        <f t="shared" si="59"/>
        <v/>
      </c>
      <c r="O578" s="24" t="str">
        <f t="shared" si="60"/>
        <v/>
      </c>
      <c r="P578" s="24" t="str">
        <f t="shared" si="61"/>
        <v/>
      </c>
      <c r="Q578" s="24" t="str">
        <f t="shared" si="62"/>
        <v/>
      </c>
      <c r="AA578" s="67" t="str">
        <f t="shared" si="65"/>
        <v/>
      </c>
      <c r="AB578" s="67" t="str">
        <f t="shared" si="65"/>
        <v/>
      </c>
      <c r="AC578" s="67" t="str">
        <f t="shared" si="65"/>
        <v/>
      </c>
      <c r="AD578" s="67" t="str">
        <f t="shared" si="64"/>
        <v/>
      </c>
      <c r="AE578" s="67" t="str">
        <f t="shared" si="64"/>
        <v/>
      </c>
      <c r="AF578" s="67" t="str">
        <f t="shared" si="64"/>
        <v/>
      </c>
      <c r="AG578" s="67" t="str">
        <f t="shared" si="64"/>
        <v/>
      </c>
      <c r="AH578" s="67" t="str">
        <f t="shared" si="64"/>
        <v/>
      </c>
      <c r="AI578" s="67" t="str">
        <f t="shared" si="64"/>
        <v/>
      </c>
      <c r="AJ578" s="1"/>
      <c r="AK578" s="1"/>
      <c r="AL578" s="1"/>
      <c r="AM578" s="1"/>
      <c r="AN578" s="1"/>
      <c r="AO578" s="1"/>
      <c r="AP578" s="1"/>
      <c r="AQ578" s="1"/>
      <c r="AR578" s="1"/>
      <c r="BB578" s="1"/>
      <c r="BC578" s="1"/>
    </row>
    <row r="579" spans="7:55" x14ac:dyDescent="0.25">
      <c r="G579" s="1"/>
      <c r="H579" s="1"/>
      <c r="K579" s="1"/>
      <c r="L579" s="1"/>
      <c r="M579" s="1"/>
      <c r="N579" s="24" t="str">
        <f t="shared" si="59"/>
        <v/>
      </c>
      <c r="O579" s="24" t="str">
        <f t="shared" si="60"/>
        <v/>
      </c>
      <c r="P579" s="24" t="str">
        <f t="shared" si="61"/>
        <v/>
      </c>
      <c r="Q579" s="24" t="str">
        <f t="shared" si="62"/>
        <v/>
      </c>
      <c r="AA579" s="67" t="str">
        <f t="shared" si="65"/>
        <v/>
      </c>
      <c r="AB579" s="67" t="str">
        <f t="shared" si="65"/>
        <v/>
      </c>
      <c r="AC579" s="67" t="str">
        <f t="shared" si="65"/>
        <v/>
      </c>
      <c r="AD579" s="67" t="str">
        <f t="shared" si="64"/>
        <v/>
      </c>
      <c r="AE579" s="67" t="str">
        <f t="shared" si="64"/>
        <v/>
      </c>
      <c r="AF579" s="67" t="str">
        <f t="shared" si="64"/>
        <v/>
      </c>
      <c r="AG579" s="67" t="str">
        <f t="shared" si="64"/>
        <v/>
      </c>
      <c r="AH579" s="67" t="str">
        <f t="shared" si="64"/>
        <v/>
      </c>
      <c r="AI579" s="67" t="str">
        <f t="shared" si="64"/>
        <v/>
      </c>
      <c r="AJ579" s="1"/>
      <c r="AK579" s="1"/>
      <c r="AL579" s="1"/>
      <c r="AM579" s="1"/>
      <c r="AN579" s="1"/>
      <c r="AO579" s="1"/>
      <c r="AP579" s="1"/>
      <c r="AQ579" s="1"/>
      <c r="AR579" s="1"/>
      <c r="BB579" s="1"/>
      <c r="BC579" s="1"/>
    </row>
    <row r="580" spans="7:55" x14ac:dyDescent="0.25">
      <c r="G580" s="1"/>
      <c r="H580" s="1"/>
      <c r="K580" s="1"/>
      <c r="L580" s="1"/>
      <c r="M580" s="1"/>
      <c r="N580" s="24" t="str">
        <f t="shared" ref="N580:N643" si="66">IF(ISBLANK($C580),"",IF($F580="nefazat",AJ580/$R580,"NA"))</f>
        <v/>
      </c>
      <c r="O580" s="24" t="str">
        <f t="shared" ref="O580:O643" si="67">IF(ISBLANK($C580),"",IF($F580="fazat",AL580/$R580,"NA"))</f>
        <v/>
      </c>
      <c r="P580" s="24" t="str">
        <f t="shared" ref="P580:P643" si="68">IF(ISBLANK($C580),"",IF($F580="NEFAZAT",AP580/($U580+$V580),"NA"))</f>
        <v/>
      </c>
      <c r="Q580" s="24" t="str">
        <f t="shared" ref="Q580:Q643" si="69">IF(ISBLANK($C580),"",IF($F580="FAZAT",AR580/($U580+$V580),"NA"))</f>
        <v/>
      </c>
      <c r="AA580" s="67" t="str">
        <f t="shared" si="65"/>
        <v/>
      </c>
      <c r="AB580" s="67" t="str">
        <f t="shared" si="65"/>
        <v/>
      </c>
      <c r="AC580" s="67" t="str">
        <f t="shared" si="65"/>
        <v/>
      </c>
      <c r="AD580" s="67" t="str">
        <f t="shared" si="64"/>
        <v/>
      </c>
      <c r="AE580" s="67" t="str">
        <f t="shared" si="64"/>
        <v/>
      </c>
      <c r="AF580" s="67" t="str">
        <f t="shared" si="64"/>
        <v/>
      </c>
      <c r="AG580" s="67" t="str">
        <f t="shared" si="64"/>
        <v/>
      </c>
      <c r="AH580" s="67" t="str">
        <f t="shared" si="64"/>
        <v/>
      </c>
      <c r="AI580" s="67" t="str">
        <f t="shared" si="64"/>
        <v/>
      </c>
      <c r="AJ580" s="1"/>
      <c r="AK580" s="1"/>
      <c r="AL580" s="1"/>
      <c r="AM580" s="1"/>
      <c r="AN580" s="1"/>
      <c r="AO580" s="1"/>
      <c r="AP580" s="1"/>
      <c r="AQ580" s="1"/>
      <c r="AR580" s="1"/>
      <c r="BB580" s="1"/>
      <c r="BC580" s="1"/>
    </row>
    <row r="581" spans="7:55" x14ac:dyDescent="0.25">
      <c r="G581" s="1"/>
      <c r="H581" s="1"/>
      <c r="K581" s="1"/>
      <c r="L581" s="1"/>
      <c r="M581" s="1"/>
      <c r="N581" s="24" t="str">
        <f t="shared" si="66"/>
        <v/>
      </c>
      <c r="O581" s="24" t="str">
        <f t="shared" si="67"/>
        <v/>
      </c>
      <c r="P581" s="24" t="str">
        <f t="shared" si="68"/>
        <v/>
      </c>
      <c r="Q581" s="24" t="str">
        <f t="shared" si="69"/>
        <v/>
      </c>
      <c r="AA581" s="67" t="str">
        <f t="shared" si="65"/>
        <v/>
      </c>
      <c r="AB581" s="67" t="str">
        <f t="shared" si="65"/>
        <v/>
      </c>
      <c r="AC581" s="67" t="str">
        <f t="shared" si="65"/>
        <v/>
      </c>
      <c r="AD581" s="67" t="str">
        <f t="shared" si="64"/>
        <v/>
      </c>
      <c r="AE581" s="67" t="str">
        <f t="shared" si="64"/>
        <v/>
      </c>
      <c r="AF581" s="67" t="str">
        <f t="shared" si="64"/>
        <v/>
      </c>
      <c r="AG581" s="67" t="str">
        <f t="shared" si="64"/>
        <v/>
      </c>
      <c r="AH581" s="67" t="str">
        <f t="shared" si="64"/>
        <v/>
      </c>
      <c r="AI581" s="67" t="str">
        <f t="shared" si="64"/>
        <v/>
      </c>
      <c r="AJ581" s="1"/>
      <c r="AK581" s="1"/>
      <c r="AL581" s="1"/>
      <c r="AM581" s="1"/>
      <c r="AN581" s="1"/>
      <c r="AO581" s="1"/>
      <c r="AP581" s="1"/>
      <c r="AQ581" s="1"/>
      <c r="AR581" s="1"/>
      <c r="BB581" s="1"/>
      <c r="BC581" s="1"/>
    </row>
    <row r="582" spans="7:55" x14ac:dyDescent="0.25">
      <c r="G582" s="1"/>
      <c r="H582" s="1"/>
      <c r="K582" s="1"/>
      <c r="L582" s="1"/>
      <c r="M582" s="1"/>
      <c r="N582" s="24" t="str">
        <f t="shared" si="66"/>
        <v/>
      </c>
      <c r="O582" s="24" t="str">
        <f t="shared" si="67"/>
        <v/>
      </c>
      <c r="P582" s="24" t="str">
        <f t="shared" si="68"/>
        <v/>
      </c>
      <c r="Q582" s="24" t="str">
        <f t="shared" si="69"/>
        <v/>
      </c>
      <c r="AA582" s="67" t="str">
        <f t="shared" si="65"/>
        <v/>
      </c>
      <c r="AB582" s="67" t="str">
        <f t="shared" si="65"/>
        <v/>
      </c>
      <c r="AC582" s="67" t="str">
        <f t="shared" si="65"/>
        <v/>
      </c>
      <c r="AD582" s="67" t="str">
        <f t="shared" si="64"/>
        <v/>
      </c>
      <c r="AE582" s="67" t="str">
        <f t="shared" si="64"/>
        <v/>
      </c>
      <c r="AF582" s="67" t="str">
        <f t="shared" si="64"/>
        <v/>
      </c>
      <c r="AG582" s="67" t="str">
        <f t="shared" si="64"/>
        <v/>
      </c>
      <c r="AH582" s="67" t="str">
        <f t="shared" si="64"/>
        <v/>
      </c>
      <c r="AI582" s="67" t="str">
        <f t="shared" si="64"/>
        <v/>
      </c>
      <c r="AJ582" s="1"/>
      <c r="AK582" s="1"/>
      <c r="AL582" s="1"/>
      <c r="AM582" s="1"/>
      <c r="AN582" s="1"/>
      <c r="AO582" s="1"/>
      <c r="AP582" s="1"/>
      <c r="AQ582" s="1"/>
      <c r="AR582" s="1"/>
      <c r="BB582" s="1"/>
      <c r="BC582" s="1"/>
    </row>
    <row r="583" spans="7:55" x14ac:dyDescent="0.25">
      <c r="G583" s="1"/>
      <c r="H583" s="1"/>
      <c r="K583" s="1"/>
      <c r="L583" s="1"/>
      <c r="M583" s="1"/>
      <c r="N583" s="24" t="str">
        <f t="shared" si="66"/>
        <v/>
      </c>
      <c r="O583" s="24" t="str">
        <f t="shared" si="67"/>
        <v/>
      </c>
      <c r="P583" s="24" t="str">
        <f t="shared" si="68"/>
        <v/>
      </c>
      <c r="Q583" s="24" t="str">
        <f t="shared" si="69"/>
        <v/>
      </c>
      <c r="AA583" s="67" t="str">
        <f t="shared" si="65"/>
        <v/>
      </c>
      <c r="AB583" s="67" t="str">
        <f t="shared" si="65"/>
        <v/>
      </c>
      <c r="AC583" s="67" t="str">
        <f t="shared" si="65"/>
        <v/>
      </c>
      <c r="AD583" s="67" t="str">
        <f t="shared" si="64"/>
        <v/>
      </c>
      <c r="AE583" s="67" t="str">
        <f t="shared" si="64"/>
        <v/>
      </c>
      <c r="AF583" s="67" t="str">
        <f t="shared" si="64"/>
        <v/>
      </c>
      <c r="AG583" s="67" t="str">
        <f t="shared" si="64"/>
        <v/>
      </c>
      <c r="AH583" s="67" t="str">
        <f t="shared" si="64"/>
        <v/>
      </c>
      <c r="AI583" s="67" t="str">
        <f t="shared" si="64"/>
        <v/>
      </c>
      <c r="AJ583" s="1"/>
      <c r="AK583" s="1"/>
      <c r="AL583" s="1"/>
      <c r="AM583" s="1"/>
      <c r="AN583" s="1"/>
      <c r="AO583" s="1"/>
      <c r="AP583" s="1"/>
      <c r="AQ583" s="1"/>
      <c r="AR583" s="1"/>
      <c r="BB583" s="1"/>
      <c r="BC583" s="1"/>
    </row>
    <row r="584" spans="7:55" x14ac:dyDescent="0.25">
      <c r="G584" s="1"/>
      <c r="H584" s="1"/>
      <c r="K584" s="1"/>
      <c r="L584" s="1"/>
      <c r="M584" s="1"/>
      <c r="N584" s="24" t="str">
        <f t="shared" si="66"/>
        <v/>
      </c>
      <c r="O584" s="24" t="str">
        <f t="shared" si="67"/>
        <v/>
      </c>
      <c r="P584" s="24" t="str">
        <f t="shared" si="68"/>
        <v/>
      </c>
      <c r="Q584" s="24" t="str">
        <f t="shared" si="69"/>
        <v/>
      </c>
      <c r="AA584" s="67" t="str">
        <f t="shared" si="65"/>
        <v/>
      </c>
      <c r="AB584" s="67" t="str">
        <f t="shared" si="65"/>
        <v/>
      </c>
      <c r="AC584" s="67" t="str">
        <f t="shared" si="65"/>
        <v/>
      </c>
      <c r="AD584" s="67" t="str">
        <f t="shared" si="64"/>
        <v/>
      </c>
      <c r="AE584" s="67" t="str">
        <f t="shared" si="64"/>
        <v/>
      </c>
      <c r="AF584" s="67" t="str">
        <f t="shared" si="64"/>
        <v/>
      </c>
      <c r="AG584" s="67" t="str">
        <f t="shared" si="64"/>
        <v/>
      </c>
      <c r="AH584" s="67" t="str">
        <f t="shared" si="64"/>
        <v/>
      </c>
      <c r="AI584" s="67" t="str">
        <f t="shared" si="64"/>
        <v/>
      </c>
      <c r="AJ584" s="1"/>
      <c r="AK584" s="1"/>
      <c r="AL584" s="1"/>
      <c r="AM584" s="1"/>
      <c r="AN584" s="1"/>
      <c r="AO584" s="1"/>
      <c r="AP584" s="1"/>
      <c r="AQ584" s="1"/>
      <c r="AR584" s="1"/>
      <c r="BB584" s="1"/>
      <c r="BC584" s="1"/>
    </row>
    <row r="585" spans="7:55" x14ac:dyDescent="0.25">
      <c r="G585" s="1"/>
      <c r="H585" s="1"/>
      <c r="K585" s="1"/>
      <c r="L585" s="1"/>
      <c r="M585" s="1"/>
      <c r="N585" s="24" t="str">
        <f t="shared" si="66"/>
        <v/>
      </c>
      <c r="O585" s="24" t="str">
        <f t="shared" si="67"/>
        <v/>
      </c>
      <c r="P585" s="24" t="str">
        <f t="shared" si="68"/>
        <v/>
      </c>
      <c r="Q585" s="24" t="str">
        <f t="shared" si="69"/>
        <v/>
      </c>
      <c r="AA585" s="67" t="str">
        <f t="shared" si="65"/>
        <v/>
      </c>
      <c r="AB585" s="67" t="str">
        <f t="shared" si="65"/>
        <v/>
      </c>
      <c r="AC585" s="67" t="str">
        <f t="shared" si="65"/>
        <v/>
      </c>
      <c r="AD585" s="67" t="str">
        <f t="shared" si="64"/>
        <v/>
      </c>
      <c r="AE585" s="67" t="str">
        <f t="shared" si="64"/>
        <v/>
      </c>
      <c r="AF585" s="67" t="str">
        <f t="shared" si="64"/>
        <v/>
      </c>
      <c r="AG585" s="67" t="str">
        <f t="shared" si="64"/>
        <v/>
      </c>
      <c r="AH585" s="67" t="str">
        <f t="shared" si="64"/>
        <v/>
      </c>
      <c r="AI585" s="67" t="str">
        <f t="shared" si="64"/>
        <v/>
      </c>
      <c r="AJ585" s="1"/>
      <c r="AK585" s="1"/>
      <c r="AL585" s="1"/>
      <c r="AM585" s="1"/>
      <c r="AN585" s="1"/>
      <c r="AO585" s="1"/>
      <c r="AP585" s="1"/>
      <c r="AQ585" s="1"/>
      <c r="AR585" s="1"/>
      <c r="BB585" s="1"/>
      <c r="BC585" s="1"/>
    </row>
    <row r="586" spans="7:55" x14ac:dyDescent="0.25">
      <c r="G586" s="1"/>
      <c r="H586" s="1"/>
      <c r="K586" s="1"/>
      <c r="L586" s="1"/>
      <c r="M586" s="1"/>
      <c r="N586" s="24" t="str">
        <f t="shared" si="66"/>
        <v/>
      </c>
      <c r="O586" s="24" t="str">
        <f t="shared" si="67"/>
        <v/>
      </c>
      <c r="P586" s="24" t="str">
        <f t="shared" si="68"/>
        <v/>
      </c>
      <c r="Q586" s="24" t="str">
        <f t="shared" si="69"/>
        <v/>
      </c>
      <c r="AA586" s="67" t="str">
        <f t="shared" si="65"/>
        <v/>
      </c>
      <c r="AB586" s="67" t="str">
        <f t="shared" si="65"/>
        <v/>
      </c>
      <c r="AC586" s="67" t="str">
        <f t="shared" si="65"/>
        <v/>
      </c>
      <c r="AD586" s="67" t="str">
        <f t="shared" si="64"/>
        <v/>
      </c>
      <c r="AE586" s="67" t="str">
        <f t="shared" si="64"/>
        <v/>
      </c>
      <c r="AF586" s="67" t="str">
        <f t="shared" si="64"/>
        <v/>
      </c>
      <c r="AG586" s="67" t="str">
        <f t="shared" si="64"/>
        <v/>
      </c>
      <c r="AH586" s="67" t="str">
        <f t="shared" si="64"/>
        <v/>
      </c>
      <c r="AI586" s="67" t="str">
        <f t="shared" si="64"/>
        <v/>
      </c>
      <c r="AJ586" s="1"/>
      <c r="AK586" s="1"/>
      <c r="AL586" s="1"/>
      <c r="AM586" s="1"/>
      <c r="AN586" s="1"/>
      <c r="AO586" s="1"/>
      <c r="AP586" s="1"/>
      <c r="AQ586" s="1"/>
      <c r="AR586" s="1"/>
      <c r="BB586" s="1"/>
      <c r="BC586" s="1"/>
    </row>
    <row r="587" spans="7:55" x14ac:dyDescent="0.25">
      <c r="G587" s="1"/>
      <c r="H587" s="1"/>
      <c r="K587" s="1"/>
      <c r="L587" s="1"/>
      <c r="M587" s="1"/>
      <c r="N587" s="24" t="str">
        <f t="shared" si="66"/>
        <v/>
      </c>
      <c r="O587" s="24" t="str">
        <f t="shared" si="67"/>
        <v/>
      </c>
      <c r="P587" s="24" t="str">
        <f t="shared" si="68"/>
        <v/>
      </c>
      <c r="Q587" s="24" t="str">
        <f t="shared" si="69"/>
        <v/>
      </c>
      <c r="AA587" s="67" t="str">
        <f t="shared" si="65"/>
        <v/>
      </c>
      <c r="AB587" s="67" t="str">
        <f t="shared" si="65"/>
        <v/>
      </c>
      <c r="AC587" s="67" t="str">
        <f t="shared" si="65"/>
        <v/>
      </c>
      <c r="AD587" s="67" t="str">
        <f t="shared" si="64"/>
        <v/>
      </c>
      <c r="AE587" s="67" t="str">
        <f t="shared" si="64"/>
        <v/>
      </c>
      <c r="AF587" s="67" t="str">
        <f t="shared" si="64"/>
        <v/>
      </c>
      <c r="AG587" s="67" t="str">
        <f t="shared" si="64"/>
        <v/>
      </c>
      <c r="AH587" s="67" t="str">
        <f t="shared" si="64"/>
        <v/>
      </c>
      <c r="AI587" s="67" t="str">
        <f t="shared" si="64"/>
        <v/>
      </c>
      <c r="AJ587" s="1"/>
      <c r="AK587" s="1"/>
      <c r="AL587" s="1"/>
      <c r="AM587" s="1"/>
      <c r="AN587" s="1"/>
      <c r="AO587" s="1"/>
      <c r="AP587" s="1"/>
      <c r="AQ587" s="1"/>
      <c r="AR587" s="1"/>
      <c r="BB587" s="1"/>
      <c r="BC587" s="1"/>
    </row>
    <row r="588" spans="7:55" x14ac:dyDescent="0.25">
      <c r="G588" s="1"/>
      <c r="H588" s="1"/>
      <c r="K588" s="1"/>
      <c r="L588" s="1"/>
      <c r="M588" s="1"/>
      <c r="N588" s="24" t="str">
        <f t="shared" si="66"/>
        <v/>
      </c>
      <c r="O588" s="24" t="str">
        <f t="shared" si="67"/>
        <v/>
      </c>
      <c r="P588" s="24" t="str">
        <f t="shared" si="68"/>
        <v/>
      </c>
      <c r="Q588" s="24" t="str">
        <f t="shared" si="69"/>
        <v/>
      </c>
      <c r="AA588" s="67" t="str">
        <f t="shared" si="65"/>
        <v/>
      </c>
      <c r="AB588" s="67" t="str">
        <f t="shared" si="65"/>
        <v/>
      </c>
      <c r="AC588" s="67" t="str">
        <f t="shared" si="65"/>
        <v/>
      </c>
      <c r="AD588" s="67" t="str">
        <f t="shared" si="64"/>
        <v/>
      </c>
      <c r="AE588" s="67" t="str">
        <f t="shared" si="64"/>
        <v/>
      </c>
      <c r="AF588" s="67" t="str">
        <f t="shared" si="64"/>
        <v/>
      </c>
      <c r="AG588" s="67" t="str">
        <f t="shared" ref="AG588:AI651" si="70">IF(ISBLANK($C588),"",X588/$K588)</f>
        <v/>
      </c>
      <c r="AH588" s="67" t="str">
        <f t="shared" si="70"/>
        <v/>
      </c>
      <c r="AI588" s="67" t="str">
        <f t="shared" si="70"/>
        <v/>
      </c>
      <c r="AJ588" s="1"/>
      <c r="AK588" s="1"/>
      <c r="AL588" s="1"/>
      <c r="AM588" s="1"/>
      <c r="AN588" s="1"/>
      <c r="AO588" s="1"/>
      <c r="AP588" s="1"/>
      <c r="AQ588" s="1"/>
      <c r="AR588" s="1"/>
      <c r="BB588" s="1"/>
      <c r="BC588" s="1"/>
    </row>
    <row r="589" spans="7:55" x14ac:dyDescent="0.25">
      <c r="G589" s="1"/>
      <c r="H589" s="1"/>
      <c r="K589" s="1"/>
      <c r="L589" s="1"/>
      <c r="M589" s="1"/>
      <c r="N589" s="24" t="str">
        <f t="shared" si="66"/>
        <v/>
      </c>
      <c r="O589" s="24" t="str">
        <f t="shared" si="67"/>
        <v/>
      </c>
      <c r="P589" s="24" t="str">
        <f t="shared" si="68"/>
        <v/>
      </c>
      <c r="Q589" s="24" t="str">
        <f t="shared" si="69"/>
        <v/>
      </c>
      <c r="AA589" s="67" t="str">
        <f t="shared" si="65"/>
        <v/>
      </c>
      <c r="AB589" s="67" t="str">
        <f t="shared" si="65"/>
        <v/>
      </c>
      <c r="AC589" s="67" t="str">
        <f t="shared" si="65"/>
        <v/>
      </c>
      <c r="AD589" s="67" t="str">
        <f t="shared" si="65"/>
        <v/>
      </c>
      <c r="AE589" s="67" t="str">
        <f t="shared" si="65"/>
        <v/>
      </c>
      <c r="AF589" s="67" t="str">
        <f t="shared" si="65"/>
        <v/>
      </c>
      <c r="AG589" s="67" t="str">
        <f t="shared" si="70"/>
        <v/>
      </c>
      <c r="AH589" s="67" t="str">
        <f t="shared" si="70"/>
        <v/>
      </c>
      <c r="AI589" s="67" t="str">
        <f t="shared" si="70"/>
        <v/>
      </c>
      <c r="AJ589" s="1"/>
      <c r="AK589" s="1"/>
      <c r="AL589" s="1"/>
      <c r="AM589" s="1"/>
      <c r="AN589" s="1"/>
      <c r="AO589" s="1"/>
      <c r="AP589" s="1"/>
      <c r="AQ589" s="1"/>
      <c r="AR589" s="1"/>
      <c r="BB589" s="1"/>
      <c r="BC589" s="1"/>
    </row>
    <row r="590" spans="7:55" x14ac:dyDescent="0.25">
      <c r="G590" s="1"/>
      <c r="H590" s="1"/>
      <c r="K590" s="1"/>
      <c r="L590" s="1"/>
      <c r="M590" s="1"/>
      <c r="N590" s="24" t="str">
        <f t="shared" si="66"/>
        <v/>
      </c>
      <c r="O590" s="24" t="str">
        <f t="shared" si="67"/>
        <v/>
      </c>
      <c r="P590" s="24" t="str">
        <f t="shared" si="68"/>
        <v/>
      </c>
      <c r="Q590" s="24" t="str">
        <f t="shared" si="69"/>
        <v/>
      </c>
      <c r="AA590" s="67" t="str">
        <f t="shared" si="65"/>
        <v/>
      </c>
      <c r="AB590" s="67" t="str">
        <f t="shared" si="65"/>
        <v/>
      </c>
      <c r="AC590" s="67" t="str">
        <f t="shared" si="65"/>
        <v/>
      </c>
      <c r="AD590" s="67" t="str">
        <f t="shared" si="65"/>
        <v/>
      </c>
      <c r="AE590" s="67" t="str">
        <f t="shared" si="65"/>
        <v/>
      </c>
      <c r="AF590" s="67" t="str">
        <f t="shared" si="65"/>
        <v/>
      </c>
      <c r="AG590" s="67" t="str">
        <f t="shared" si="70"/>
        <v/>
      </c>
      <c r="AH590" s="67" t="str">
        <f t="shared" si="70"/>
        <v/>
      </c>
      <c r="AI590" s="67" t="str">
        <f t="shared" si="70"/>
        <v/>
      </c>
      <c r="AJ590" s="1"/>
      <c r="AK590" s="1"/>
      <c r="AL590" s="1"/>
      <c r="AM590" s="1"/>
      <c r="AN590" s="1"/>
      <c r="AO590" s="1"/>
      <c r="AP590" s="1"/>
      <c r="AQ590" s="1"/>
      <c r="AR590" s="1"/>
      <c r="BB590" s="1"/>
      <c r="BC590" s="1"/>
    </row>
    <row r="591" spans="7:55" x14ac:dyDescent="0.25">
      <c r="G591" s="1"/>
      <c r="H591" s="1"/>
      <c r="K591" s="1"/>
      <c r="L591" s="1"/>
      <c r="M591" s="1"/>
      <c r="N591" s="24" t="str">
        <f t="shared" si="66"/>
        <v/>
      </c>
      <c r="O591" s="24" t="str">
        <f t="shared" si="67"/>
        <v/>
      </c>
      <c r="P591" s="24" t="str">
        <f t="shared" si="68"/>
        <v/>
      </c>
      <c r="Q591" s="24" t="str">
        <f t="shared" si="69"/>
        <v/>
      </c>
      <c r="AA591" s="67" t="str">
        <f t="shared" si="65"/>
        <v/>
      </c>
      <c r="AB591" s="67" t="str">
        <f t="shared" si="65"/>
        <v/>
      </c>
      <c r="AC591" s="67" t="str">
        <f t="shared" si="65"/>
        <v/>
      </c>
      <c r="AD591" s="67" t="str">
        <f t="shared" si="65"/>
        <v/>
      </c>
      <c r="AE591" s="67" t="str">
        <f t="shared" si="65"/>
        <v/>
      </c>
      <c r="AF591" s="67" t="str">
        <f t="shared" si="65"/>
        <v/>
      </c>
      <c r="AG591" s="67" t="str">
        <f t="shared" si="70"/>
        <v/>
      </c>
      <c r="AH591" s="67" t="str">
        <f t="shared" si="70"/>
        <v/>
      </c>
      <c r="AI591" s="67" t="str">
        <f t="shared" si="70"/>
        <v/>
      </c>
      <c r="AJ591" s="1"/>
      <c r="AK591" s="1"/>
      <c r="AL591" s="1"/>
      <c r="AM591" s="1"/>
      <c r="AN591" s="1"/>
      <c r="AO591" s="1"/>
      <c r="AP591" s="1"/>
      <c r="AQ591" s="1"/>
      <c r="AR591" s="1"/>
      <c r="BB591" s="1"/>
      <c r="BC591" s="1"/>
    </row>
    <row r="592" spans="7:55" x14ac:dyDescent="0.25">
      <c r="G592" s="1"/>
      <c r="H592" s="1"/>
      <c r="K592" s="1"/>
      <c r="L592" s="1"/>
      <c r="M592" s="1"/>
      <c r="N592" s="24" t="str">
        <f t="shared" si="66"/>
        <v/>
      </c>
      <c r="O592" s="24" t="str">
        <f t="shared" si="67"/>
        <v/>
      </c>
      <c r="P592" s="24" t="str">
        <f t="shared" si="68"/>
        <v/>
      </c>
      <c r="Q592" s="24" t="str">
        <f t="shared" si="69"/>
        <v/>
      </c>
      <c r="AA592" s="67" t="str">
        <f t="shared" si="65"/>
        <v/>
      </c>
      <c r="AB592" s="67" t="str">
        <f t="shared" si="65"/>
        <v/>
      </c>
      <c r="AC592" s="67" t="str">
        <f t="shared" si="65"/>
        <v/>
      </c>
      <c r="AD592" s="67" t="str">
        <f t="shared" si="65"/>
        <v/>
      </c>
      <c r="AE592" s="67" t="str">
        <f t="shared" si="65"/>
        <v/>
      </c>
      <c r="AF592" s="67" t="str">
        <f t="shared" si="65"/>
        <v/>
      </c>
      <c r="AG592" s="67" t="str">
        <f t="shared" si="70"/>
        <v/>
      </c>
      <c r="AH592" s="67" t="str">
        <f t="shared" si="70"/>
        <v/>
      </c>
      <c r="AI592" s="67" t="str">
        <f t="shared" si="70"/>
        <v/>
      </c>
      <c r="AJ592" s="1"/>
      <c r="AK592" s="1"/>
      <c r="AL592" s="1"/>
      <c r="AM592" s="1"/>
      <c r="AN592" s="1"/>
      <c r="AO592" s="1"/>
      <c r="AP592" s="1"/>
      <c r="AQ592" s="1"/>
      <c r="AR592" s="1"/>
      <c r="BB592" s="1"/>
      <c r="BC592" s="1"/>
    </row>
    <row r="593" spans="7:55" x14ac:dyDescent="0.25">
      <c r="G593" s="1"/>
      <c r="H593" s="1"/>
      <c r="K593" s="1"/>
      <c r="L593" s="1"/>
      <c r="M593" s="1"/>
      <c r="N593" s="24" t="str">
        <f t="shared" si="66"/>
        <v/>
      </c>
      <c r="O593" s="24" t="str">
        <f t="shared" si="67"/>
        <v/>
      </c>
      <c r="P593" s="24" t="str">
        <f t="shared" si="68"/>
        <v/>
      </c>
      <c r="Q593" s="24" t="str">
        <f t="shared" si="69"/>
        <v/>
      </c>
      <c r="AA593" s="67" t="str">
        <f t="shared" si="65"/>
        <v/>
      </c>
      <c r="AB593" s="67" t="str">
        <f t="shared" si="65"/>
        <v/>
      </c>
      <c r="AC593" s="67" t="str">
        <f t="shared" si="65"/>
        <v/>
      </c>
      <c r="AD593" s="67" t="str">
        <f t="shared" si="65"/>
        <v/>
      </c>
      <c r="AE593" s="67" t="str">
        <f t="shared" si="65"/>
        <v/>
      </c>
      <c r="AF593" s="67" t="str">
        <f t="shared" si="65"/>
        <v/>
      </c>
      <c r="AG593" s="67" t="str">
        <f t="shared" si="70"/>
        <v/>
      </c>
      <c r="AH593" s="67" t="str">
        <f t="shared" si="70"/>
        <v/>
      </c>
      <c r="AI593" s="67" t="str">
        <f t="shared" si="70"/>
        <v/>
      </c>
      <c r="AJ593" s="1"/>
      <c r="AK593" s="1"/>
      <c r="AL593" s="1"/>
      <c r="AM593" s="1"/>
      <c r="AN593" s="1"/>
      <c r="AO593" s="1"/>
      <c r="AP593" s="1"/>
      <c r="AQ593" s="1"/>
      <c r="AR593" s="1"/>
      <c r="BB593" s="1"/>
      <c r="BC593" s="1"/>
    </row>
    <row r="594" spans="7:55" x14ac:dyDescent="0.25">
      <c r="G594" s="1"/>
      <c r="H594" s="1"/>
      <c r="K594" s="1"/>
      <c r="L594" s="1"/>
      <c r="M594" s="1"/>
      <c r="N594" s="24" t="str">
        <f t="shared" si="66"/>
        <v/>
      </c>
      <c r="O594" s="24" t="str">
        <f t="shared" si="67"/>
        <v/>
      </c>
      <c r="P594" s="24" t="str">
        <f t="shared" si="68"/>
        <v/>
      </c>
      <c r="Q594" s="24" t="str">
        <f t="shared" si="69"/>
        <v/>
      </c>
      <c r="AA594" s="67" t="str">
        <f t="shared" si="65"/>
        <v/>
      </c>
      <c r="AB594" s="67" t="str">
        <f t="shared" si="65"/>
        <v/>
      </c>
      <c r="AC594" s="67" t="str">
        <f t="shared" si="65"/>
        <v/>
      </c>
      <c r="AD594" s="67" t="str">
        <f t="shared" si="65"/>
        <v/>
      </c>
      <c r="AE594" s="67" t="str">
        <f t="shared" si="65"/>
        <v/>
      </c>
      <c r="AF594" s="67" t="str">
        <f t="shared" si="65"/>
        <v/>
      </c>
      <c r="AG594" s="67" t="str">
        <f t="shared" si="70"/>
        <v/>
      </c>
      <c r="AH594" s="67" t="str">
        <f t="shared" si="70"/>
        <v/>
      </c>
      <c r="AI594" s="67" t="str">
        <f t="shared" si="70"/>
        <v/>
      </c>
      <c r="AJ594" s="1"/>
      <c r="AK594" s="1"/>
      <c r="AL594" s="1"/>
      <c r="AM594" s="1"/>
      <c r="AN594" s="1"/>
      <c r="AO594" s="1"/>
      <c r="AP594" s="1"/>
      <c r="AQ594" s="1"/>
      <c r="AR594" s="1"/>
      <c r="BB594" s="1"/>
      <c r="BC594" s="1"/>
    </row>
    <row r="595" spans="7:55" x14ac:dyDescent="0.25">
      <c r="G595" s="1"/>
      <c r="H595" s="1"/>
      <c r="K595" s="1"/>
      <c r="L595" s="1"/>
      <c r="M595" s="1"/>
      <c r="N595" s="24" t="str">
        <f t="shared" si="66"/>
        <v/>
      </c>
      <c r="O595" s="24" t="str">
        <f t="shared" si="67"/>
        <v/>
      </c>
      <c r="P595" s="24" t="str">
        <f t="shared" si="68"/>
        <v/>
      </c>
      <c r="Q595" s="24" t="str">
        <f t="shared" si="69"/>
        <v/>
      </c>
      <c r="AA595" s="67" t="str">
        <f t="shared" si="65"/>
        <v/>
      </c>
      <c r="AB595" s="67" t="str">
        <f t="shared" si="65"/>
        <v/>
      </c>
      <c r="AC595" s="67" t="str">
        <f t="shared" si="65"/>
        <v/>
      </c>
      <c r="AD595" s="67" t="str">
        <f t="shared" si="65"/>
        <v/>
      </c>
      <c r="AE595" s="67" t="str">
        <f t="shared" si="65"/>
        <v/>
      </c>
      <c r="AF595" s="67" t="str">
        <f t="shared" si="65"/>
        <v/>
      </c>
      <c r="AG595" s="67" t="str">
        <f t="shared" si="70"/>
        <v/>
      </c>
      <c r="AH595" s="67" t="str">
        <f t="shared" si="70"/>
        <v/>
      </c>
      <c r="AI595" s="67" t="str">
        <f t="shared" si="70"/>
        <v/>
      </c>
      <c r="AJ595" s="1"/>
      <c r="AK595" s="1"/>
      <c r="AL595" s="1"/>
      <c r="AM595" s="1"/>
      <c r="AN595" s="1"/>
      <c r="AO595" s="1"/>
      <c r="AP595" s="1"/>
      <c r="AQ595" s="1"/>
      <c r="AR595" s="1"/>
      <c r="BB595" s="1"/>
      <c r="BC595" s="1"/>
    </row>
    <row r="596" spans="7:55" x14ac:dyDescent="0.25">
      <c r="G596" s="1"/>
      <c r="H596" s="1"/>
      <c r="K596" s="1"/>
      <c r="L596" s="1"/>
      <c r="M596" s="1"/>
      <c r="N596" s="24" t="str">
        <f t="shared" si="66"/>
        <v/>
      </c>
      <c r="O596" s="24" t="str">
        <f t="shared" si="67"/>
        <v/>
      </c>
      <c r="P596" s="24" t="str">
        <f t="shared" si="68"/>
        <v/>
      </c>
      <c r="Q596" s="24" t="str">
        <f t="shared" si="69"/>
        <v/>
      </c>
      <c r="AA596" s="67" t="str">
        <f t="shared" si="65"/>
        <v/>
      </c>
      <c r="AB596" s="67" t="str">
        <f t="shared" si="65"/>
        <v/>
      </c>
      <c r="AC596" s="67" t="str">
        <f t="shared" si="65"/>
        <v/>
      </c>
      <c r="AD596" s="67" t="str">
        <f t="shared" si="65"/>
        <v/>
      </c>
      <c r="AE596" s="67" t="str">
        <f t="shared" si="65"/>
        <v/>
      </c>
      <c r="AF596" s="67" t="str">
        <f t="shared" si="65"/>
        <v/>
      </c>
      <c r="AG596" s="67" t="str">
        <f t="shared" si="70"/>
        <v/>
      </c>
      <c r="AH596" s="67" t="str">
        <f t="shared" si="70"/>
        <v/>
      </c>
      <c r="AI596" s="67" t="str">
        <f t="shared" si="70"/>
        <v/>
      </c>
      <c r="AJ596" s="1"/>
      <c r="AK596" s="1"/>
      <c r="AL596" s="1"/>
      <c r="AM596" s="1"/>
      <c r="AN596" s="1"/>
      <c r="AO596" s="1"/>
      <c r="AP596" s="1"/>
      <c r="AQ596" s="1"/>
      <c r="AR596" s="1"/>
      <c r="BB596" s="1"/>
      <c r="BC596" s="1"/>
    </row>
    <row r="597" spans="7:55" x14ac:dyDescent="0.25">
      <c r="G597" s="1"/>
      <c r="H597" s="1"/>
      <c r="K597" s="1"/>
      <c r="L597" s="1"/>
      <c r="M597" s="1"/>
      <c r="N597" s="24" t="str">
        <f t="shared" si="66"/>
        <v/>
      </c>
      <c r="O597" s="24" t="str">
        <f t="shared" si="67"/>
        <v/>
      </c>
      <c r="P597" s="24" t="str">
        <f t="shared" si="68"/>
        <v/>
      </c>
      <c r="Q597" s="24" t="str">
        <f t="shared" si="69"/>
        <v/>
      </c>
      <c r="AA597" s="67" t="str">
        <f t="shared" si="65"/>
        <v/>
      </c>
      <c r="AB597" s="67" t="str">
        <f t="shared" si="65"/>
        <v/>
      </c>
      <c r="AC597" s="67" t="str">
        <f t="shared" si="65"/>
        <v/>
      </c>
      <c r="AD597" s="67" t="str">
        <f t="shared" si="65"/>
        <v/>
      </c>
      <c r="AE597" s="67" t="str">
        <f t="shared" si="65"/>
        <v/>
      </c>
      <c r="AF597" s="67" t="str">
        <f t="shared" si="65"/>
        <v/>
      </c>
      <c r="AG597" s="67" t="str">
        <f t="shared" si="70"/>
        <v/>
      </c>
      <c r="AH597" s="67" t="str">
        <f t="shared" si="70"/>
        <v/>
      </c>
      <c r="AI597" s="67" t="str">
        <f t="shared" si="70"/>
        <v/>
      </c>
      <c r="AJ597" s="1"/>
      <c r="AK597" s="1"/>
      <c r="AL597" s="1"/>
      <c r="AM597" s="1"/>
      <c r="AN597" s="1"/>
      <c r="AO597" s="1"/>
      <c r="AP597" s="1"/>
      <c r="AQ597" s="1"/>
      <c r="AR597" s="1"/>
      <c r="BB597" s="1"/>
      <c r="BC597" s="1"/>
    </row>
    <row r="598" spans="7:55" x14ac:dyDescent="0.25">
      <c r="G598" s="1"/>
      <c r="H598" s="1"/>
      <c r="K598" s="1"/>
      <c r="L598" s="1"/>
      <c r="M598" s="1"/>
      <c r="N598" s="24" t="str">
        <f t="shared" si="66"/>
        <v/>
      </c>
      <c r="O598" s="24" t="str">
        <f t="shared" si="67"/>
        <v/>
      </c>
      <c r="P598" s="24" t="str">
        <f t="shared" si="68"/>
        <v/>
      </c>
      <c r="Q598" s="24" t="str">
        <f t="shared" si="69"/>
        <v/>
      </c>
      <c r="AA598" s="67" t="str">
        <f t="shared" si="65"/>
        <v/>
      </c>
      <c r="AB598" s="67" t="str">
        <f t="shared" si="65"/>
        <v/>
      </c>
      <c r="AC598" s="67" t="str">
        <f t="shared" si="65"/>
        <v/>
      </c>
      <c r="AD598" s="67" t="str">
        <f t="shared" si="65"/>
        <v/>
      </c>
      <c r="AE598" s="67" t="str">
        <f t="shared" si="65"/>
        <v/>
      </c>
      <c r="AF598" s="67" t="str">
        <f t="shared" si="65"/>
        <v/>
      </c>
      <c r="AG598" s="67" t="str">
        <f t="shared" si="70"/>
        <v/>
      </c>
      <c r="AH598" s="67" t="str">
        <f t="shared" si="70"/>
        <v/>
      </c>
      <c r="AI598" s="67" t="str">
        <f t="shared" si="70"/>
        <v/>
      </c>
      <c r="AJ598" s="1"/>
      <c r="AK598" s="1"/>
      <c r="AL598" s="1"/>
      <c r="AM598" s="1"/>
      <c r="AN598" s="1"/>
      <c r="AO598" s="1"/>
      <c r="AP598" s="1"/>
      <c r="AQ598" s="1"/>
      <c r="AR598" s="1"/>
      <c r="BB598" s="1"/>
      <c r="BC598" s="1"/>
    </row>
    <row r="599" spans="7:55" x14ac:dyDescent="0.25">
      <c r="G599" s="1"/>
      <c r="H599" s="1"/>
      <c r="K599" s="1"/>
      <c r="L599" s="1"/>
      <c r="M599" s="1"/>
      <c r="N599" s="24" t="str">
        <f t="shared" si="66"/>
        <v/>
      </c>
      <c r="O599" s="24" t="str">
        <f t="shared" si="67"/>
        <v/>
      </c>
      <c r="P599" s="24" t="str">
        <f t="shared" si="68"/>
        <v/>
      </c>
      <c r="Q599" s="24" t="str">
        <f t="shared" si="69"/>
        <v/>
      </c>
      <c r="AA599" s="67" t="str">
        <f t="shared" si="65"/>
        <v/>
      </c>
      <c r="AB599" s="67" t="str">
        <f t="shared" si="65"/>
        <v/>
      </c>
      <c r="AC599" s="67" t="str">
        <f t="shared" si="65"/>
        <v/>
      </c>
      <c r="AD599" s="67" t="str">
        <f t="shared" si="65"/>
        <v/>
      </c>
      <c r="AE599" s="67" t="str">
        <f t="shared" si="65"/>
        <v/>
      </c>
      <c r="AF599" s="67" t="str">
        <f t="shared" si="65"/>
        <v/>
      </c>
      <c r="AG599" s="67" t="str">
        <f t="shared" si="70"/>
        <v/>
      </c>
      <c r="AH599" s="67" t="str">
        <f t="shared" si="70"/>
        <v/>
      </c>
      <c r="AI599" s="67" t="str">
        <f t="shared" si="70"/>
        <v/>
      </c>
      <c r="AJ599" s="1"/>
      <c r="AK599" s="1"/>
      <c r="AL599" s="1"/>
      <c r="AM599" s="1"/>
      <c r="AN599" s="1"/>
      <c r="AO599" s="1"/>
      <c r="AP599" s="1"/>
      <c r="AQ599" s="1"/>
      <c r="AR599" s="1"/>
      <c r="BB599" s="1"/>
      <c r="BC599" s="1"/>
    </row>
    <row r="600" spans="7:55" x14ac:dyDescent="0.25">
      <c r="G600" s="1"/>
      <c r="H600" s="1"/>
      <c r="K600" s="1"/>
      <c r="L600" s="1"/>
      <c r="M600" s="1"/>
      <c r="N600" s="24" t="str">
        <f t="shared" si="66"/>
        <v/>
      </c>
      <c r="O600" s="24" t="str">
        <f t="shared" si="67"/>
        <v/>
      </c>
      <c r="P600" s="24" t="str">
        <f t="shared" si="68"/>
        <v/>
      </c>
      <c r="Q600" s="24" t="str">
        <f t="shared" si="69"/>
        <v/>
      </c>
      <c r="AA600" s="67" t="str">
        <f t="shared" si="65"/>
        <v/>
      </c>
      <c r="AB600" s="67" t="str">
        <f t="shared" si="65"/>
        <v/>
      </c>
      <c r="AC600" s="67" t="str">
        <f t="shared" si="65"/>
        <v/>
      </c>
      <c r="AD600" s="67" t="str">
        <f t="shared" si="65"/>
        <v/>
      </c>
      <c r="AE600" s="67" t="str">
        <f t="shared" si="65"/>
        <v/>
      </c>
      <c r="AF600" s="67" t="str">
        <f t="shared" si="65"/>
        <v/>
      </c>
      <c r="AG600" s="67" t="str">
        <f t="shared" si="70"/>
        <v/>
      </c>
      <c r="AH600" s="67" t="str">
        <f t="shared" si="70"/>
        <v/>
      </c>
      <c r="AI600" s="67" t="str">
        <f t="shared" si="70"/>
        <v/>
      </c>
      <c r="AJ600" s="1"/>
      <c r="AK600" s="1"/>
      <c r="AL600" s="1"/>
      <c r="AM600" s="1"/>
      <c r="AN600" s="1"/>
      <c r="AO600" s="1"/>
      <c r="AP600" s="1"/>
      <c r="AQ600" s="1"/>
      <c r="AR600" s="1"/>
      <c r="BB600" s="1"/>
      <c r="BC600" s="1"/>
    </row>
    <row r="601" spans="7:55" x14ac:dyDescent="0.25">
      <c r="G601" s="1"/>
      <c r="H601" s="1"/>
      <c r="K601" s="1"/>
      <c r="L601" s="1"/>
      <c r="M601" s="1"/>
      <c r="N601" s="24" t="str">
        <f t="shared" si="66"/>
        <v/>
      </c>
      <c r="O601" s="24" t="str">
        <f t="shared" si="67"/>
        <v/>
      </c>
      <c r="P601" s="24" t="str">
        <f t="shared" si="68"/>
        <v/>
      </c>
      <c r="Q601" s="24" t="str">
        <f t="shared" si="69"/>
        <v/>
      </c>
      <c r="AA601" s="67" t="str">
        <f t="shared" si="65"/>
        <v/>
      </c>
      <c r="AB601" s="67" t="str">
        <f t="shared" si="65"/>
        <v/>
      </c>
      <c r="AC601" s="67" t="str">
        <f t="shared" si="65"/>
        <v/>
      </c>
      <c r="AD601" s="67" t="str">
        <f t="shared" si="65"/>
        <v/>
      </c>
      <c r="AE601" s="67" t="str">
        <f t="shared" si="65"/>
        <v/>
      </c>
      <c r="AF601" s="67" t="str">
        <f t="shared" si="65"/>
        <v/>
      </c>
      <c r="AG601" s="67" t="str">
        <f t="shared" si="70"/>
        <v/>
      </c>
      <c r="AH601" s="67" t="str">
        <f t="shared" si="70"/>
        <v/>
      </c>
      <c r="AI601" s="67" t="str">
        <f t="shared" si="70"/>
        <v/>
      </c>
      <c r="AJ601" s="1"/>
      <c r="AK601" s="1"/>
      <c r="AL601" s="1"/>
      <c r="AM601" s="1"/>
      <c r="AN601" s="1"/>
      <c r="AO601" s="1"/>
      <c r="AP601" s="1"/>
      <c r="AQ601" s="1"/>
      <c r="AR601" s="1"/>
      <c r="BB601" s="1"/>
      <c r="BC601" s="1"/>
    </row>
    <row r="602" spans="7:55" x14ac:dyDescent="0.25">
      <c r="G602" s="1"/>
      <c r="H602" s="1"/>
      <c r="K602" s="1"/>
      <c r="L602" s="1"/>
      <c r="M602" s="1"/>
      <c r="N602" s="24" t="str">
        <f t="shared" si="66"/>
        <v/>
      </c>
      <c r="O602" s="24" t="str">
        <f t="shared" si="67"/>
        <v/>
      </c>
      <c r="P602" s="24" t="str">
        <f t="shared" si="68"/>
        <v/>
      </c>
      <c r="Q602" s="24" t="str">
        <f t="shared" si="69"/>
        <v/>
      </c>
      <c r="AA602" s="67" t="str">
        <f t="shared" si="65"/>
        <v/>
      </c>
      <c r="AB602" s="67" t="str">
        <f t="shared" si="65"/>
        <v/>
      </c>
      <c r="AC602" s="67" t="str">
        <f t="shared" si="65"/>
        <v/>
      </c>
      <c r="AD602" s="67" t="str">
        <f t="shared" si="65"/>
        <v/>
      </c>
      <c r="AE602" s="67" t="str">
        <f t="shared" si="65"/>
        <v/>
      </c>
      <c r="AF602" s="67" t="str">
        <f t="shared" si="65"/>
        <v/>
      </c>
      <c r="AG602" s="67" t="str">
        <f t="shared" si="70"/>
        <v/>
      </c>
      <c r="AH602" s="67" t="str">
        <f t="shared" si="70"/>
        <v/>
      </c>
      <c r="AI602" s="67" t="str">
        <f t="shared" si="70"/>
        <v/>
      </c>
      <c r="AJ602" s="1"/>
      <c r="AK602" s="1"/>
      <c r="AL602" s="1"/>
      <c r="AM602" s="1"/>
      <c r="AN602" s="1"/>
      <c r="AO602" s="1"/>
      <c r="AP602" s="1"/>
      <c r="AQ602" s="1"/>
      <c r="AR602" s="1"/>
      <c r="BB602" s="1"/>
      <c r="BC602" s="1"/>
    </row>
    <row r="603" spans="7:55" x14ac:dyDescent="0.25">
      <c r="G603" s="1"/>
      <c r="H603" s="1"/>
      <c r="K603" s="1"/>
      <c r="L603" s="1"/>
      <c r="M603" s="1"/>
      <c r="N603" s="24" t="str">
        <f t="shared" si="66"/>
        <v/>
      </c>
      <c r="O603" s="24" t="str">
        <f t="shared" si="67"/>
        <v/>
      </c>
      <c r="P603" s="24" t="str">
        <f t="shared" si="68"/>
        <v/>
      </c>
      <c r="Q603" s="24" t="str">
        <f t="shared" si="69"/>
        <v/>
      </c>
      <c r="AA603" s="67" t="str">
        <f t="shared" si="65"/>
        <v/>
      </c>
      <c r="AB603" s="67" t="str">
        <f t="shared" si="65"/>
        <v/>
      </c>
      <c r="AC603" s="67" t="str">
        <f t="shared" si="65"/>
        <v/>
      </c>
      <c r="AD603" s="67" t="str">
        <f t="shared" si="65"/>
        <v/>
      </c>
      <c r="AE603" s="67" t="str">
        <f t="shared" si="65"/>
        <v/>
      </c>
      <c r="AF603" s="67" t="str">
        <f t="shared" si="65"/>
        <v/>
      </c>
      <c r="AG603" s="67" t="str">
        <f t="shared" si="70"/>
        <v/>
      </c>
      <c r="AH603" s="67" t="str">
        <f t="shared" si="70"/>
        <v/>
      </c>
      <c r="AI603" s="67" t="str">
        <f t="shared" si="70"/>
        <v/>
      </c>
      <c r="AJ603" s="1"/>
      <c r="AK603" s="1"/>
      <c r="AL603" s="1"/>
      <c r="AM603" s="1"/>
      <c r="AN603" s="1"/>
      <c r="AO603" s="1"/>
      <c r="AP603" s="1"/>
      <c r="AQ603" s="1"/>
      <c r="AR603" s="1"/>
      <c r="BB603" s="1"/>
      <c r="BC603" s="1"/>
    </row>
    <row r="604" spans="7:55" x14ac:dyDescent="0.25">
      <c r="G604" s="1"/>
      <c r="H604" s="1"/>
      <c r="K604" s="1"/>
      <c r="L604" s="1"/>
      <c r="M604" s="1"/>
      <c r="N604" s="24" t="str">
        <f t="shared" si="66"/>
        <v/>
      </c>
      <c r="O604" s="24" t="str">
        <f t="shared" si="67"/>
        <v/>
      </c>
      <c r="P604" s="24" t="str">
        <f t="shared" si="68"/>
        <v/>
      </c>
      <c r="Q604" s="24" t="str">
        <f t="shared" si="69"/>
        <v/>
      </c>
      <c r="AA604" s="67" t="str">
        <f t="shared" si="65"/>
        <v/>
      </c>
      <c r="AB604" s="67" t="str">
        <f t="shared" si="65"/>
        <v/>
      </c>
      <c r="AC604" s="67" t="str">
        <f t="shared" si="65"/>
        <v/>
      </c>
      <c r="AD604" s="67" t="str">
        <f t="shared" si="65"/>
        <v/>
      </c>
      <c r="AE604" s="67" t="str">
        <f t="shared" si="65"/>
        <v/>
      </c>
      <c r="AF604" s="67" t="str">
        <f t="shared" si="65"/>
        <v/>
      </c>
      <c r="AG604" s="67" t="str">
        <f t="shared" si="70"/>
        <v/>
      </c>
      <c r="AH604" s="67" t="str">
        <f t="shared" si="70"/>
        <v/>
      </c>
      <c r="AI604" s="67" t="str">
        <f t="shared" si="70"/>
        <v/>
      </c>
      <c r="AJ604" s="1"/>
      <c r="AK604" s="1"/>
      <c r="AL604" s="1"/>
      <c r="AM604" s="1"/>
      <c r="AN604" s="1"/>
      <c r="AO604" s="1"/>
      <c r="AP604" s="1"/>
      <c r="AQ604" s="1"/>
      <c r="AR604" s="1"/>
      <c r="BB604" s="1"/>
      <c r="BC604" s="1"/>
    </row>
    <row r="605" spans="7:55" x14ac:dyDescent="0.25">
      <c r="G605" s="1"/>
      <c r="H605" s="1"/>
      <c r="K605" s="1"/>
      <c r="L605" s="1"/>
      <c r="M605" s="1"/>
      <c r="N605" s="24" t="str">
        <f t="shared" si="66"/>
        <v/>
      </c>
      <c r="O605" s="24" t="str">
        <f t="shared" si="67"/>
        <v/>
      </c>
      <c r="P605" s="24" t="str">
        <f t="shared" si="68"/>
        <v/>
      </c>
      <c r="Q605" s="24" t="str">
        <f t="shared" si="69"/>
        <v/>
      </c>
      <c r="AA605" s="67" t="str">
        <f t="shared" si="65"/>
        <v/>
      </c>
      <c r="AB605" s="67" t="str">
        <f t="shared" si="65"/>
        <v/>
      </c>
      <c r="AC605" s="67" t="str">
        <f t="shared" si="65"/>
        <v/>
      </c>
      <c r="AD605" s="67" t="str">
        <f t="shared" si="65"/>
        <v/>
      </c>
      <c r="AE605" s="67" t="str">
        <f t="shared" si="65"/>
        <v/>
      </c>
      <c r="AF605" s="67" t="str">
        <f t="shared" si="65"/>
        <v/>
      </c>
      <c r="AG605" s="67" t="str">
        <f t="shared" si="70"/>
        <v/>
      </c>
      <c r="AH605" s="67" t="str">
        <f t="shared" si="70"/>
        <v/>
      </c>
      <c r="AI605" s="67" t="str">
        <f t="shared" si="70"/>
        <v/>
      </c>
      <c r="AJ605" s="1"/>
      <c r="AK605" s="1"/>
      <c r="AL605" s="1"/>
      <c r="AM605" s="1"/>
      <c r="AN605" s="1"/>
      <c r="AO605" s="1"/>
      <c r="AP605" s="1"/>
      <c r="AQ605" s="1"/>
      <c r="AR605" s="1"/>
      <c r="BB605" s="1"/>
      <c r="BC605" s="1"/>
    </row>
    <row r="606" spans="7:55" x14ac:dyDescent="0.25">
      <c r="G606" s="1"/>
      <c r="H606" s="1"/>
      <c r="K606" s="1"/>
      <c r="L606" s="1"/>
      <c r="M606" s="1"/>
      <c r="N606" s="24" t="str">
        <f t="shared" si="66"/>
        <v/>
      </c>
      <c r="O606" s="24" t="str">
        <f t="shared" si="67"/>
        <v/>
      </c>
      <c r="P606" s="24" t="str">
        <f t="shared" si="68"/>
        <v/>
      </c>
      <c r="Q606" s="24" t="str">
        <f t="shared" si="69"/>
        <v/>
      </c>
      <c r="AA606" s="67" t="str">
        <f t="shared" si="65"/>
        <v/>
      </c>
      <c r="AB606" s="67" t="str">
        <f t="shared" si="65"/>
        <v/>
      </c>
      <c r="AC606" s="67" t="str">
        <f t="shared" si="65"/>
        <v/>
      </c>
      <c r="AD606" s="67" t="str">
        <f t="shared" si="65"/>
        <v/>
      </c>
      <c r="AE606" s="67" t="str">
        <f t="shared" si="65"/>
        <v/>
      </c>
      <c r="AF606" s="67" t="str">
        <f t="shared" si="65"/>
        <v/>
      </c>
      <c r="AG606" s="67" t="str">
        <f t="shared" si="70"/>
        <v/>
      </c>
      <c r="AH606" s="67" t="str">
        <f t="shared" si="70"/>
        <v/>
      </c>
      <c r="AI606" s="67" t="str">
        <f t="shared" si="70"/>
        <v/>
      </c>
      <c r="AJ606" s="1"/>
      <c r="AK606" s="1"/>
      <c r="AL606" s="1"/>
      <c r="AM606" s="1"/>
      <c r="AN606" s="1"/>
      <c r="AO606" s="1"/>
      <c r="AP606" s="1"/>
      <c r="AQ606" s="1"/>
      <c r="AR606" s="1"/>
      <c r="BB606" s="1"/>
      <c r="BC606" s="1"/>
    </row>
    <row r="607" spans="7:55" x14ac:dyDescent="0.25">
      <c r="G607" s="1"/>
      <c r="H607" s="1"/>
      <c r="K607" s="1"/>
      <c r="L607" s="1"/>
      <c r="M607" s="1"/>
      <c r="N607" s="24" t="str">
        <f t="shared" si="66"/>
        <v/>
      </c>
      <c r="O607" s="24" t="str">
        <f t="shared" si="67"/>
        <v/>
      </c>
      <c r="P607" s="24" t="str">
        <f t="shared" si="68"/>
        <v/>
      </c>
      <c r="Q607" s="24" t="str">
        <f t="shared" si="69"/>
        <v/>
      </c>
      <c r="AA607" s="67" t="str">
        <f t="shared" si="65"/>
        <v/>
      </c>
      <c r="AB607" s="67" t="str">
        <f t="shared" si="65"/>
        <v/>
      </c>
      <c r="AC607" s="67" t="str">
        <f t="shared" si="65"/>
        <v/>
      </c>
      <c r="AD607" s="67" t="str">
        <f t="shared" si="65"/>
        <v/>
      </c>
      <c r="AE607" s="67" t="str">
        <f t="shared" si="65"/>
        <v/>
      </c>
      <c r="AF607" s="67" t="str">
        <f t="shared" si="65"/>
        <v/>
      </c>
      <c r="AG607" s="67" t="str">
        <f t="shared" si="70"/>
        <v/>
      </c>
      <c r="AH607" s="67" t="str">
        <f t="shared" si="70"/>
        <v/>
      </c>
      <c r="AI607" s="67" t="str">
        <f t="shared" si="70"/>
        <v/>
      </c>
      <c r="AJ607" s="1"/>
      <c r="AK607" s="1"/>
      <c r="AL607" s="1"/>
      <c r="AM607" s="1"/>
      <c r="AN607" s="1"/>
      <c r="AO607" s="1"/>
      <c r="AP607" s="1"/>
      <c r="AQ607" s="1"/>
      <c r="AR607" s="1"/>
      <c r="BB607" s="1"/>
      <c r="BC607" s="1"/>
    </row>
    <row r="608" spans="7:55" x14ac:dyDescent="0.25">
      <c r="G608" s="1"/>
      <c r="H608" s="1"/>
      <c r="K608" s="1"/>
      <c r="L608" s="1"/>
      <c r="M608" s="1"/>
      <c r="N608" s="24" t="str">
        <f t="shared" si="66"/>
        <v/>
      </c>
      <c r="O608" s="24" t="str">
        <f t="shared" si="67"/>
        <v/>
      </c>
      <c r="P608" s="24" t="str">
        <f t="shared" si="68"/>
        <v/>
      </c>
      <c r="Q608" s="24" t="str">
        <f t="shared" si="69"/>
        <v/>
      </c>
      <c r="AA608" s="67" t="str">
        <f t="shared" si="65"/>
        <v/>
      </c>
      <c r="AB608" s="67" t="str">
        <f t="shared" si="65"/>
        <v/>
      </c>
      <c r="AC608" s="67" t="str">
        <f t="shared" si="65"/>
        <v/>
      </c>
      <c r="AD608" s="67" t="str">
        <f t="shared" si="65"/>
        <v/>
      </c>
      <c r="AE608" s="67" t="str">
        <f t="shared" si="65"/>
        <v/>
      </c>
      <c r="AF608" s="67" t="str">
        <f t="shared" si="65"/>
        <v/>
      </c>
      <c r="AG608" s="67" t="str">
        <f t="shared" si="70"/>
        <v/>
      </c>
      <c r="AH608" s="67" t="str">
        <f t="shared" si="70"/>
        <v/>
      </c>
      <c r="AI608" s="67" t="str">
        <f t="shared" si="70"/>
        <v/>
      </c>
      <c r="AJ608" s="1"/>
      <c r="AK608" s="1"/>
      <c r="AL608" s="1"/>
      <c r="AM608" s="1"/>
      <c r="AN608" s="1"/>
      <c r="AO608" s="1"/>
      <c r="AP608" s="1"/>
      <c r="AQ608" s="1"/>
      <c r="AR608" s="1"/>
      <c r="BB608" s="1"/>
      <c r="BC608" s="1"/>
    </row>
    <row r="609" spans="7:55" x14ac:dyDescent="0.25">
      <c r="G609" s="1"/>
      <c r="H609" s="1"/>
      <c r="K609" s="1"/>
      <c r="L609" s="1"/>
      <c r="M609" s="1"/>
      <c r="N609" s="24" t="str">
        <f t="shared" si="66"/>
        <v/>
      </c>
      <c r="O609" s="24" t="str">
        <f t="shared" si="67"/>
        <v/>
      </c>
      <c r="P609" s="24" t="str">
        <f t="shared" si="68"/>
        <v/>
      </c>
      <c r="Q609" s="24" t="str">
        <f t="shared" si="69"/>
        <v/>
      </c>
      <c r="AA609" s="67" t="str">
        <f t="shared" si="65"/>
        <v/>
      </c>
      <c r="AB609" s="67" t="str">
        <f t="shared" si="65"/>
        <v/>
      </c>
      <c r="AC609" s="67" t="str">
        <f t="shared" si="65"/>
        <v/>
      </c>
      <c r="AD609" s="67" t="str">
        <f t="shared" si="65"/>
        <v/>
      </c>
      <c r="AE609" s="67" t="str">
        <f t="shared" si="65"/>
        <v/>
      </c>
      <c r="AF609" s="67" t="str">
        <f t="shared" si="65"/>
        <v/>
      </c>
      <c r="AG609" s="67" t="str">
        <f t="shared" si="70"/>
        <v/>
      </c>
      <c r="AH609" s="67" t="str">
        <f t="shared" si="70"/>
        <v/>
      </c>
      <c r="AI609" s="67" t="str">
        <f t="shared" si="70"/>
        <v/>
      </c>
      <c r="AJ609" s="1"/>
      <c r="AK609" s="1"/>
      <c r="AL609" s="1"/>
      <c r="AM609" s="1"/>
      <c r="AN609" s="1"/>
      <c r="AO609" s="1"/>
      <c r="AP609" s="1"/>
      <c r="AQ609" s="1"/>
      <c r="AR609" s="1"/>
      <c r="BB609" s="1"/>
      <c r="BC609" s="1"/>
    </row>
    <row r="610" spans="7:55" x14ac:dyDescent="0.25">
      <c r="G610" s="1"/>
      <c r="H610" s="1"/>
      <c r="K610" s="1"/>
      <c r="L610" s="1"/>
      <c r="M610" s="1"/>
      <c r="N610" s="24" t="str">
        <f t="shared" si="66"/>
        <v/>
      </c>
      <c r="O610" s="24" t="str">
        <f t="shared" si="67"/>
        <v/>
      </c>
      <c r="P610" s="24" t="str">
        <f t="shared" si="68"/>
        <v/>
      </c>
      <c r="Q610" s="24" t="str">
        <f t="shared" si="69"/>
        <v/>
      </c>
      <c r="AA610" s="67" t="str">
        <f t="shared" si="65"/>
        <v/>
      </c>
      <c r="AB610" s="67" t="str">
        <f t="shared" si="65"/>
        <v/>
      </c>
      <c r="AC610" s="67" t="str">
        <f t="shared" si="65"/>
        <v/>
      </c>
      <c r="AD610" s="67" t="str">
        <f t="shared" ref="AD610:AI673" si="71">IF(ISBLANK($C610),"",U610/$K610)</f>
        <v/>
      </c>
      <c r="AE610" s="67" t="str">
        <f t="shared" si="71"/>
        <v/>
      </c>
      <c r="AF610" s="67" t="str">
        <f t="shared" si="71"/>
        <v/>
      </c>
      <c r="AG610" s="67" t="str">
        <f t="shared" si="70"/>
        <v/>
      </c>
      <c r="AH610" s="67" t="str">
        <f t="shared" si="70"/>
        <v/>
      </c>
      <c r="AI610" s="67" t="str">
        <f t="shared" si="70"/>
        <v/>
      </c>
      <c r="AJ610" s="1"/>
      <c r="AK610" s="1"/>
      <c r="AL610" s="1"/>
      <c r="AM610" s="1"/>
      <c r="AN610" s="1"/>
      <c r="AO610" s="1"/>
      <c r="AP610" s="1"/>
      <c r="AQ610" s="1"/>
      <c r="AR610" s="1"/>
      <c r="BB610" s="1"/>
      <c r="BC610" s="1"/>
    </row>
    <row r="611" spans="7:55" x14ac:dyDescent="0.25">
      <c r="G611" s="1"/>
      <c r="H611" s="1"/>
      <c r="K611" s="1"/>
      <c r="L611" s="1"/>
      <c r="M611" s="1"/>
      <c r="N611" s="24" t="str">
        <f t="shared" si="66"/>
        <v/>
      </c>
      <c r="O611" s="24" t="str">
        <f t="shared" si="67"/>
        <v/>
      </c>
      <c r="P611" s="24" t="str">
        <f t="shared" si="68"/>
        <v/>
      </c>
      <c r="Q611" s="24" t="str">
        <f t="shared" si="69"/>
        <v/>
      </c>
      <c r="AA611" s="67" t="str">
        <f t="shared" ref="AA611:AF674" si="72">IF(ISBLANK($C611),"",R611/$K611)</f>
        <v/>
      </c>
      <c r="AB611" s="67" t="str">
        <f t="shared" si="72"/>
        <v/>
      </c>
      <c r="AC611" s="67" t="str">
        <f t="shared" si="72"/>
        <v/>
      </c>
      <c r="AD611" s="67" t="str">
        <f t="shared" si="71"/>
        <v/>
      </c>
      <c r="AE611" s="67" t="str">
        <f t="shared" si="71"/>
        <v/>
      </c>
      <c r="AF611" s="67" t="str">
        <f t="shared" si="71"/>
        <v/>
      </c>
      <c r="AG611" s="67" t="str">
        <f t="shared" si="70"/>
        <v/>
      </c>
      <c r="AH611" s="67" t="str">
        <f t="shared" si="70"/>
        <v/>
      </c>
      <c r="AI611" s="67" t="str">
        <f t="shared" si="70"/>
        <v/>
      </c>
      <c r="AJ611" s="1"/>
      <c r="AK611" s="1"/>
      <c r="AL611" s="1"/>
      <c r="AM611" s="1"/>
      <c r="AN611" s="1"/>
      <c r="AO611" s="1"/>
      <c r="AP611" s="1"/>
      <c r="AQ611" s="1"/>
      <c r="AR611" s="1"/>
      <c r="BB611" s="1"/>
      <c r="BC611" s="1"/>
    </row>
    <row r="612" spans="7:55" x14ac:dyDescent="0.25">
      <c r="G612" s="1"/>
      <c r="H612" s="1"/>
      <c r="K612" s="1"/>
      <c r="L612" s="1"/>
      <c r="M612" s="1"/>
      <c r="N612" s="24" t="str">
        <f t="shared" si="66"/>
        <v/>
      </c>
      <c r="O612" s="24" t="str">
        <f t="shared" si="67"/>
        <v/>
      </c>
      <c r="P612" s="24" t="str">
        <f t="shared" si="68"/>
        <v/>
      </c>
      <c r="Q612" s="24" t="str">
        <f t="shared" si="69"/>
        <v/>
      </c>
      <c r="AA612" s="67" t="str">
        <f t="shared" si="72"/>
        <v/>
      </c>
      <c r="AB612" s="67" t="str">
        <f t="shared" si="72"/>
        <v/>
      </c>
      <c r="AC612" s="67" t="str">
        <f t="shared" si="72"/>
        <v/>
      </c>
      <c r="AD612" s="67" t="str">
        <f t="shared" si="71"/>
        <v/>
      </c>
      <c r="AE612" s="67" t="str">
        <f t="shared" si="71"/>
        <v/>
      </c>
      <c r="AF612" s="67" t="str">
        <f t="shared" si="71"/>
        <v/>
      </c>
      <c r="AG612" s="67" t="str">
        <f t="shared" si="70"/>
        <v/>
      </c>
      <c r="AH612" s="67" t="str">
        <f t="shared" si="70"/>
        <v/>
      </c>
      <c r="AI612" s="67" t="str">
        <f t="shared" si="70"/>
        <v/>
      </c>
      <c r="AJ612" s="1"/>
      <c r="AK612" s="1"/>
      <c r="AL612" s="1"/>
      <c r="AM612" s="1"/>
      <c r="AN612" s="1"/>
      <c r="AO612" s="1"/>
      <c r="AP612" s="1"/>
      <c r="AQ612" s="1"/>
      <c r="AR612" s="1"/>
      <c r="BB612" s="1"/>
      <c r="BC612" s="1"/>
    </row>
    <row r="613" spans="7:55" x14ac:dyDescent="0.25">
      <c r="G613" s="1"/>
      <c r="H613" s="1"/>
      <c r="K613" s="1"/>
      <c r="L613" s="1"/>
      <c r="M613" s="1"/>
      <c r="N613" s="24" t="str">
        <f t="shared" si="66"/>
        <v/>
      </c>
      <c r="O613" s="24" t="str">
        <f t="shared" si="67"/>
        <v/>
      </c>
      <c r="P613" s="24" t="str">
        <f t="shared" si="68"/>
        <v/>
      </c>
      <c r="Q613" s="24" t="str">
        <f t="shared" si="69"/>
        <v/>
      </c>
      <c r="AA613" s="67" t="str">
        <f t="shared" si="72"/>
        <v/>
      </c>
      <c r="AB613" s="67" t="str">
        <f t="shared" si="72"/>
        <v/>
      </c>
      <c r="AC613" s="67" t="str">
        <f t="shared" si="72"/>
        <v/>
      </c>
      <c r="AD613" s="67" t="str">
        <f t="shared" si="71"/>
        <v/>
      </c>
      <c r="AE613" s="67" t="str">
        <f t="shared" si="71"/>
        <v/>
      </c>
      <c r="AF613" s="67" t="str">
        <f t="shared" si="71"/>
        <v/>
      </c>
      <c r="AG613" s="67" t="str">
        <f t="shared" si="70"/>
        <v/>
      </c>
      <c r="AH613" s="67" t="str">
        <f t="shared" si="70"/>
        <v/>
      </c>
      <c r="AI613" s="67" t="str">
        <f t="shared" si="70"/>
        <v/>
      </c>
      <c r="AJ613" s="1"/>
      <c r="AK613" s="1"/>
      <c r="AL613" s="1"/>
      <c r="AM613" s="1"/>
      <c r="AN613" s="1"/>
      <c r="AO613" s="1"/>
      <c r="AP613" s="1"/>
      <c r="AQ613" s="1"/>
      <c r="AR613" s="1"/>
      <c r="BB613" s="1"/>
      <c r="BC613" s="1"/>
    </row>
    <row r="614" spans="7:55" x14ac:dyDescent="0.25">
      <c r="G614" s="1"/>
      <c r="H614" s="1"/>
      <c r="K614" s="1"/>
      <c r="L614" s="1"/>
      <c r="M614" s="1"/>
      <c r="N614" s="24" t="str">
        <f t="shared" si="66"/>
        <v/>
      </c>
      <c r="O614" s="24" t="str">
        <f t="shared" si="67"/>
        <v/>
      </c>
      <c r="P614" s="24" t="str">
        <f t="shared" si="68"/>
        <v/>
      </c>
      <c r="Q614" s="24" t="str">
        <f t="shared" si="69"/>
        <v/>
      </c>
      <c r="AA614" s="67" t="str">
        <f t="shared" si="72"/>
        <v/>
      </c>
      <c r="AB614" s="67" t="str">
        <f t="shared" si="72"/>
        <v/>
      </c>
      <c r="AC614" s="67" t="str">
        <f t="shared" si="72"/>
        <v/>
      </c>
      <c r="AD614" s="67" t="str">
        <f t="shared" si="71"/>
        <v/>
      </c>
      <c r="AE614" s="67" t="str">
        <f t="shared" si="71"/>
        <v/>
      </c>
      <c r="AF614" s="67" t="str">
        <f t="shared" si="71"/>
        <v/>
      </c>
      <c r="AG614" s="67" t="str">
        <f t="shared" si="70"/>
        <v/>
      </c>
      <c r="AH614" s="67" t="str">
        <f t="shared" si="70"/>
        <v/>
      </c>
      <c r="AI614" s="67" t="str">
        <f t="shared" si="70"/>
        <v/>
      </c>
      <c r="AJ614" s="1"/>
      <c r="AK614" s="1"/>
      <c r="AL614" s="1"/>
      <c r="AM614" s="1"/>
      <c r="AN614" s="1"/>
      <c r="AO614" s="1"/>
      <c r="AP614" s="1"/>
      <c r="AQ614" s="1"/>
      <c r="AR614" s="1"/>
      <c r="BB614" s="1"/>
      <c r="BC614" s="1"/>
    </row>
    <row r="615" spans="7:55" x14ac:dyDescent="0.25">
      <c r="G615" s="1"/>
      <c r="H615" s="1"/>
      <c r="K615" s="1"/>
      <c r="L615" s="1"/>
      <c r="M615" s="1"/>
      <c r="N615" s="24" t="str">
        <f t="shared" si="66"/>
        <v/>
      </c>
      <c r="O615" s="24" t="str">
        <f t="shared" si="67"/>
        <v/>
      </c>
      <c r="P615" s="24" t="str">
        <f t="shared" si="68"/>
        <v/>
      </c>
      <c r="Q615" s="24" t="str">
        <f t="shared" si="69"/>
        <v/>
      </c>
      <c r="AA615" s="67" t="str">
        <f t="shared" si="72"/>
        <v/>
      </c>
      <c r="AB615" s="67" t="str">
        <f t="shared" si="72"/>
        <v/>
      </c>
      <c r="AC615" s="67" t="str">
        <f t="shared" si="72"/>
        <v/>
      </c>
      <c r="AD615" s="67" t="str">
        <f t="shared" si="71"/>
        <v/>
      </c>
      <c r="AE615" s="67" t="str">
        <f t="shared" si="71"/>
        <v/>
      </c>
      <c r="AF615" s="67" t="str">
        <f t="shared" si="71"/>
        <v/>
      </c>
      <c r="AG615" s="67" t="str">
        <f t="shared" si="70"/>
        <v/>
      </c>
      <c r="AH615" s="67" t="str">
        <f t="shared" si="70"/>
        <v/>
      </c>
      <c r="AI615" s="67" t="str">
        <f t="shared" si="70"/>
        <v/>
      </c>
      <c r="AJ615" s="1"/>
      <c r="AK615" s="1"/>
      <c r="AL615" s="1"/>
      <c r="AM615" s="1"/>
      <c r="AN615" s="1"/>
      <c r="AO615" s="1"/>
      <c r="AP615" s="1"/>
      <c r="AQ615" s="1"/>
      <c r="AR615" s="1"/>
      <c r="BB615" s="1"/>
      <c r="BC615" s="1"/>
    </row>
    <row r="616" spans="7:55" x14ac:dyDescent="0.25">
      <c r="G616" s="1"/>
      <c r="H616" s="1"/>
      <c r="K616" s="1"/>
      <c r="L616" s="1"/>
      <c r="M616" s="1"/>
      <c r="N616" s="24" t="str">
        <f t="shared" si="66"/>
        <v/>
      </c>
      <c r="O616" s="24" t="str">
        <f t="shared" si="67"/>
        <v/>
      </c>
      <c r="P616" s="24" t="str">
        <f t="shared" si="68"/>
        <v/>
      </c>
      <c r="Q616" s="24" t="str">
        <f t="shared" si="69"/>
        <v/>
      </c>
      <c r="AA616" s="67" t="str">
        <f t="shared" si="72"/>
        <v/>
      </c>
      <c r="AB616" s="67" t="str">
        <f t="shared" si="72"/>
        <v/>
      </c>
      <c r="AC616" s="67" t="str">
        <f t="shared" si="72"/>
        <v/>
      </c>
      <c r="AD616" s="67" t="str">
        <f t="shared" si="71"/>
        <v/>
      </c>
      <c r="AE616" s="67" t="str">
        <f t="shared" si="71"/>
        <v/>
      </c>
      <c r="AF616" s="67" t="str">
        <f t="shared" si="71"/>
        <v/>
      </c>
      <c r="AG616" s="67" t="str">
        <f t="shared" si="70"/>
        <v/>
      </c>
      <c r="AH616" s="67" t="str">
        <f t="shared" si="70"/>
        <v/>
      </c>
      <c r="AI616" s="67" t="str">
        <f t="shared" si="70"/>
        <v/>
      </c>
      <c r="AJ616" s="1"/>
      <c r="AK616" s="1"/>
      <c r="AL616" s="1"/>
      <c r="AM616" s="1"/>
      <c r="AN616" s="1"/>
      <c r="AO616" s="1"/>
      <c r="AP616" s="1"/>
      <c r="AQ616" s="1"/>
      <c r="AR616" s="1"/>
      <c r="BB616" s="1"/>
      <c r="BC616" s="1"/>
    </row>
    <row r="617" spans="7:55" x14ac:dyDescent="0.25">
      <c r="G617" s="1"/>
      <c r="H617" s="1"/>
      <c r="K617" s="1"/>
      <c r="L617" s="1"/>
      <c r="M617" s="1"/>
      <c r="N617" s="24" t="str">
        <f t="shared" si="66"/>
        <v/>
      </c>
      <c r="O617" s="24" t="str">
        <f t="shared" si="67"/>
        <v/>
      </c>
      <c r="P617" s="24" t="str">
        <f t="shared" si="68"/>
        <v/>
      </c>
      <c r="Q617" s="24" t="str">
        <f t="shared" si="69"/>
        <v/>
      </c>
      <c r="AA617" s="67" t="str">
        <f t="shared" si="72"/>
        <v/>
      </c>
      <c r="AB617" s="67" t="str">
        <f t="shared" si="72"/>
        <v/>
      </c>
      <c r="AC617" s="67" t="str">
        <f t="shared" si="72"/>
        <v/>
      </c>
      <c r="AD617" s="67" t="str">
        <f t="shared" si="71"/>
        <v/>
      </c>
      <c r="AE617" s="67" t="str">
        <f t="shared" si="71"/>
        <v/>
      </c>
      <c r="AF617" s="67" t="str">
        <f t="shared" si="71"/>
        <v/>
      </c>
      <c r="AG617" s="67" t="str">
        <f t="shared" si="70"/>
        <v/>
      </c>
      <c r="AH617" s="67" t="str">
        <f t="shared" si="70"/>
        <v/>
      </c>
      <c r="AI617" s="67" t="str">
        <f t="shared" si="70"/>
        <v/>
      </c>
      <c r="AJ617" s="1"/>
      <c r="AK617" s="1"/>
      <c r="AL617" s="1"/>
      <c r="AM617" s="1"/>
      <c r="AN617" s="1"/>
      <c r="AO617" s="1"/>
      <c r="AP617" s="1"/>
      <c r="AQ617" s="1"/>
      <c r="AR617" s="1"/>
      <c r="BB617" s="1"/>
      <c r="BC617" s="1"/>
    </row>
    <row r="618" spans="7:55" x14ac:dyDescent="0.25">
      <c r="G618" s="1"/>
      <c r="H618" s="1"/>
      <c r="K618" s="1"/>
      <c r="L618" s="1"/>
      <c r="M618" s="1"/>
      <c r="N618" s="24" t="str">
        <f t="shared" si="66"/>
        <v/>
      </c>
      <c r="O618" s="24" t="str">
        <f t="shared" si="67"/>
        <v/>
      </c>
      <c r="P618" s="24" t="str">
        <f t="shared" si="68"/>
        <v/>
      </c>
      <c r="Q618" s="24" t="str">
        <f t="shared" si="69"/>
        <v/>
      </c>
      <c r="AA618" s="67" t="str">
        <f t="shared" si="72"/>
        <v/>
      </c>
      <c r="AB618" s="67" t="str">
        <f t="shared" si="72"/>
        <v/>
      </c>
      <c r="AC618" s="67" t="str">
        <f t="shared" si="72"/>
        <v/>
      </c>
      <c r="AD618" s="67" t="str">
        <f t="shared" si="71"/>
        <v/>
      </c>
      <c r="AE618" s="67" t="str">
        <f t="shared" si="71"/>
        <v/>
      </c>
      <c r="AF618" s="67" t="str">
        <f t="shared" si="71"/>
        <v/>
      </c>
      <c r="AG618" s="67" t="str">
        <f t="shared" si="70"/>
        <v/>
      </c>
      <c r="AH618" s="67" t="str">
        <f t="shared" si="70"/>
        <v/>
      </c>
      <c r="AI618" s="67" t="str">
        <f t="shared" si="70"/>
        <v/>
      </c>
      <c r="AJ618" s="1"/>
      <c r="AK618" s="1"/>
      <c r="AL618" s="1"/>
      <c r="AM618" s="1"/>
      <c r="AN618" s="1"/>
      <c r="AO618" s="1"/>
      <c r="AP618" s="1"/>
      <c r="AQ618" s="1"/>
      <c r="AR618" s="1"/>
      <c r="BB618" s="1"/>
      <c r="BC618" s="1"/>
    </row>
    <row r="619" spans="7:55" x14ac:dyDescent="0.25">
      <c r="G619" s="1"/>
      <c r="H619" s="1"/>
      <c r="K619" s="1"/>
      <c r="L619" s="1"/>
      <c r="M619" s="1"/>
      <c r="N619" s="24" t="str">
        <f t="shared" si="66"/>
        <v/>
      </c>
      <c r="O619" s="24" t="str">
        <f t="shared" si="67"/>
        <v/>
      </c>
      <c r="P619" s="24" t="str">
        <f t="shared" si="68"/>
        <v/>
      </c>
      <c r="Q619" s="24" t="str">
        <f t="shared" si="69"/>
        <v/>
      </c>
      <c r="AA619" s="67" t="str">
        <f t="shared" si="72"/>
        <v/>
      </c>
      <c r="AB619" s="67" t="str">
        <f t="shared" si="72"/>
        <v/>
      </c>
      <c r="AC619" s="67" t="str">
        <f t="shared" si="72"/>
        <v/>
      </c>
      <c r="AD619" s="67" t="str">
        <f t="shared" si="71"/>
        <v/>
      </c>
      <c r="AE619" s="67" t="str">
        <f t="shared" si="71"/>
        <v/>
      </c>
      <c r="AF619" s="67" t="str">
        <f t="shared" si="71"/>
        <v/>
      </c>
      <c r="AG619" s="67" t="str">
        <f t="shared" si="70"/>
        <v/>
      </c>
      <c r="AH619" s="67" t="str">
        <f t="shared" si="70"/>
        <v/>
      </c>
      <c r="AI619" s="67" t="str">
        <f t="shared" si="70"/>
        <v/>
      </c>
      <c r="AJ619" s="1"/>
      <c r="AK619" s="1"/>
      <c r="AL619" s="1"/>
      <c r="AM619" s="1"/>
      <c r="AN619" s="1"/>
      <c r="AO619" s="1"/>
      <c r="AP619" s="1"/>
      <c r="AQ619" s="1"/>
      <c r="AR619" s="1"/>
      <c r="BB619" s="1"/>
      <c r="BC619" s="1"/>
    </row>
    <row r="620" spans="7:55" x14ac:dyDescent="0.25">
      <c r="G620" s="1"/>
      <c r="H620" s="1"/>
      <c r="K620" s="1"/>
      <c r="L620" s="1"/>
      <c r="M620" s="1"/>
      <c r="N620" s="24" t="str">
        <f t="shared" si="66"/>
        <v/>
      </c>
      <c r="O620" s="24" t="str">
        <f t="shared" si="67"/>
        <v/>
      </c>
      <c r="P620" s="24" t="str">
        <f t="shared" si="68"/>
        <v/>
      </c>
      <c r="Q620" s="24" t="str">
        <f t="shared" si="69"/>
        <v/>
      </c>
      <c r="AA620" s="67" t="str">
        <f t="shared" si="72"/>
        <v/>
      </c>
      <c r="AB620" s="67" t="str">
        <f t="shared" si="72"/>
        <v/>
      </c>
      <c r="AC620" s="67" t="str">
        <f t="shared" si="72"/>
        <v/>
      </c>
      <c r="AD620" s="67" t="str">
        <f t="shared" si="71"/>
        <v/>
      </c>
      <c r="AE620" s="67" t="str">
        <f t="shared" si="71"/>
        <v/>
      </c>
      <c r="AF620" s="67" t="str">
        <f t="shared" si="71"/>
        <v/>
      </c>
      <c r="AG620" s="67" t="str">
        <f t="shared" si="70"/>
        <v/>
      </c>
      <c r="AH620" s="67" t="str">
        <f t="shared" si="70"/>
        <v/>
      </c>
      <c r="AI620" s="67" t="str">
        <f t="shared" si="70"/>
        <v/>
      </c>
      <c r="AJ620" s="1"/>
      <c r="AK620" s="1"/>
      <c r="AL620" s="1"/>
      <c r="AM620" s="1"/>
      <c r="AN620" s="1"/>
      <c r="AO620" s="1"/>
      <c r="AP620" s="1"/>
      <c r="AQ620" s="1"/>
      <c r="AR620" s="1"/>
      <c r="BB620" s="1"/>
      <c r="BC620" s="1"/>
    </row>
    <row r="621" spans="7:55" x14ac:dyDescent="0.25">
      <c r="G621" s="1"/>
      <c r="H621" s="1"/>
      <c r="K621" s="1"/>
      <c r="L621" s="1"/>
      <c r="M621" s="1"/>
      <c r="N621" s="24" t="str">
        <f t="shared" si="66"/>
        <v/>
      </c>
      <c r="O621" s="24" t="str">
        <f t="shared" si="67"/>
        <v/>
      </c>
      <c r="P621" s="24" t="str">
        <f t="shared" si="68"/>
        <v/>
      </c>
      <c r="Q621" s="24" t="str">
        <f t="shared" si="69"/>
        <v/>
      </c>
      <c r="AA621" s="67" t="str">
        <f t="shared" si="72"/>
        <v/>
      </c>
      <c r="AB621" s="67" t="str">
        <f t="shared" si="72"/>
        <v/>
      </c>
      <c r="AC621" s="67" t="str">
        <f t="shared" si="72"/>
        <v/>
      </c>
      <c r="AD621" s="67" t="str">
        <f t="shared" si="71"/>
        <v/>
      </c>
      <c r="AE621" s="67" t="str">
        <f t="shared" si="71"/>
        <v/>
      </c>
      <c r="AF621" s="67" t="str">
        <f t="shared" si="71"/>
        <v/>
      </c>
      <c r="AG621" s="67" t="str">
        <f t="shared" si="70"/>
        <v/>
      </c>
      <c r="AH621" s="67" t="str">
        <f t="shared" si="70"/>
        <v/>
      </c>
      <c r="AI621" s="67" t="str">
        <f t="shared" si="70"/>
        <v/>
      </c>
      <c r="AJ621" s="1"/>
      <c r="AK621" s="1"/>
      <c r="AL621" s="1"/>
      <c r="AM621" s="1"/>
      <c r="AN621" s="1"/>
      <c r="AO621" s="1"/>
      <c r="AP621" s="1"/>
      <c r="AQ621" s="1"/>
      <c r="AR621" s="1"/>
      <c r="BB621" s="1"/>
      <c r="BC621" s="1"/>
    </row>
    <row r="622" spans="7:55" x14ac:dyDescent="0.25">
      <c r="G622" s="1"/>
      <c r="H622" s="1"/>
      <c r="K622" s="1"/>
      <c r="L622" s="1"/>
      <c r="M622" s="1"/>
      <c r="N622" s="24" t="str">
        <f t="shared" si="66"/>
        <v/>
      </c>
      <c r="O622" s="24" t="str">
        <f t="shared" si="67"/>
        <v/>
      </c>
      <c r="P622" s="24" t="str">
        <f t="shared" si="68"/>
        <v/>
      </c>
      <c r="Q622" s="24" t="str">
        <f t="shared" si="69"/>
        <v/>
      </c>
      <c r="AA622" s="67" t="str">
        <f t="shared" si="72"/>
        <v/>
      </c>
      <c r="AB622" s="67" t="str">
        <f t="shared" si="72"/>
        <v/>
      </c>
      <c r="AC622" s="67" t="str">
        <f t="shared" si="72"/>
        <v/>
      </c>
      <c r="AD622" s="67" t="str">
        <f t="shared" si="71"/>
        <v/>
      </c>
      <c r="AE622" s="67" t="str">
        <f t="shared" si="71"/>
        <v/>
      </c>
      <c r="AF622" s="67" t="str">
        <f t="shared" si="71"/>
        <v/>
      </c>
      <c r="AG622" s="67" t="str">
        <f t="shared" si="70"/>
        <v/>
      </c>
      <c r="AH622" s="67" t="str">
        <f t="shared" si="70"/>
        <v/>
      </c>
      <c r="AI622" s="67" t="str">
        <f t="shared" si="70"/>
        <v/>
      </c>
      <c r="AJ622" s="1"/>
      <c r="AK622" s="1"/>
      <c r="AL622" s="1"/>
      <c r="AM622" s="1"/>
      <c r="AN622" s="1"/>
      <c r="AO622" s="1"/>
      <c r="AP622" s="1"/>
      <c r="AQ622" s="1"/>
      <c r="AR622" s="1"/>
      <c r="BB622" s="1"/>
      <c r="BC622" s="1"/>
    </row>
    <row r="623" spans="7:55" x14ac:dyDescent="0.25">
      <c r="G623" s="1"/>
      <c r="H623" s="1"/>
      <c r="K623" s="1"/>
      <c r="L623" s="1"/>
      <c r="M623" s="1"/>
      <c r="N623" s="24" t="str">
        <f t="shared" si="66"/>
        <v/>
      </c>
      <c r="O623" s="24" t="str">
        <f t="shared" si="67"/>
        <v/>
      </c>
      <c r="P623" s="24" t="str">
        <f t="shared" si="68"/>
        <v/>
      </c>
      <c r="Q623" s="24" t="str">
        <f t="shared" si="69"/>
        <v/>
      </c>
      <c r="AA623" s="67" t="str">
        <f t="shared" si="72"/>
        <v/>
      </c>
      <c r="AB623" s="67" t="str">
        <f t="shared" si="72"/>
        <v/>
      </c>
      <c r="AC623" s="67" t="str">
        <f t="shared" si="72"/>
        <v/>
      </c>
      <c r="AD623" s="67" t="str">
        <f t="shared" si="71"/>
        <v/>
      </c>
      <c r="AE623" s="67" t="str">
        <f t="shared" si="71"/>
        <v/>
      </c>
      <c r="AF623" s="67" t="str">
        <f t="shared" si="71"/>
        <v/>
      </c>
      <c r="AG623" s="67" t="str">
        <f t="shared" si="70"/>
        <v/>
      </c>
      <c r="AH623" s="67" t="str">
        <f t="shared" si="70"/>
        <v/>
      </c>
      <c r="AI623" s="67" t="str">
        <f t="shared" si="70"/>
        <v/>
      </c>
      <c r="AJ623" s="1"/>
      <c r="AK623" s="1"/>
      <c r="AL623" s="1"/>
      <c r="AM623" s="1"/>
      <c r="AN623" s="1"/>
      <c r="AO623" s="1"/>
      <c r="AP623" s="1"/>
      <c r="AQ623" s="1"/>
      <c r="AR623" s="1"/>
      <c r="BB623" s="1"/>
      <c r="BC623" s="1"/>
    </row>
    <row r="624" spans="7:55" x14ac:dyDescent="0.25">
      <c r="G624" s="1"/>
      <c r="H624" s="1"/>
      <c r="K624" s="1"/>
      <c r="L624" s="1"/>
      <c r="M624" s="1"/>
      <c r="N624" s="24" t="str">
        <f t="shared" si="66"/>
        <v/>
      </c>
      <c r="O624" s="24" t="str">
        <f t="shared" si="67"/>
        <v/>
      </c>
      <c r="P624" s="24" t="str">
        <f t="shared" si="68"/>
        <v/>
      </c>
      <c r="Q624" s="24" t="str">
        <f t="shared" si="69"/>
        <v/>
      </c>
      <c r="AA624" s="67" t="str">
        <f t="shared" si="72"/>
        <v/>
      </c>
      <c r="AB624" s="67" t="str">
        <f t="shared" si="72"/>
        <v/>
      </c>
      <c r="AC624" s="67" t="str">
        <f t="shared" si="72"/>
        <v/>
      </c>
      <c r="AD624" s="67" t="str">
        <f t="shared" si="71"/>
        <v/>
      </c>
      <c r="AE624" s="67" t="str">
        <f t="shared" si="71"/>
        <v/>
      </c>
      <c r="AF624" s="67" t="str">
        <f t="shared" si="71"/>
        <v/>
      </c>
      <c r="AG624" s="67" t="str">
        <f t="shared" si="70"/>
        <v/>
      </c>
      <c r="AH624" s="67" t="str">
        <f t="shared" si="70"/>
        <v/>
      </c>
      <c r="AI624" s="67" t="str">
        <f t="shared" si="70"/>
        <v/>
      </c>
      <c r="AJ624" s="1"/>
      <c r="AK624" s="1"/>
      <c r="AL624" s="1"/>
      <c r="AM624" s="1"/>
      <c r="AN624" s="1"/>
      <c r="AO624" s="1"/>
      <c r="AP624" s="1"/>
      <c r="AQ624" s="1"/>
      <c r="AR624" s="1"/>
      <c r="BB624" s="1"/>
      <c r="BC624" s="1"/>
    </row>
    <row r="625" spans="7:55" x14ac:dyDescent="0.25">
      <c r="G625" s="1"/>
      <c r="H625" s="1"/>
      <c r="K625" s="1"/>
      <c r="L625" s="1"/>
      <c r="M625" s="1"/>
      <c r="N625" s="24" t="str">
        <f t="shared" si="66"/>
        <v/>
      </c>
      <c r="O625" s="24" t="str">
        <f t="shared" si="67"/>
        <v/>
      </c>
      <c r="P625" s="24" t="str">
        <f t="shared" si="68"/>
        <v/>
      </c>
      <c r="Q625" s="24" t="str">
        <f t="shared" si="69"/>
        <v/>
      </c>
      <c r="AA625" s="67" t="str">
        <f t="shared" si="72"/>
        <v/>
      </c>
      <c r="AB625" s="67" t="str">
        <f t="shared" si="72"/>
        <v/>
      </c>
      <c r="AC625" s="67" t="str">
        <f t="shared" si="72"/>
        <v/>
      </c>
      <c r="AD625" s="67" t="str">
        <f t="shared" si="71"/>
        <v/>
      </c>
      <c r="AE625" s="67" t="str">
        <f t="shared" si="71"/>
        <v/>
      </c>
      <c r="AF625" s="67" t="str">
        <f t="shared" si="71"/>
        <v/>
      </c>
      <c r="AG625" s="67" t="str">
        <f t="shared" si="70"/>
        <v/>
      </c>
      <c r="AH625" s="67" t="str">
        <f t="shared" si="70"/>
        <v/>
      </c>
      <c r="AI625" s="67" t="str">
        <f t="shared" si="70"/>
        <v/>
      </c>
      <c r="AJ625" s="1"/>
      <c r="AK625" s="1"/>
      <c r="AL625" s="1"/>
      <c r="AM625" s="1"/>
      <c r="AN625" s="1"/>
      <c r="AO625" s="1"/>
      <c r="AP625" s="1"/>
      <c r="AQ625" s="1"/>
      <c r="AR625" s="1"/>
      <c r="BB625" s="1"/>
      <c r="BC625" s="1"/>
    </row>
    <row r="626" spans="7:55" x14ac:dyDescent="0.25">
      <c r="G626" s="1"/>
      <c r="H626" s="1"/>
      <c r="K626" s="1"/>
      <c r="L626" s="1"/>
      <c r="M626" s="1"/>
      <c r="N626" s="24" t="str">
        <f t="shared" si="66"/>
        <v/>
      </c>
      <c r="O626" s="24" t="str">
        <f t="shared" si="67"/>
        <v/>
      </c>
      <c r="P626" s="24" t="str">
        <f t="shared" si="68"/>
        <v/>
      </c>
      <c r="Q626" s="24" t="str">
        <f t="shared" si="69"/>
        <v/>
      </c>
      <c r="AA626" s="67" t="str">
        <f t="shared" si="72"/>
        <v/>
      </c>
      <c r="AB626" s="67" t="str">
        <f t="shared" si="72"/>
        <v/>
      </c>
      <c r="AC626" s="67" t="str">
        <f t="shared" si="72"/>
        <v/>
      </c>
      <c r="AD626" s="67" t="str">
        <f t="shared" si="71"/>
        <v/>
      </c>
      <c r="AE626" s="67" t="str">
        <f t="shared" si="71"/>
        <v/>
      </c>
      <c r="AF626" s="67" t="str">
        <f t="shared" si="71"/>
        <v/>
      </c>
      <c r="AG626" s="67" t="str">
        <f t="shared" si="70"/>
        <v/>
      </c>
      <c r="AH626" s="67" t="str">
        <f t="shared" si="70"/>
        <v/>
      </c>
      <c r="AI626" s="67" t="str">
        <f t="shared" si="70"/>
        <v/>
      </c>
      <c r="AJ626" s="1"/>
      <c r="AK626" s="1"/>
      <c r="AL626" s="1"/>
      <c r="AM626" s="1"/>
      <c r="AN626" s="1"/>
      <c r="AO626" s="1"/>
      <c r="AP626" s="1"/>
      <c r="AQ626" s="1"/>
      <c r="AR626" s="1"/>
      <c r="BB626" s="1"/>
      <c r="BC626" s="1"/>
    </row>
    <row r="627" spans="7:55" x14ac:dyDescent="0.25">
      <c r="G627" s="1"/>
      <c r="H627" s="1"/>
      <c r="K627" s="1"/>
      <c r="L627" s="1"/>
      <c r="M627" s="1"/>
      <c r="N627" s="24" t="str">
        <f t="shared" si="66"/>
        <v/>
      </c>
      <c r="O627" s="24" t="str">
        <f t="shared" si="67"/>
        <v/>
      </c>
      <c r="P627" s="24" t="str">
        <f t="shared" si="68"/>
        <v/>
      </c>
      <c r="Q627" s="24" t="str">
        <f t="shared" si="69"/>
        <v/>
      </c>
      <c r="AA627" s="67" t="str">
        <f t="shared" si="72"/>
        <v/>
      </c>
      <c r="AB627" s="67" t="str">
        <f t="shared" si="72"/>
        <v/>
      </c>
      <c r="AC627" s="67" t="str">
        <f t="shared" si="72"/>
        <v/>
      </c>
      <c r="AD627" s="67" t="str">
        <f t="shared" si="71"/>
        <v/>
      </c>
      <c r="AE627" s="67" t="str">
        <f t="shared" si="71"/>
        <v/>
      </c>
      <c r="AF627" s="67" t="str">
        <f t="shared" si="71"/>
        <v/>
      </c>
      <c r="AG627" s="67" t="str">
        <f t="shared" si="70"/>
        <v/>
      </c>
      <c r="AH627" s="67" t="str">
        <f t="shared" si="70"/>
        <v/>
      </c>
      <c r="AI627" s="67" t="str">
        <f t="shared" si="70"/>
        <v/>
      </c>
      <c r="AJ627" s="1"/>
      <c r="AK627" s="1"/>
      <c r="AL627" s="1"/>
      <c r="AM627" s="1"/>
      <c r="AN627" s="1"/>
      <c r="AO627" s="1"/>
      <c r="AP627" s="1"/>
      <c r="AQ627" s="1"/>
      <c r="AR627" s="1"/>
      <c r="BB627" s="1"/>
      <c r="BC627" s="1"/>
    </row>
    <row r="628" spans="7:55" x14ac:dyDescent="0.25">
      <c r="G628" s="1"/>
      <c r="H628" s="1"/>
      <c r="K628" s="1"/>
      <c r="L628" s="1"/>
      <c r="M628" s="1"/>
      <c r="N628" s="24" t="str">
        <f t="shared" si="66"/>
        <v/>
      </c>
      <c r="O628" s="24" t="str">
        <f t="shared" si="67"/>
        <v/>
      </c>
      <c r="P628" s="24" t="str">
        <f t="shared" si="68"/>
        <v/>
      </c>
      <c r="Q628" s="24" t="str">
        <f t="shared" si="69"/>
        <v/>
      </c>
      <c r="AA628" s="67" t="str">
        <f t="shared" si="72"/>
        <v/>
      </c>
      <c r="AB628" s="67" t="str">
        <f t="shared" si="72"/>
        <v/>
      </c>
      <c r="AC628" s="67" t="str">
        <f t="shared" si="72"/>
        <v/>
      </c>
      <c r="AD628" s="67" t="str">
        <f t="shared" si="71"/>
        <v/>
      </c>
      <c r="AE628" s="67" t="str">
        <f t="shared" si="71"/>
        <v/>
      </c>
      <c r="AF628" s="67" t="str">
        <f t="shared" si="71"/>
        <v/>
      </c>
      <c r="AG628" s="67" t="str">
        <f t="shared" si="70"/>
        <v/>
      </c>
      <c r="AH628" s="67" t="str">
        <f t="shared" si="70"/>
        <v/>
      </c>
      <c r="AI628" s="67" t="str">
        <f t="shared" si="70"/>
        <v/>
      </c>
      <c r="AJ628" s="1"/>
      <c r="AK628" s="1"/>
      <c r="AL628" s="1"/>
      <c r="AM628" s="1"/>
      <c r="AN628" s="1"/>
      <c r="AO628" s="1"/>
      <c r="AP628" s="1"/>
      <c r="AQ628" s="1"/>
      <c r="AR628" s="1"/>
      <c r="BB628" s="1"/>
      <c r="BC628" s="1"/>
    </row>
    <row r="629" spans="7:55" x14ac:dyDescent="0.25">
      <c r="G629" s="1"/>
      <c r="H629" s="1"/>
      <c r="K629" s="1"/>
      <c r="L629" s="1"/>
      <c r="M629" s="1"/>
      <c r="N629" s="24" t="str">
        <f t="shared" si="66"/>
        <v/>
      </c>
      <c r="O629" s="24" t="str">
        <f t="shared" si="67"/>
        <v/>
      </c>
      <c r="P629" s="24" t="str">
        <f t="shared" si="68"/>
        <v/>
      </c>
      <c r="Q629" s="24" t="str">
        <f t="shared" si="69"/>
        <v/>
      </c>
      <c r="AA629" s="67" t="str">
        <f t="shared" si="72"/>
        <v/>
      </c>
      <c r="AB629" s="67" t="str">
        <f t="shared" si="72"/>
        <v/>
      </c>
      <c r="AC629" s="67" t="str">
        <f t="shared" si="72"/>
        <v/>
      </c>
      <c r="AD629" s="67" t="str">
        <f t="shared" si="71"/>
        <v/>
      </c>
      <c r="AE629" s="67" t="str">
        <f t="shared" si="71"/>
        <v/>
      </c>
      <c r="AF629" s="67" t="str">
        <f t="shared" si="71"/>
        <v/>
      </c>
      <c r="AG629" s="67" t="str">
        <f t="shared" si="70"/>
        <v/>
      </c>
      <c r="AH629" s="67" t="str">
        <f t="shared" si="70"/>
        <v/>
      </c>
      <c r="AI629" s="67" t="str">
        <f t="shared" si="70"/>
        <v/>
      </c>
      <c r="AJ629" s="1"/>
      <c r="AK629" s="1"/>
      <c r="AL629" s="1"/>
      <c r="AM629" s="1"/>
      <c r="AN629" s="1"/>
      <c r="AO629" s="1"/>
      <c r="AP629" s="1"/>
      <c r="AQ629" s="1"/>
      <c r="AR629" s="1"/>
      <c r="BB629" s="1"/>
      <c r="BC629" s="1"/>
    </row>
    <row r="630" spans="7:55" x14ac:dyDescent="0.25">
      <c r="G630" s="1"/>
      <c r="H630" s="1"/>
      <c r="K630" s="1"/>
      <c r="L630" s="1"/>
      <c r="M630" s="1"/>
      <c r="N630" s="24" t="str">
        <f t="shared" si="66"/>
        <v/>
      </c>
      <c r="O630" s="24" t="str">
        <f t="shared" si="67"/>
        <v/>
      </c>
      <c r="P630" s="24" t="str">
        <f t="shared" si="68"/>
        <v/>
      </c>
      <c r="Q630" s="24" t="str">
        <f t="shared" si="69"/>
        <v/>
      </c>
      <c r="AA630" s="67" t="str">
        <f t="shared" si="72"/>
        <v/>
      </c>
      <c r="AB630" s="67" t="str">
        <f t="shared" si="72"/>
        <v/>
      </c>
      <c r="AC630" s="67" t="str">
        <f t="shared" si="72"/>
        <v/>
      </c>
      <c r="AD630" s="67" t="str">
        <f t="shared" si="71"/>
        <v/>
      </c>
      <c r="AE630" s="67" t="str">
        <f t="shared" si="71"/>
        <v/>
      </c>
      <c r="AF630" s="67" t="str">
        <f t="shared" si="71"/>
        <v/>
      </c>
      <c r="AG630" s="67" t="str">
        <f t="shared" si="70"/>
        <v/>
      </c>
      <c r="AH630" s="67" t="str">
        <f t="shared" si="70"/>
        <v/>
      </c>
      <c r="AI630" s="67" t="str">
        <f t="shared" si="70"/>
        <v/>
      </c>
      <c r="AJ630" s="1"/>
      <c r="AK630" s="1"/>
      <c r="AL630" s="1"/>
      <c r="AM630" s="1"/>
      <c r="AN630" s="1"/>
      <c r="AO630" s="1"/>
      <c r="AP630" s="1"/>
      <c r="AQ630" s="1"/>
      <c r="AR630" s="1"/>
      <c r="BB630" s="1"/>
      <c r="BC630" s="1"/>
    </row>
    <row r="631" spans="7:55" x14ac:dyDescent="0.25">
      <c r="G631" s="1"/>
      <c r="H631" s="1"/>
      <c r="K631" s="1"/>
      <c r="L631" s="1"/>
      <c r="M631" s="1"/>
      <c r="N631" s="24" t="str">
        <f t="shared" si="66"/>
        <v/>
      </c>
      <c r="O631" s="24" t="str">
        <f t="shared" si="67"/>
        <v/>
      </c>
      <c r="P631" s="24" t="str">
        <f t="shared" si="68"/>
        <v/>
      </c>
      <c r="Q631" s="24" t="str">
        <f t="shared" si="69"/>
        <v/>
      </c>
      <c r="AA631" s="67" t="str">
        <f t="shared" si="72"/>
        <v/>
      </c>
      <c r="AB631" s="67" t="str">
        <f t="shared" si="72"/>
        <v/>
      </c>
      <c r="AC631" s="67" t="str">
        <f t="shared" si="72"/>
        <v/>
      </c>
      <c r="AD631" s="67" t="str">
        <f t="shared" si="71"/>
        <v/>
      </c>
      <c r="AE631" s="67" t="str">
        <f t="shared" si="71"/>
        <v/>
      </c>
      <c r="AF631" s="67" t="str">
        <f t="shared" si="71"/>
        <v/>
      </c>
      <c r="AG631" s="67" t="str">
        <f t="shared" si="70"/>
        <v/>
      </c>
      <c r="AH631" s="67" t="str">
        <f t="shared" si="70"/>
        <v/>
      </c>
      <c r="AI631" s="67" t="str">
        <f t="shared" si="70"/>
        <v/>
      </c>
      <c r="AJ631" s="1"/>
      <c r="AK631" s="1"/>
      <c r="AL631" s="1"/>
      <c r="AM631" s="1"/>
      <c r="AN631" s="1"/>
      <c r="AO631" s="1"/>
      <c r="AP631" s="1"/>
      <c r="AQ631" s="1"/>
      <c r="AR631" s="1"/>
      <c r="BB631" s="1"/>
      <c r="BC631" s="1"/>
    </row>
    <row r="632" spans="7:55" x14ac:dyDescent="0.25">
      <c r="G632" s="1"/>
      <c r="H632" s="1"/>
      <c r="K632" s="1"/>
      <c r="L632" s="1"/>
      <c r="M632" s="1"/>
      <c r="N632" s="24" t="str">
        <f t="shared" si="66"/>
        <v/>
      </c>
      <c r="O632" s="24" t="str">
        <f t="shared" si="67"/>
        <v/>
      </c>
      <c r="P632" s="24" t="str">
        <f t="shared" si="68"/>
        <v/>
      </c>
      <c r="Q632" s="24" t="str">
        <f t="shared" si="69"/>
        <v/>
      </c>
      <c r="AA632" s="67" t="str">
        <f t="shared" si="72"/>
        <v/>
      </c>
      <c r="AB632" s="67" t="str">
        <f t="shared" si="72"/>
        <v/>
      </c>
      <c r="AC632" s="67" t="str">
        <f t="shared" si="72"/>
        <v/>
      </c>
      <c r="AD632" s="67" t="str">
        <f t="shared" si="71"/>
        <v/>
      </c>
      <c r="AE632" s="67" t="str">
        <f t="shared" si="71"/>
        <v/>
      </c>
      <c r="AF632" s="67" t="str">
        <f t="shared" si="71"/>
        <v/>
      </c>
      <c r="AG632" s="67" t="str">
        <f t="shared" si="70"/>
        <v/>
      </c>
      <c r="AH632" s="67" t="str">
        <f t="shared" si="70"/>
        <v/>
      </c>
      <c r="AI632" s="67" t="str">
        <f t="shared" si="70"/>
        <v/>
      </c>
      <c r="AJ632" s="1"/>
      <c r="AK632" s="1"/>
      <c r="AL632" s="1"/>
      <c r="AM632" s="1"/>
      <c r="AN632" s="1"/>
      <c r="AO632" s="1"/>
      <c r="AP632" s="1"/>
      <c r="AQ632" s="1"/>
      <c r="AR632" s="1"/>
      <c r="BB632" s="1"/>
      <c r="BC632" s="1"/>
    </row>
    <row r="633" spans="7:55" x14ac:dyDescent="0.25">
      <c r="G633" s="1"/>
      <c r="H633" s="1"/>
      <c r="K633" s="1"/>
      <c r="L633" s="1"/>
      <c r="M633" s="1"/>
      <c r="N633" s="24" t="str">
        <f t="shared" si="66"/>
        <v/>
      </c>
      <c r="O633" s="24" t="str">
        <f t="shared" si="67"/>
        <v/>
      </c>
      <c r="P633" s="24" t="str">
        <f t="shared" si="68"/>
        <v/>
      </c>
      <c r="Q633" s="24" t="str">
        <f t="shared" si="69"/>
        <v/>
      </c>
      <c r="AA633" s="67" t="str">
        <f t="shared" si="72"/>
        <v/>
      </c>
      <c r="AB633" s="67" t="str">
        <f t="shared" si="72"/>
        <v/>
      </c>
      <c r="AC633" s="67" t="str">
        <f t="shared" si="72"/>
        <v/>
      </c>
      <c r="AD633" s="67" t="str">
        <f t="shared" si="71"/>
        <v/>
      </c>
      <c r="AE633" s="67" t="str">
        <f t="shared" si="71"/>
        <v/>
      </c>
      <c r="AF633" s="67" t="str">
        <f t="shared" si="71"/>
        <v/>
      </c>
      <c r="AG633" s="67" t="str">
        <f t="shared" si="70"/>
        <v/>
      </c>
      <c r="AH633" s="67" t="str">
        <f t="shared" si="70"/>
        <v/>
      </c>
      <c r="AI633" s="67" t="str">
        <f t="shared" si="70"/>
        <v/>
      </c>
      <c r="AJ633" s="1"/>
      <c r="AK633" s="1"/>
      <c r="AL633" s="1"/>
      <c r="AM633" s="1"/>
      <c r="AN633" s="1"/>
      <c r="AO633" s="1"/>
      <c r="AP633" s="1"/>
      <c r="AQ633" s="1"/>
      <c r="AR633" s="1"/>
      <c r="BB633" s="1"/>
      <c r="BC633" s="1"/>
    </row>
    <row r="634" spans="7:55" x14ac:dyDescent="0.25">
      <c r="G634" s="1"/>
      <c r="H634" s="1"/>
      <c r="K634" s="1"/>
      <c r="L634" s="1"/>
      <c r="M634" s="1"/>
      <c r="N634" s="24" t="str">
        <f t="shared" si="66"/>
        <v/>
      </c>
      <c r="O634" s="24" t="str">
        <f t="shared" si="67"/>
        <v/>
      </c>
      <c r="P634" s="24" t="str">
        <f t="shared" si="68"/>
        <v/>
      </c>
      <c r="Q634" s="24" t="str">
        <f t="shared" si="69"/>
        <v/>
      </c>
      <c r="AA634" s="67" t="str">
        <f t="shared" si="72"/>
        <v/>
      </c>
      <c r="AB634" s="67" t="str">
        <f t="shared" si="72"/>
        <v/>
      </c>
      <c r="AC634" s="67" t="str">
        <f t="shared" si="72"/>
        <v/>
      </c>
      <c r="AD634" s="67" t="str">
        <f t="shared" si="71"/>
        <v/>
      </c>
      <c r="AE634" s="67" t="str">
        <f t="shared" si="71"/>
        <v/>
      </c>
      <c r="AF634" s="67" t="str">
        <f t="shared" si="71"/>
        <v/>
      </c>
      <c r="AG634" s="67" t="str">
        <f t="shared" si="70"/>
        <v/>
      </c>
      <c r="AH634" s="67" t="str">
        <f t="shared" si="70"/>
        <v/>
      </c>
      <c r="AI634" s="67" t="str">
        <f t="shared" si="70"/>
        <v/>
      </c>
      <c r="AJ634" s="1"/>
      <c r="AK634" s="1"/>
      <c r="AL634" s="1"/>
      <c r="AM634" s="1"/>
      <c r="AN634" s="1"/>
      <c r="AO634" s="1"/>
      <c r="AP634" s="1"/>
      <c r="AQ634" s="1"/>
      <c r="AR634" s="1"/>
      <c r="BB634" s="1"/>
      <c r="BC634" s="1"/>
    </row>
    <row r="635" spans="7:55" x14ac:dyDescent="0.25">
      <c r="G635" s="1"/>
      <c r="H635" s="1"/>
      <c r="K635" s="1"/>
      <c r="L635" s="1"/>
      <c r="M635" s="1"/>
      <c r="N635" s="24" t="str">
        <f t="shared" si="66"/>
        <v/>
      </c>
      <c r="O635" s="24" t="str">
        <f t="shared" si="67"/>
        <v/>
      </c>
      <c r="P635" s="24" t="str">
        <f t="shared" si="68"/>
        <v/>
      </c>
      <c r="Q635" s="24" t="str">
        <f t="shared" si="69"/>
        <v/>
      </c>
      <c r="AA635" s="67" t="str">
        <f t="shared" si="72"/>
        <v/>
      </c>
      <c r="AB635" s="67" t="str">
        <f t="shared" si="72"/>
        <v/>
      </c>
      <c r="AC635" s="67" t="str">
        <f t="shared" si="72"/>
        <v/>
      </c>
      <c r="AD635" s="67" t="str">
        <f t="shared" si="71"/>
        <v/>
      </c>
      <c r="AE635" s="67" t="str">
        <f t="shared" si="71"/>
        <v/>
      </c>
      <c r="AF635" s="67" t="str">
        <f t="shared" si="71"/>
        <v/>
      </c>
      <c r="AG635" s="67" t="str">
        <f t="shared" si="70"/>
        <v/>
      </c>
      <c r="AH635" s="67" t="str">
        <f t="shared" si="70"/>
        <v/>
      </c>
      <c r="AI635" s="67" t="str">
        <f t="shared" si="70"/>
        <v/>
      </c>
      <c r="AJ635" s="1"/>
      <c r="AK635" s="1"/>
      <c r="AL635" s="1"/>
      <c r="AM635" s="1"/>
      <c r="AN635" s="1"/>
      <c r="AO635" s="1"/>
      <c r="AP635" s="1"/>
      <c r="AQ635" s="1"/>
      <c r="AR635" s="1"/>
      <c r="BB635" s="1"/>
      <c r="BC635" s="1"/>
    </row>
    <row r="636" spans="7:55" x14ac:dyDescent="0.25">
      <c r="G636" s="1"/>
      <c r="H636" s="1"/>
      <c r="K636" s="1"/>
      <c r="L636" s="1"/>
      <c r="M636" s="1"/>
      <c r="N636" s="24" t="str">
        <f t="shared" si="66"/>
        <v/>
      </c>
      <c r="O636" s="24" t="str">
        <f t="shared" si="67"/>
        <v/>
      </c>
      <c r="P636" s="24" t="str">
        <f t="shared" si="68"/>
        <v/>
      </c>
      <c r="Q636" s="24" t="str">
        <f t="shared" si="69"/>
        <v/>
      </c>
      <c r="AA636" s="67" t="str">
        <f t="shared" si="72"/>
        <v/>
      </c>
      <c r="AB636" s="67" t="str">
        <f t="shared" si="72"/>
        <v/>
      </c>
      <c r="AC636" s="67" t="str">
        <f t="shared" si="72"/>
        <v/>
      </c>
      <c r="AD636" s="67" t="str">
        <f t="shared" si="71"/>
        <v/>
      </c>
      <c r="AE636" s="67" t="str">
        <f t="shared" si="71"/>
        <v/>
      </c>
      <c r="AF636" s="67" t="str">
        <f t="shared" si="71"/>
        <v/>
      </c>
      <c r="AG636" s="67" t="str">
        <f t="shared" si="70"/>
        <v/>
      </c>
      <c r="AH636" s="67" t="str">
        <f t="shared" si="70"/>
        <v/>
      </c>
      <c r="AI636" s="67" t="str">
        <f t="shared" si="70"/>
        <v/>
      </c>
      <c r="AJ636" s="1"/>
      <c r="AK636" s="1"/>
      <c r="AL636" s="1"/>
      <c r="AM636" s="1"/>
      <c r="AN636" s="1"/>
      <c r="AO636" s="1"/>
      <c r="AP636" s="1"/>
      <c r="AQ636" s="1"/>
      <c r="AR636" s="1"/>
      <c r="BB636" s="1"/>
      <c r="BC636" s="1"/>
    </row>
    <row r="637" spans="7:55" x14ac:dyDescent="0.25">
      <c r="G637" s="1"/>
      <c r="H637" s="1"/>
      <c r="K637" s="1"/>
      <c r="L637" s="1"/>
      <c r="M637" s="1"/>
      <c r="N637" s="24" t="str">
        <f t="shared" si="66"/>
        <v/>
      </c>
      <c r="O637" s="24" t="str">
        <f t="shared" si="67"/>
        <v/>
      </c>
      <c r="P637" s="24" t="str">
        <f t="shared" si="68"/>
        <v/>
      </c>
      <c r="Q637" s="24" t="str">
        <f t="shared" si="69"/>
        <v/>
      </c>
      <c r="AA637" s="67" t="str">
        <f t="shared" si="72"/>
        <v/>
      </c>
      <c r="AB637" s="67" t="str">
        <f t="shared" si="72"/>
        <v/>
      </c>
      <c r="AC637" s="67" t="str">
        <f t="shared" si="72"/>
        <v/>
      </c>
      <c r="AD637" s="67" t="str">
        <f t="shared" si="71"/>
        <v/>
      </c>
      <c r="AE637" s="67" t="str">
        <f t="shared" si="71"/>
        <v/>
      </c>
      <c r="AF637" s="67" t="str">
        <f t="shared" si="71"/>
        <v/>
      </c>
      <c r="AG637" s="67" t="str">
        <f t="shared" si="70"/>
        <v/>
      </c>
      <c r="AH637" s="67" t="str">
        <f t="shared" si="70"/>
        <v/>
      </c>
      <c r="AI637" s="67" t="str">
        <f t="shared" si="70"/>
        <v/>
      </c>
      <c r="AJ637" s="1"/>
      <c r="AK637" s="1"/>
      <c r="AL637" s="1"/>
      <c r="AM637" s="1"/>
      <c r="AN637" s="1"/>
      <c r="AO637" s="1"/>
      <c r="AP637" s="1"/>
      <c r="AQ637" s="1"/>
      <c r="AR637" s="1"/>
      <c r="BB637" s="1"/>
      <c r="BC637" s="1"/>
    </row>
    <row r="638" spans="7:55" x14ac:dyDescent="0.25">
      <c r="G638" s="1"/>
      <c r="H638" s="1"/>
      <c r="K638" s="1"/>
      <c r="L638" s="1"/>
      <c r="M638" s="1"/>
      <c r="N638" s="24" t="str">
        <f t="shared" si="66"/>
        <v/>
      </c>
      <c r="O638" s="24" t="str">
        <f t="shared" si="67"/>
        <v/>
      </c>
      <c r="P638" s="24" t="str">
        <f t="shared" si="68"/>
        <v/>
      </c>
      <c r="Q638" s="24" t="str">
        <f t="shared" si="69"/>
        <v/>
      </c>
      <c r="AA638" s="67" t="str">
        <f t="shared" si="72"/>
        <v/>
      </c>
      <c r="AB638" s="67" t="str">
        <f t="shared" si="72"/>
        <v/>
      </c>
      <c r="AC638" s="67" t="str">
        <f t="shared" si="72"/>
        <v/>
      </c>
      <c r="AD638" s="67" t="str">
        <f t="shared" si="71"/>
        <v/>
      </c>
      <c r="AE638" s="67" t="str">
        <f t="shared" si="71"/>
        <v/>
      </c>
      <c r="AF638" s="67" t="str">
        <f t="shared" si="71"/>
        <v/>
      </c>
      <c r="AG638" s="67" t="str">
        <f t="shared" si="70"/>
        <v/>
      </c>
      <c r="AH638" s="67" t="str">
        <f t="shared" si="70"/>
        <v/>
      </c>
      <c r="AI638" s="67" t="str">
        <f t="shared" si="70"/>
        <v/>
      </c>
      <c r="AJ638" s="1"/>
      <c r="AK638" s="1"/>
      <c r="AL638" s="1"/>
      <c r="AM638" s="1"/>
      <c r="AN638" s="1"/>
      <c r="AO638" s="1"/>
      <c r="AP638" s="1"/>
      <c r="AQ638" s="1"/>
      <c r="AR638" s="1"/>
      <c r="BB638" s="1"/>
      <c r="BC638" s="1"/>
    </row>
    <row r="639" spans="7:55" x14ac:dyDescent="0.25">
      <c r="G639" s="1"/>
      <c r="H639" s="1"/>
      <c r="K639" s="1"/>
      <c r="L639" s="1"/>
      <c r="M639" s="1"/>
      <c r="N639" s="24" t="str">
        <f t="shared" si="66"/>
        <v/>
      </c>
      <c r="O639" s="24" t="str">
        <f t="shared" si="67"/>
        <v/>
      </c>
      <c r="P639" s="24" t="str">
        <f t="shared" si="68"/>
        <v/>
      </c>
      <c r="Q639" s="24" t="str">
        <f t="shared" si="69"/>
        <v/>
      </c>
      <c r="AA639" s="67" t="str">
        <f t="shared" si="72"/>
        <v/>
      </c>
      <c r="AB639" s="67" t="str">
        <f t="shared" si="72"/>
        <v/>
      </c>
      <c r="AC639" s="67" t="str">
        <f t="shared" si="72"/>
        <v/>
      </c>
      <c r="AD639" s="67" t="str">
        <f t="shared" si="71"/>
        <v/>
      </c>
      <c r="AE639" s="67" t="str">
        <f t="shared" si="71"/>
        <v/>
      </c>
      <c r="AF639" s="67" t="str">
        <f t="shared" si="71"/>
        <v/>
      </c>
      <c r="AG639" s="67" t="str">
        <f t="shared" si="70"/>
        <v/>
      </c>
      <c r="AH639" s="67" t="str">
        <f t="shared" si="70"/>
        <v/>
      </c>
      <c r="AI639" s="67" t="str">
        <f t="shared" si="70"/>
        <v/>
      </c>
      <c r="AJ639" s="1"/>
      <c r="AK639" s="1"/>
      <c r="AL639" s="1"/>
      <c r="AM639" s="1"/>
      <c r="AN639" s="1"/>
      <c r="AO639" s="1"/>
      <c r="AP639" s="1"/>
      <c r="AQ639" s="1"/>
      <c r="AR639" s="1"/>
      <c r="BB639" s="1"/>
      <c r="BC639" s="1"/>
    </row>
    <row r="640" spans="7:55" x14ac:dyDescent="0.25">
      <c r="G640" s="1"/>
      <c r="H640" s="1"/>
      <c r="K640" s="1"/>
      <c r="L640" s="1"/>
      <c r="M640" s="1"/>
      <c r="N640" s="24" t="str">
        <f t="shared" si="66"/>
        <v/>
      </c>
      <c r="O640" s="24" t="str">
        <f t="shared" si="67"/>
        <v/>
      </c>
      <c r="P640" s="24" t="str">
        <f t="shared" si="68"/>
        <v/>
      </c>
      <c r="Q640" s="24" t="str">
        <f t="shared" si="69"/>
        <v/>
      </c>
      <c r="AA640" s="67" t="str">
        <f t="shared" si="72"/>
        <v/>
      </c>
      <c r="AB640" s="67" t="str">
        <f t="shared" si="72"/>
        <v/>
      </c>
      <c r="AC640" s="67" t="str">
        <f t="shared" si="72"/>
        <v/>
      </c>
      <c r="AD640" s="67" t="str">
        <f t="shared" si="71"/>
        <v/>
      </c>
      <c r="AE640" s="67" t="str">
        <f t="shared" si="71"/>
        <v/>
      </c>
      <c r="AF640" s="67" t="str">
        <f t="shared" si="71"/>
        <v/>
      </c>
      <c r="AG640" s="67" t="str">
        <f t="shared" si="70"/>
        <v/>
      </c>
      <c r="AH640" s="67" t="str">
        <f t="shared" si="70"/>
        <v/>
      </c>
      <c r="AI640" s="67" t="str">
        <f t="shared" si="70"/>
        <v/>
      </c>
      <c r="AJ640" s="1"/>
      <c r="AK640" s="1"/>
      <c r="AL640" s="1"/>
      <c r="AM640" s="1"/>
      <c r="AN640" s="1"/>
      <c r="AO640" s="1"/>
      <c r="AP640" s="1"/>
      <c r="AQ640" s="1"/>
      <c r="AR640" s="1"/>
      <c r="BB640" s="1"/>
      <c r="BC640" s="1"/>
    </row>
    <row r="641" spans="7:55" x14ac:dyDescent="0.25">
      <c r="G641" s="1"/>
      <c r="H641" s="1"/>
      <c r="K641" s="1"/>
      <c r="L641" s="1"/>
      <c r="M641" s="1"/>
      <c r="N641" s="24" t="str">
        <f t="shared" si="66"/>
        <v/>
      </c>
      <c r="O641" s="24" t="str">
        <f t="shared" si="67"/>
        <v/>
      </c>
      <c r="P641" s="24" t="str">
        <f t="shared" si="68"/>
        <v/>
      </c>
      <c r="Q641" s="24" t="str">
        <f t="shared" si="69"/>
        <v/>
      </c>
      <c r="AA641" s="67" t="str">
        <f t="shared" si="72"/>
        <v/>
      </c>
      <c r="AB641" s="67" t="str">
        <f t="shared" si="72"/>
        <v/>
      </c>
      <c r="AC641" s="67" t="str">
        <f t="shared" si="72"/>
        <v/>
      </c>
      <c r="AD641" s="67" t="str">
        <f t="shared" si="71"/>
        <v/>
      </c>
      <c r="AE641" s="67" t="str">
        <f t="shared" si="71"/>
        <v/>
      </c>
      <c r="AF641" s="67" t="str">
        <f t="shared" si="71"/>
        <v/>
      </c>
      <c r="AG641" s="67" t="str">
        <f t="shared" si="70"/>
        <v/>
      </c>
      <c r="AH641" s="67" t="str">
        <f t="shared" si="70"/>
        <v/>
      </c>
      <c r="AI641" s="67" t="str">
        <f t="shared" si="70"/>
        <v/>
      </c>
      <c r="AJ641" s="1"/>
      <c r="AK641" s="1"/>
      <c r="AL641" s="1"/>
      <c r="AM641" s="1"/>
      <c r="AN641" s="1"/>
      <c r="AO641" s="1"/>
      <c r="AP641" s="1"/>
      <c r="AQ641" s="1"/>
      <c r="AR641" s="1"/>
      <c r="BB641" s="1"/>
      <c r="BC641" s="1"/>
    </row>
    <row r="642" spans="7:55" x14ac:dyDescent="0.25">
      <c r="G642" s="1"/>
      <c r="H642" s="1"/>
      <c r="K642" s="1"/>
      <c r="L642" s="1"/>
      <c r="M642" s="1"/>
      <c r="N642" s="24" t="str">
        <f t="shared" si="66"/>
        <v/>
      </c>
      <c r="O642" s="24" t="str">
        <f t="shared" si="67"/>
        <v/>
      </c>
      <c r="P642" s="24" t="str">
        <f t="shared" si="68"/>
        <v/>
      </c>
      <c r="Q642" s="24" t="str">
        <f t="shared" si="69"/>
        <v/>
      </c>
      <c r="AA642" s="67" t="str">
        <f t="shared" si="72"/>
        <v/>
      </c>
      <c r="AB642" s="67" t="str">
        <f t="shared" si="72"/>
        <v/>
      </c>
      <c r="AC642" s="67" t="str">
        <f t="shared" si="72"/>
        <v/>
      </c>
      <c r="AD642" s="67" t="str">
        <f t="shared" si="71"/>
        <v/>
      </c>
      <c r="AE642" s="67" t="str">
        <f t="shared" si="71"/>
        <v/>
      </c>
      <c r="AF642" s="67" t="str">
        <f t="shared" si="71"/>
        <v/>
      </c>
      <c r="AG642" s="67" t="str">
        <f t="shared" si="70"/>
        <v/>
      </c>
      <c r="AH642" s="67" t="str">
        <f t="shared" si="70"/>
        <v/>
      </c>
      <c r="AI642" s="67" t="str">
        <f t="shared" si="70"/>
        <v/>
      </c>
      <c r="AJ642" s="1"/>
      <c r="AK642" s="1"/>
      <c r="AL642" s="1"/>
      <c r="AM642" s="1"/>
      <c r="AN642" s="1"/>
      <c r="AO642" s="1"/>
      <c r="AP642" s="1"/>
      <c r="AQ642" s="1"/>
      <c r="AR642" s="1"/>
      <c r="BB642" s="1"/>
      <c r="BC642" s="1"/>
    </row>
    <row r="643" spans="7:55" x14ac:dyDescent="0.25">
      <c r="G643" s="1"/>
      <c r="H643" s="1"/>
      <c r="K643" s="1"/>
      <c r="L643" s="1"/>
      <c r="M643" s="1"/>
      <c r="N643" s="24" t="str">
        <f t="shared" si="66"/>
        <v/>
      </c>
      <c r="O643" s="24" t="str">
        <f t="shared" si="67"/>
        <v/>
      </c>
      <c r="P643" s="24" t="str">
        <f t="shared" si="68"/>
        <v/>
      </c>
      <c r="Q643" s="24" t="str">
        <f t="shared" si="69"/>
        <v/>
      </c>
      <c r="AA643" s="67" t="str">
        <f t="shared" si="72"/>
        <v/>
      </c>
      <c r="AB643" s="67" t="str">
        <f t="shared" si="72"/>
        <v/>
      </c>
      <c r="AC643" s="67" t="str">
        <f t="shared" si="72"/>
        <v/>
      </c>
      <c r="AD643" s="67" t="str">
        <f t="shared" si="71"/>
        <v/>
      </c>
      <c r="AE643" s="67" t="str">
        <f t="shared" si="71"/>
        <v/>
      </c>
      <c r="AF643" s="67" t="str">
        <f t="shared" si="71"/>
        <v/>
      </c>
      <c r="AG643" s="67" t="str">
        <f t="shared" si="70"/>
        <v/>
      </c>
      <c r="AH643" s="67" t="str">
        <f t="shared" si="70"/>
        <v/>
      </c>
      <c r="AI643" s="67" t="str">
        <f t="shared" si="70"/>
        <v/>
      </c>
      <c r="AJ643" s="1"/>
      <c r="AK643" s="1"/>
      <c r="AL643" s="1"/>
      <c r="AM643" s="1"/>
      <c r="AN643" s="1"/>
      <c r="AO643" s="1"/>
      <c r="AP643" s="1"/>
      <c r="AQ643" s="1"/>
      <c r="AR643" s="1"/>
      <c r="BB643" s="1"/>
      <c r="BC643" s="1"/>
    </row>
    <row r="644" spans="7:55" x14ac:dyDescent="0.25">
      <c r="G644" s="1"/>
      <c r="H644" s="1"/>
      <c r="K644" s="1"/>
      <c r="L644" s="1"/>
      <c r="M644" s="1"/>
      <c r="N644" s="24" t="str">
        <f t="shared" ref="N644:N707" si="73">IF(ISBLANK($C644),"",IF($F644="nefazat",AJ644/$R644,"NA"))</f>
        <v/>
      </c>
      <c r="O644" s="24" t="str">
        <f t="shared" ref="O644:O707" si="74">IF(ISBLANK($C644),"",IF($F644="fazat",AL644/$R644,"NA"))</f>
        <v/>
      </c>
      <c r="P644" s="24" t="str">
        <f t="shared" ref="P644:P707" si="75">IF(ISBLANK($C644),"",IF($F644="NEFAZAT",AP644/($U644+$V644),"NA"))</f>
        <v/>
      </c>
      <c r="Q644" s="24" t="str">
        <f t="shared" ref="Q644:Q707" si="76">IF(ISBLANK($C644),"",IF($F644="FAZAT",AR644/($U644+$V644),"NA"))</f>
        <v/>
      </c>
      <c r="AA644" s="67" t="str">
        <f t="shared" si="72"/>
        <v/>
      </c>
      <c r="AB644" s="67" t="str">
        <f t="shared" si="72"/>
        <v/>
      </c>
      <c r="AC644" s="67" t="str">
        <f t="shared" si="72"/>
        <v/>
      </c>
      <c r="AD644" s="67" t="str">
        <f t="shared" si="71"/>
        <v/>
      </c>
      <c r="AE644" s="67" t="str">
        <f t="shared" si="71"/>
        <v/>
      </c>
      <c r="AF644" s="67" t="str">
        <f t="shared" si="71"/>
        <v/>
      </c>
      <c r="AG644" s="67" t="str">
        <f t="shared" si="70"/>
        <v/>
      </c>
      <c r="AH644" s="67" t="str">
        <f t="shared" si="70"/>
        <v/>
      </c>
      <c r="AI644" s="67" t="str">
        <f t="shared" si="70"/>
        <v/>
      </c>
      <c r="AJ644" s="1"/>
      <c r="AK644" s="1"/>
      <c r="AL644" s="1"/>
      <c r="AM644" s="1"/>
      <c r="AN644" s="1"/>
      <c r="AO644" s="1"/>
      <c r="AP644" s="1"/>
      <c r="AQ644" s="1"/>
      <c r="AR644" s="1"/>
      <c r="BB644" s="1"/>
      <c r="BC644" s="1"/>
    </row>
    <row r="645" spans="7:55" x14ac:dyDescent="0.25">
      <c r="G645" s="1"/>
      <c r="H645" s="1"/>
      <c r="K645" s="1"/>
      <c r="L645" s="1"/>
      <c r="M645" s="1"/>
      <c r="N645" s="24" t="str">
        <f t="shared" si="73"/>
        <v/>
      </c>
      <c r="O645" s="24" t="str">
        <f t="shared" si="74"/>
        <v/>
      </c>
      <c r="P645" s="24" t="str">
        <f t="shared" si="75"/>
        <v/>
      </c>
      <c r="Q645" s="24" t="str">
        <f t="shared" si="76"/>
        <v/>
      </c>
      <c r="AA645" s="67" t="str">
        <f t="shared" si="72"/>
        <v/>
      </c>
      <c r="AB645" s="67" t="str">
        <f t="shared" si="72"/>
        <v/>
      </c>
      <c r="AC645" s="67" t="str">
        <f t="shared" si="72"/>
        <v/>
      </c>
      <c r="AD645" s="67" t="str">
        <f t="shared" si="71"/>
        <v/>
      </c>
      <c r="AE645" s="67" t="str">
        <f t="shared" si="71"/>
        <v/>
      </c>
      <c r="AF645" s="67" t="str">
        <f t="shared" si="71"/>
        <v/>
      </c>
      <c r="AG645" s="67" t="str">
        <f t="shared" si="70"/>
        <v/>
      </c>
      <c r="AH645" s="67" t="str">
        <f t="shared" si="70"/>
        <v/>
      </c>
      <c r="AI645" s="67" t="str">
        <f t="shared" si="70"/>
        <v/>
      </c>
      <c r="AJ645" s="1"/>
      <c r="AK645" s="1"/>
      <c r="AL645" s="1"/>
      <c r="AM645" s="1"/>
      <c r="AN645" s="1"/>
      <c r="AO645" s="1"/>
      <c r="AP645" s="1"/>
      <c r="AQ645" s="1"/>
      <c r="AR645" s="1"/>
      <c r="BB645" s="1"/>
      <c r="BC645" s="1"/>
    </row>
    <row r="646" spans="7:55" x14ac:dyDescent="0.25">
      <c r="G646" s="1"/>
      <c r="H646" s="1"/>
      <c r="K646" s="1"/>
      <c r="L646" s="1"/>
      <c r="M646" s="1"/>
      <c r="N646" s="24" t="str">
        <f t="shared" si="73"/>
        <v/>
      </c>
      <c r="O646" s="24" t="str">
        <f t="shared" si="74"/>
        <v/>
      </c>
      <c r="P646" s="24" t="str">
        <f t="shared" si="75"/>
        <v/>
      </c>
      <c r="Q646" s="24" t="str">
        <f t="shared" si="76"/>
        <v/>
      </c>
      <c r="AA646" s="67" t="str">
        <f t="shared" si="72"/>
        <v/>
      </c>
      <c r="AB646" s="67" t="str">
        <f t="shared" si="72"/>
        <v/>
      </c>
      <c r="AC646" s="67" t="str">
        <f t="shared" si="72"/>
        <v/>
      </c>
      <c r="AD646" s="67" t="str">
        <f t="shared" si="71"/>
        <v/>
      </c>
      <c r="AE646" s="67" t="str">
        <f t="shared" si="71"/>
        <v/>
      </c>
      <c r="AF646" s="67" t="str">
        <f t="shared" si="71"/>
        <v/>
      </c>
      <c r="AG646" s="67" t="str">
        <f t="shared" si="70"/>
        <v/>
      </c>
      <c r="AH646" s="67" t="str">
        <f t="shared" si="70"/>
        <v/>
      </c>
      <c r="AI646" s="67" t="str">
        <f t="shared" si="70"/>
        <v/>
      </c>
      <c r="AJ646" s="1"/>
      <c r="AK646" s="1"/>
      <c r="AL646" s="1"/>
      <c r="AM646" s="1"/>
      <c r="AN646" s="1"/>
      <c r="AO646" s="1"/>
      <c r="AP646" s="1"/>
      <c r="AQ646" s="1"/>
      <c r="AR646" s="1"/>
      <c r="BB646" s="1"/>
      <c r="BC646" s="1"/>
    </row>
    <row r="647" spans="7:55" x14ac:dyDescent="0.25">
      <c r="G647" s="1"/>
      <c r="H647" s="1"/>
      <c r="K647" s="1"/>
      <c r="L647" s="1"/>
      <c r="M647" s="1"/>
      <c r="N647" s="24" t="str">
        <f t="shared" si="73"/>
        <v/>
      </c>
      <c r="O647" s="24" t="str">
        <f t="shared" si="74"/>
        <v/>
      </c>
      <c r="P647" s="24" t="str">
        <f t="shared" si="75"/>
        <v/>
      </c>
      <c r="Q647" s="24" t="str">
        <f t="shared" si="76"/>
        <v/>
      </c>
      <c r="AA647" s="67" t="str">
        <f t="shared" si="72"/>
        <v/>
      </c>
      <c r="AB647" s="67" t="str">
        <f t="shared" si="72"/>
        <v/>
      </c>
      <c r="AC647" s="67" t="str">
        <f t="shared" si="72"/>
        <v/>
      </c>
      <c r="AD647" s="67" t="str">
        <f t="shared" si="71"/>
        <v/>
      </c>
      <c r="AE647" s="67" t="str">
        <f t="shared" si="71"/>
        <v/>
      </c>
      <c r="AF647" s="67" t="str">
        <f t="shared" si="71"/>
        <v/>
      </c>
      <c r="AG647" s="67" t="str">
        <f t="shared" si="70"/>
        <v/>
      </c>
      <c r="AH647" s="67" t="str">
        <f t="shared" si="70"/>
        <v/>
      </c>
      <c r="AI647" s="67" t="str">
        <f t="shared" si="70"/>
        <v/>
      </c>
      <c r="AJ647" s="1"/>
      <c r="AK647" s="1"/>
      <c r="AL647" s="1"/>
      <c r="AM647" s="1"/>
      <c r="AN647" s="1"/>
      <c r="AO647" s="1"/>
      <c r="AP647" s="1"/>
      <c r="AQ647" s="1"/>
      <c r="AR647" s="1"/>
      <c r="BB647" s="1"/>
      <c r="BC647" s="1"/>
    </row>
    <row r="648" spans="7:55" x14ac:dyDescent="0.25">
      <c r="G648" s="1"/>
      <c r="H648" s="1"/>
      <c r="K648" s="1"/>
      <c r="L648" s="1"/>
      <c r="M648" s="1"/>
      <c r="N648" s="24" t="str">
        <f t="shared" si="73"/>
        <v/>
      </c>
      <c r="O648" s="24" t="str">
        <f t="shared" si="74"/>
        <v/>
      </c>
      <c r="P648" s="24" t="str">
        <f t="shared" si="75"/>
        <v/>
      </c>
      <c r="Q648" s="24" t="str">
        <f t="shared" si="76"/>
        <v/>
      </c>
      <c r="AA648" s="67" t="str">
        <f t="shared" si="72"/>
        <v/>
      </c>
      <c r="AB648" s="67" t="str">
        <f t="shared" si="72"/>
        <v/>
      </c>
      <c r="AC648" s="67" t="str">
        <f t="shared" si="72"/>
        <v/>
      </c>
      <c r="AD648" s="67" t="str">
        <f t="shared" si="71"/>
        <v/>
      </c>
      <c r="AE648" s="67" t="str">
        <f t="shared" si="71"/>
        <v/>
      </c>
      <c r="AF648" s="67" t="str">
        <f t="shared" si="71"/>
        <v/>
      </c>
      <c r="AG648" s="67" t="str">
        <f t="shared" si="70"/>
        <v/>
      </c>
      <c r="AH648" s="67" t="str">
        <f t="shared" si="70"/>
        <v/>
      </c>
      <c r="AI648" s="67" t="str">
        <f t="shared" si="70"/>
        <v/>
      </c>
      <c r="AJ648" s="1"/>
      <c r="AK648" s="1"/>
      <c r="AL648" s="1"/>
      <c r="AM648" s="1"/>
      <c r="AN648" s="1"/>
      <c r="AO648" s="1"/>
      <c r="AP648" s="1"/>
      <c r="AQ648" s="1"/>
      <c r="AR648" s="1"/>
      <c r="BB648" s="1"/>
      <c r="BC648" s="1"/>
    </row>
    <row r="649" spans="7:55" x14ac:dyDescent="0.25">
      <c r="G649" s="1"/>
      <c r="H649" s="1"/>
      <c r="K649" s="1"/>
      <c r="L649" s="1"/>
      <c r="M649" s="1"/>
      <c r="N649" s="24" t="str">
        <f t="shared" si="73"/>
        <v/>
      </c>
      <c r="O649" s="24" t="str">
        <f t="shared" si="74"/>
        <v/>
      </c>
      <c r="P649" s="24" t="str">
        <f t="shared" si="75"/>
        <v/>
      </c>
      <c r="Q649" s="24" t="str">
        <f t="shared" si="76"/>
        <v/>
      </c>
      <c r="AA649" s="67" t="str">
        <f t="shared" si="72"/>
        <v/>
      </c>
      <c r="AB649" s="67" t="str">
        <f t="shared" si="72"/>
        <v/>
      </c>
      <c r="AC649" s="67" t="str">
        <f t="shared" si="72"/>
        <v/>
      </c>
      <c r="AD649" s="67" t="str">
        <f t="shared" si="71"/>
        <v/>
      </c>
      <c r="AE649" s="67" t="str">
        <f t="shared" si="71"/>
        <v/>
      </c>
      <c r="AF649" s="67" t="str">
        <f t="shared" si="71"/>
        <v/>
      </c>
      <c r="AG649" s="67" t="str">
        <f t="shared" si="70"/>
        <v/>
      </c>
      <c r="AH649" s="67" t="str">
        <f t="shared" si="70"/>
        <v/>
      </c>
      <c r="AI649" s="67" t="str">
        <f t="shared" si="70"/>
        <v/>
      </c>
      <c r="AJ649" s="1"/>
      <c r="AK649" s="1"/>
      <c r="AL649" s="1"/>
      <c r="AM649" s="1"/>
      <c r="AN649" s="1"/>
      <c r="AO649" s="1"/>
      <c r="AP649" s="1"/>
      <c r="AQ649" s="1"/>
      <c r="AR649" s="1"/>
      <c r="BB649" s="1"/>
      <c r="BC649" s="1"/>
    </row>
    <row r="650" spans="7:55" x14ac:dyDescent="0.25">
      <c r="G650" s="1"/>
      <c r="H650" s="1"/>
      <c r="K650" s="1"/>
      <c r="L650" s="1"/>
      <c r="M650" s="1"/>
      <c r="N650" s="24" t="str">
        <f t="shared" si="73"/>
        <v/>
      </c>
      <c r="O650" s="24" t="str">
        <f t="shared" si="74"/>
        <v/>
      </c>
      <c r="P650" s="24" t="str">
        <f t="shared" si="75"/>
        <v/>
      </c>
      <c r="Q650" s="24" t="str">
        <f t="shared" si="76"/>
        <v/>
      </c>
      <c r="AA650" s="67" t="str">
        <f t="shared" si="72"/>
        <v/>
      </c>
      <c r="AB650" s="67" t="str">
        <f t="shared" si="72"/>
        <v/>
      </c>
      <c r="AC650" s="67" t="str">
        <f t="shared" si="72"/>
        <v/>
      </c>
      <c r="AD650" s="67" t="str">
        <f t="shared" si="71"/>
        <v/>
      </c>
      <c r="AE650" s="67" t="str">
        <f t="shared" si="71"/>
        <v/>
      </c>
      <c r="AF650" s="67" t="str">
        <f t="shared" si="71"/>
        <v/>
      </c>
      <c r="AG650" s="67" t="str">
        <f t="shared" si="70"/>
        <v/>
      </c>
      <c r="AH650" s="67" t="str">
        <f t="shared" si="70"/>
        <v/>
      </c>
      <c r="AI650" s="67" t="str">
        <f t="shared" si="70"/>
        <v/>
      </c>
      <c r="AJ650" s="1"/>
      <c r="AK650" s="1"/>
      <c r="AL650" s="1"/>
      <c r="AM650" s="1"/>
      <c r="AN650" s="1"/>
      <c r="AO650" s="1"/>
      <c r="AP650" s="1"/>
      <c r="AQ650" s="1"/>
      <c r="AR650" s="1"/>
      <c r="BB650" s="1"/>
      <c r="BC650" s="1"/>
    </row>
    <row r="651" spans="7:55" x14ac:dyDescent="0.25">
      <c r="G651" s="1"/>
      <c r="H651" s="1"/>
      <c r="K651" s="1"/>
      <c r="L651" s="1"/>
      <c r="M651" s="1"/>
      <c r="N651" s="24" t="str">
        <f t="shared" si="73"/>
        <v/>
      </c>
      <c r="O651" s="24" t="str">
        <f t="shared" si="74"/>
        <v/>
      </c>
      <c r="P651" s="24" t="str">
        <f t="shared" si="75"/>
        <v/>
      </c>
      <c r="Q651" s="24" t="str">
        <f t="shared" si="76"/>
        <v/>
      </c>
      <c r="AA651" s="67" t="str">
        <f t="shared" si="72"/>
        <v/>
      </c>
      <c r="AB651" s="67" t="str">
        <f t="shared" si="72"/>
        <v/>
      </c>
      <c r="AC651" s="67" t="str">
        <f t="shared" si="72"/>
        <v/>
      </c>
      <c r="AD651" s="67" t="str">
        <f t="shared" si="71"/>
        <v/>
      </c>
      <c r="AE651" s="67" t="str">
        <f t="shared" si="71"/>
        <v/>
      </c>
      <c r="AF651" s="67" t="str">
        <f t="shared" si="71"/>
        <v/>
      </c>
      <c r="AG651" s="67" t="str">
        <f t="shared" si="70"/>
        <v/>
      </c>
      <c r="AH651" s="67" t="str">
        <f t="shared" si="70"/>
        <v/>
      </c>
      <c r="AI651" s="67" t="str">
        <f t="shared" si="70"/>
        <v/>
      </c>
      <c r="AJ651" s="1"/>
      <c r="AK651" s="1"/>
      <c r="AL651" s="1"/>
      <c r="AM651" s="1"/>
      <c r="AN651" s="1"/>
      <c r="AO651" s="1"/>
      <c r="AP651" s="1"/>
      <c r="AQ651" s="1"/>
      <c r="AR651" s="1"/>
      <c r="BB651" s="1"/>
      <c r="BC651" s="1"/>
    </row>
    <row r="652" spans="7:55" x14ac:dyDescent="0.25">
      <c r="G652" s="1"/>
      <c r="H652" s="1"/>
      <c r="K652" s="1"/>
      <c r="L652" s="1"/>
      <c r="M652" s="1"/>
      <c r="N652" s="24" t="str">
        <f t="shared" si="73"/>
        <v/>
      </c>
      <c r="O652" s="24" t="str">
        <f t="shared" si="74"/>
        <v/>
      </c>
      <c r="P652" s="24" t="str">
        <f t="shared" si="75"/>
        <v/>
      </c>
      <c r="Q652" s="24" t="str">
        <f t="shared" si="76"/>
        <v/>
      </c>
      <c r="AA652" s="67" t="str">
        <f t="shared" si="72"/>
        <v/>
      </c>
      <c r="AB652" s="67" t="str">
        <f t="shared" si="72"/>
        <v/>
      </c>
      <c r="AC652" s="67" t="str">
        <f t="shared" si="72"/>
        <v/>
      </c>
      <c r="AD652" s="67" t="str">
        <f t="shared" si="71"/>
        <v/>
      </c>
      <c r="AE652" s="67" t="str">
        <f t="shared" si="71"/>
        <v/>
      </c>
      <c r="AF652" s="67" t="str">
        <f t="shared" si="71"/>
        <v/>
      </c>
      <c r="AG652" s="67" t="str">
        <f t="shared" si="71"/>
        <v/>
      </c>
      <c r="AH652" s="67" t="str">
        <f t="shared" si="71"/>
        <v/>
      </c>
      <c r="AI652" s="67" t="str">
        <f t="shared" si="71"/>
        <v/>
      </c>
      <c r="AJ652" s="1"/>
      <c r="AK652" s="1"/>
      <c r="AL652" s="1"/>
      <c r="AM652" s="1"/>
      <c r="AN652" s="1"/>
      <c r="AO652" s="1"/>
      <c r="AP652" s="1"/>
      <c r="AQ652" s="1"/>
      <c r="AR652" s="1"/>
      <c r="BB652" s="1"/>
      <c r="BC652" s="1"/>
    </row>
    <row r="653" spans="7:55" x14ac:dyDescent="0.25">
      <c r="G653" s="1"/>
      <c r="H653" s="1"/>
      <c r="K653" s="1"/>
      <c r="L653" s="1"/>
      <c r="M653" s="1"/>
      <c r="N653" s="24" t="str">
        <f t="shared" si="73"/>
        <v/>
      </c>
      <c r="O653" s="24" t="str">
        <f t="shared" si="74"/>
        <v/>
      </c>
      <c r="P653" s="24" t="str">
        <f t="shared" si="75"/>
        <v/>
      </c>
      <c r="Q653" s="24" t="str">
        <f t="shared" si="76"/>
        <v/>
      </c>
      <c r="AA653" s="67" t="str">
        <f t="shared" si="72"/>
        <v/>
      </c>
      <c r="AB653" s="67" t="str">
        <f t="shared" si="72"/>
        <v/>
      </c>
      <c r="AC653" s="67" t="str">
        <f t="shared" si="72"/>
        <v/>
      </c>
      <c r="AD653" s="67" t="str">
        <f t="shared" si="71"/>
        <v/>
      </c>
      <c r="AE653" s="67" t="str">
        <f t="shared" si="71"/>
        <v/>
      </c>
      <c r="AF653" s="67" t="str">
        <f t="shared" si="71"/>
        <v/>
      </c>
      <c r="AG653" s="67" t="str">
        <f t="shared" si="71"/>
        <v/>
      </c>
      <c r="AH653" s="67" t="str">
        <f t="shared" si="71"/>
        <v/>
      </c>
      <c r="AI653" s="67" t="str">
        <f t="shared" si="71"/>
        <v/>
      </c>
      <c r="AJ653" s="1"/>
      <c r="AK653" s="1"/>
      <c r="AL653" s="1"/>
      <c r="AM653" s="1"/>
      <c r="AN653" s="1"/>
      <c r="AO653" s="1"/>
      <c r="AP653" s="1"/>
      <c r="AQ653" s="1"/>
      <c r="AR653" s="1"/>
      <c r="BB653" s="1"/>
      <c r="BC653" s="1"/>
    </row>
    <row r="654" spans="7:55" x14ac:dyDescent="0.25">
      <c r="G654" s="1"/>
      <c r="H654" s="1"/>
      <c r="K654" s="1"/>
      <c r="L654" s="1"/>
      <c r="M654" s="1"/>
      <c r="N654" s="24" t="str">
        <f t="shared" si="73"/>
        <v/>
      </c>
      <c r="O654" s="24" t="str">
        <f t="shared" si="74"/>
        <v/>
      </c>
      <c r="P654" s="24" t="str">
        <f t="shared" si="75"/>
        <v/>
      </c>
      <c r="Q654" s="24" t="str">
        <f t="shared" si="76"/>
        <v/>
      </c>
      <c r="AA654" s="67" t="str">
        <f t="shared" si="72"/>
        <v/>
      </c>
      <c r="AB654" s="67" t="str">
        <f t="shared" si="72"/>
        <v/>
      </c>
      <c r="AC654" s="67" t="str">
        <f t="shared" si="72"/>
        <v/>
      </c>
      <c r="AD654" s="67" t="str">
        <f t="shared" si="71"/>
        <v/>
      </c>
      <c r="AE654" s="67" t="str">
        <f t="shared" si="71"/>
        <v/>
      </c>
      <c r="AF654" s="67" t="str">
        <f t="shared" si="71"/>
        <v/>
      </c>
      <c r="AG654" s="67" t="str">
        <f t="shared" si="71"/>
        <v/>
      </c>
      <c r="AH654" s="67" t="str">
        <f t="shared" si="71"/>
        <v/>
      </c>
      <c r="AI654" s="67" t="str">
        <f t="shared" si="71"/>
        <v/>
      </c>
      <c r="AJ654" s="1"/>
      <c r="AK654" s="1"/>
      <c r="AL654" s="1"/>
      <c r="AM654" s="1"/>
      <c r="AN654" s="1"/>
      <c r="AO654" s="1"/>
      <c r="AP654" s="1"/>
      <c r="AQ654" s="1"/>
      <c r="AR654" s="1"/>
      <c r="BB654" s="1"/>
      <c r="BC654" s="1"/>
    </row>
    <row r="655" spans="7:55" x14ac:dyDescent="0.25">
      <c r="G655" s="1"/>
      <c r="H655" s="1"/>
      <c r="K655" s="1"/>
      <c r="L655" s="1"/>
      <c r="M655" s="1"/>
      <c r="N655" s="24" t="str">
        <f t="shared" si="73"/>
        <v/>
      </c>
      <c r="O655" s="24" t="str">
        <f t="shared" si="74"/>
        <v/>
      </c>
      <c r="P655" s="24" t="str">
        <f t="shared" si="75"/>
        <v/>
      </c>
      <c r="Q655" s="24" t="str">
        <f t="shared" si="76"/>
        <v/>
      </c>
      <c r="AA655" s="67" t="str">
        <f t="shared" si="72"/>
        <v/>
      </c>
      <c r="AB655" s="67" t="str">
        <f t="shared" si="72"/>
        <v/>
      </c>
      <c r="AC655" s="67" t="str">
        <f t="shared" si="72"/>
        <v/>
      </c>
      <c r="AD655" s="67" t="str">
        <f t="shared" si="71"/>
        <v/>
      </c>
      <c r="AE655" s="67" t="str">
        <f t="shared" si="71"/>
        <v/>
      </c>
      <c r="AF655" s="67" t="str">
        <f t="shared" si="71"/>
        <v/>
      </c>
      <c r="AG655" s="67" t="str">
        <f t="shared" si="71"/>
        <v/>
      </c>
      <c r="AH655" s="67" t="str">
        <f t="shared" si="71"/>
        <v/>
      </c>
      <c r="AI655" s="67" t="str">
        <f t="shared" si="71"/>
        <v/>
      </c>
      <c r="AJ655" s="1"/>
      <c r="AK655" s="1"/>
      <c r="AL655" s="1"/>
      <c r="AM655" s="1"/>
      <c r="AN655" s="1"/>
      <c r="AO655" s="1"/>
      <c r="AP655" s="1"/>
      <c r="AQ655" s="1"/>
      <c r="AR655" s="1"/>
      <c r="BB655" s="1"/>
      <c r="BC655" s="1"/>
    </row>
    <row r="656" spans="7:55" x14ac:dyDescent="0.25">
      <c r="G656" s="1"/>
      <c r="H656" s="1"/>
      <c r="K656" s="1"/>
      <c r="L656" s="1"/>
      <c r="M656" s="1"/>
      <c r="N656" s="24" t="str">
        <f t="shared" si="73"/>
        <v/>
      </c>
      <c r="O656" s="24" t="str">
        <f t="shared" si="74"/>
        <v/>
      </c>
      <c r="P656" s="24" t="str">
        <f t="shared" si="75"/>
        <v/>
      </c>
      <c r="Q656" s="24" t="str">
        <f t="shared" si="76"/>
        <v/>
      </c>
      <c r="AA656" s="67" t="str">
        <f t="shared" si="72"/>
        <v/>
      </c>
      <c r="AB656" s="67" t="str">
        <f t="shared" si="72"/>
        <v/>
      </c>
      <c r="AC656" s="67" t="str">
        <f t="shared" si="72"/>
        <v/>
      </c>
      <c r="AD656" s="67" t="str">
        <f t="shared" si="71"/>
        <v/>
      </c>
      <c r="AE656" s="67" t="str">
        <f t="shared" si="71"/>
        <v/>
      </c>
      <c r="AF656" s="67" t="str">
        <f t="shared" si="71"/>
        <v/>
      </c>
      <c r="AG656" s="67" t="str">
        <f t="shared" si="71"/>
        <v/>
      </c>
      <c r="AH656" s="67" t="str">
        <f t="shared" si="71"/>
        <v/>
      </c>
      <c r="AI656" s="67" t="str">
        <f t="shared" si="71"/>
        <v/>
      </c>
      <c r="AJ656" s="1"/>
      <c r="AK656" s="1"/>
      <c r="AL656" s="1"/>
      <c r="AM656" s="1"/>
      <c r="AN656" s="1"/>
      <c r="AO656" s="1"/>
      <c r="AP656" s="1"/>
      <c r="AQ656" s="1"/>
      <c r="AR656" s="1"/>
      <c r="BB656" s="1"/>
      <c r="BC656" s="1"/>
    </row>
    <row r="657" spans="7:55" x14ac:dyDescent="0.25">
      <c r="G657" s="1"/>
      <c r="H657" s="1"/>
      <c r="K657" s="1"/>
      <c r="L657" s="1"/>
      <c r="M657" s="1"/>
      <c r="N657" s="24" t="str">
        <f t="shared" si="73"/>
        <v/>
      </c>
      <c r="O657" s="24" t="str">
        <f t="shared" si="74"/>
        <v/>
      </c>
      <c r="P657" s="24" t="str">
        <f t="shared" si="75"/>
        <v/>
      </c>
      <c r="Q657" s="24" t="str">
        <f t="shared" si="76"/>
        <v/>
      </c>
      <c r="AA657" s="67" t="str">
        <f t="shared" si="72"/>
        <v/>
      </c>
      <c r="AB657" s="67" t="str">
        <f t="shared" si="72"/>
        <v/>
      </c>
      <c r="AC657" s="67" t="str">
        <f t="shared" si="72"/>
        <v/>
      </c>
      <c r="AD657" s="67" t="str">
        <f t="shared" si="71"/>
        <v/>
      </c>
      <c r="AE657" s="67" t="str">
        <f t="shared" si="71"/>
        <v/>
      </c>
      <c r="AF657" s="67" t="str">
        <f t="shared" si="71"/>
        <v/>
      </c>
      <c r="AG657" s="67" t="str">
        <f t="shared" si="71"/>
        <v/>
      </c>
      <c r="AH657" s="67" t="str">
        <f t="shared" si="71"/>
        <v/>
      </c>
      <c r="AI657" s="67" t="str">
        <f t="shared" si="71"/>
        <v/>
      </c>
      <c r="AJ657" s="1"/>
      <c r="AK657" s="1"/>
      <c r="AL657" s="1"/>
      <c r="AM657" s="1"/>
      <c r="AN657" s="1"/>
      <c r="AO657" s="1"/>
      <c r="AP657" s="1"/>
      <c r="AQ657" s="1"/>
      <c r="AR657" s="1"/>
      <c r="BB657" s="1"/>
      <c r="BC657" s="1"/>
    </row>
    <row r="658" spans="7:55" x14ac:dyDescent="0.25">
      <c r="G658" s="1"/>
      <c r="H658" s="1"/>
      <c r="K658" s="1"/>
      <c r="L658" s="1"/>
      <c r="M658" s="1"/>
      <c r="N658" s="24" t="str">
        <f t="shared" si="73"/>
        <v/>
      </c>
      <c r="O658" s="24" t="str">
        <f t="shared" si="74"/>
        <v/>
      </c>
      <c r="P658" s="24" t="str">
        <f t="shared" si="75"/>
        <v/>
      </c>
      <c r="Q658" s="24" t="str">
        <f t="shared" si="76"/>
        <v/>
      </c>
      <c r="AA658" s="67" t="str">
        <f t="shared" si="72"/>
        <v/>
      </c>
      <c r="AB658" s="67" t="str">
        <f t="shared" si="72"/>
        <v/>
      </c>
      <c r="AC658" s="67" t="str">
        <f t="shared" si="72"/>
        <v/>
      </c>
      <c r="AD658" s="67" t="str">
        <f t="shared" si="71"/>
        <v/>
      </c>
      <c r="AE658" s="67" t="str">
        <f t="shared" si="71"/>
        <v/>
      </c>
      <c r="AF658" s="67" t="str">
        <f t="shared" si="71"/>
        <v/>
      </c>
      <c r="AG658" s="67" t="str">
        <f t="shared" si="71"/>
        <v/>
      </c>
      <c r="AH658" s="67" t="str">
        <f t="shared" si="71"/>
        <v/>
      </c>
      <c r="AI658" s="67" t="str">
        <f t="shared" si="71"/>
        <v/>
      </c>
      <c r="AJ658" s="1"/>
      <c r="AK658" s="1"/>
      <c r="AL658" s="1"/>
      <c r="AM658" s="1"/>
      <c r="AN658" s="1"/>
      <c r="AO658" s="1"/>
      <c r="AP658" s="1"/>
      <c r="AQ658" s="1"/>
      <c r="AR658" s="1"/>
      <c r="BB658" s="1"/>
      <c r="BC658" s="1"/>
    </row>
    <row r="659" spans="7:55" x14ac:dyDescent="0.25">
      <c r="G659" s="1"/>
      <c r="H659" s="1"/>
      <c r="K659" s="1"/>
      <c r="L659" s="1"/>
      <c r="M659" s="1"/>
      <c r="N659" s="24" t="str">
        <f t="shared" si="73"/>
        <v/>
      </c>
      <c r="O659" s="24" t="str">
        <f t="shared" si="74"/>
        <v/>
      </c>
      <c r="P659" s="24" t="str">
        <f t="shared" si="75"/>
        <v/>
      </c>
      <c r="Q659" s="24" t="str">
        <f t="shared" si="76"/>
        <v/>
      </c>
      <c r="AA659" s="67" t="str">
        <f t="shared" si="72"/>
        <v/>
      </c>
      <c r="AB659" s="67" t="str">
        <f t="shared" si="72"/>
        <v/>
      </c>
      <c r="AC659" s="67" t="str">
        <f t="shared" si="72"/>
        <v/>
      </c>
      <c r="AD659" s="67" t="str">
        <f t="shared" si="71"/>
        <v/>
      </c>
      <c r="AE659" s="67" t="str">
        <f t="shared" si="71"/>
        <v/>
      </c>
      <c r="AF659" s="67" t="str">
        <f t="shared" si="71"/>
        <v/>
      </c>
      <c r="AG659" s="67" t="str">
        <f t="shared" si="71"/>
        <v/>
      </c>
      <c r="AH659" s="67" t="str">
        <f t="shared" si="71"/>
        <v/>
      </c>
      <c r="AI659" s="67" t="str">
        <f t="shared" si="71"/>
        <v/>
      </c>
      <c r="AJ659" s="1"/>
      <c r="AK659" s="1"/>
      <c r="AL659" s="1"/>
      <c r="AM659" s="1"/>
      <c r="AN659" s="1"/>
      <c r="AO659" s="1"/>
      <c r="AP659" s="1"/>
      <c r="AQ659" s="1"/>
      <c r="AR659" s="1"/>
      <c r="BB659" s="1"/>
      <c r="BC659" s="1"/>
    </row>
    <row r="660" spans="7:55" x14ac:dyDescent="0.25">
      <c r="G660" s="1"/>
      <c r="H660" s="1"/>
      <c r="K660" s="1"/>
      <c r="L660" s="1"/>
      <c r="M660" s="1"/>
      <c r="N660" s="24" t="str">
        <f t="shared" si="73"/>
        <v/>
      </c>
      <c r="O660" s="24" t="str">
        <f t="shared" si="74"/>
        <v/>
      </c>
      <c r="P660" s="24" t="str">
        <f t="shared" si="75"/>
        <v/>
      </c>
      <c r="Q660" s="24" t="str">
        <f t="shared" si="76"/>
        <v/>
      </c>
      <c r="AA660" s="67" t="str">
        <f t="shared" si="72"/>
        <v/>
      </c>
      <c r="AB660" s="67" t="str">
        <f t="shared" si="72"/>
        <v/>
      </c>
      <c r="AC660" s="67" t="str">
        <f t="shared" si="72"/>
        <v/>
      </c>
      <c r="AD660" s="67" t="str">
        <f t="shared" si="71"/>
        <v/>
      </c>
      <c r="AE660" s="67" t="str">
        <f t="shared" si="71"/>
        <v/>
      </c>
      <c r="AF660" s="67" t="str">
        <f t="shared" si="71"/>
        <v/>
      </c>
      <c r="AG660" s="67" t="str">
        <f t="shared" si="71"/>
        <v/>
      </c>
      <c r="AH660" s="67" t="str">
        <f t="shared" si="71"/>
        <v/>
      </c>
      <c r="AI660" s="67" t="str">
        <f t="shared" si="71"/>
        <v/>
      </c>
      <c r="AJ660" s="1"/>
      <c r="AK660" s="1"/>
      <c r="AL660" s="1"/>
      <c r="AM660" s="1"/>
      <c r="AN660" s="1"/>
      <c r="AO660" s="1"/>
      <c r="AP660" s="1"/>
      <c r="AQ660" s="1"/>
      <c r="AR660" s="1"/>
      <c r="BB660" s="1"/>
      <c r="BC660" s="1"/>
    </row>
    <row r="661" spans="7:55" x14ac:dyDescent="0.25">
      <c r="G661" s="1"/>
      <c r="H661" s="1"/>
      <c r="K661" s="1"/>
      <c r="L661" s="1"/>
      <c r="M661" s="1"/>
      <c r="N661" s="24" t="str">
        <f t="shared" si="73"/>
        <v/>
      </c>
      <c r="O661" s="24" t="str">
        <f t="shared" si="74"/>
        <v/>
      </c>
      <c r="P661" s="24" t="str">
        <f t="shared" si="75"/>
        <v/>
      </c>
      <c r="Q661" s="24" t="str">
        <f t="shared" si="76"/>
        <v/>
      </c>
      <c r="AA661" s="67" t="str">
        <f t="shared" si="72"/>
        <v/>
      </c>
      <c r="AB661" s="67" t="str">
        <f t="shared" si="72"/>
        <v/>
      </c>
      <c r="AC661" s="67" t="str">
        <f t="shared" si="72"/>
        <v/>
      </c>
      <c r="AD661" s="67" t="str">
        <f t="shared" si="71"/>
        <v/>
      </c>
      <c r="AE661" s="67" t="str">
        <f t="shared" si="71"/>
        <v/>
      </c>
      <c r="AF661" s="67" t="str">
        <f t="shared" si="71"/>
        <v/>
      </c>
      <c r="AG661" s="67" t="str">
        <f t="shared" si="71"/>
        <v/>
      </c>
      <c r="AH661" s="67" t="str">
        <f t="shared" si="71"/>
        <v/>
      </c>
      <c r="AI661" s="67" t="str">
        <f t="shared" si="71"/>
        <v/>
      </c>
      <c r="AJ661" s="1"/>
      <c r="AK661" s="1"/>
      <c r="AL661" s="1"/>
      <c r="AM661" s="1"/>
      <c r="AN661" s="1"/>
      <c r="AO661" s="1"/>
      <c r="AP661" s="1"/>
      <c r="AQ661" s="1"/>
      <c r="AR661" s="1"/>
      <c r="BB661" s="1"/>
      <c r="BC661" s="1"/>
    </row>
    <row r="662" spans="7:55" x14ac:dyDescent="0.25">
      <c r="G662" s="1"/>
      <c r="H662" s="1"/>
      <c r="K662" s="1"/>
      <c r="L662" s="1"/>
      <c r="M662" s="1"/>
      <c r="N662" s="24" t="str">
        <f t="shared" si="73"/>
        <v/>
      </c>
      <c r="O662" s="24" t="str">
        <f t="shared" si="74"/>
        <v/>
      </c>
      <c r="P662" s="24" t="str">
        <f t="shared" si="75"/>
        <v/>
      </c>
      <c r="Q662" s="24" t="str">
        <f t="shared" si="76"/>
        <v/>
      </c>
      <c r="AA662" s="67" t="str">
        <f t="shared" si="72"/>
        <v/>
      </c>
      <c r="AB662" s="67" t="str">
        <f t="shared" si="72"/>
        <v/>
      </c>
      <c r="AC662" s="67" t="str">
        <f t="shared" si="72"/>
        <v/>
      </c>
      <c r="AD662" s="67" t="str">
        <f t="shared" si="71"/>
        <v/>
      </c>
      <c r="AE662" s="67" t="str">
        <f t="shared" si="71"/>
        <v/>
      </c>
      <c r="AF662" s="67" t="str">
        <f t="shared" si="71"/>
        <v/>
      </c>
      <c r="AG662" s="67" t="str">
        <f t="shared" si="71"/>
        <v/>
      </c>
      <c r="AH662" s="67" t="str">
        <f t="shared" si="71"/>
        <v/>
      </c>
      <c r="AI662" s="67" t="str">
        <f t="shared" si="71"/>
        <v/>
      </c>
      <c r="AJ662" s="1"/>
      <c r="AK662" s="1"/>
      <c r="AL662" s="1"/>
      <c r="AM662" s="1"/>
      <c r="AN662" s="1"/>
      <c r="AO662" s="1"/>
      <c r="AP662" s="1"/>
      <c r="AQ662" s="1"/>
      <c r="AR662" s="1"/>
      <c r="BB662" s="1"/>
      <c r="BC662" s="1"/>
    </row>
    <row r="663" spans="7:55" x14ac:dyDescent="0.25">
      <c r="G663" s="1"/>
      <c r="H663" s="1"/>
      <c r="K663" s="1"/>
      <c r="L663" s="1"/>
      <c r="M663" s="1"/>
      <c r="N663" s="24" t="str">
        <f t="shared" si="73"/>
        <v/>
      </c>
      <c r="O663" s="24" t="str">
        <f t="shared" si="74"/>
        <v/>
      </c>
      <c r="P663" s="24" t="str">
        <f t="shared" si="75"/>
        <v/>
      </c>
      <c r="Q663" s="24" t="str">
        <f t="shared" si="76"/>
        <v/>
      </c>
      <c r="AA663" s="67" t="str">
        <f t="shared" si="72"/>
        <v/>
      </c>
      <c r="AB663" s="67" t="str">
        <f t="shared" si="72"/>
        <v/>
      </c>
      <c r="AC663" s="67" t="str">
        <f t="shared" si="72"/>
        <v/>
      </c>
      <c r="AD663" s="67" t="str">
        <f t="shared" si="71"/>
        <v/>
      </c>
      <c r="AE663" s="67" t="str">
        <f t="shared" si="71"/>
        <v/>
      </c>
      <c r="AF663" s="67" t="str">
        <f t="shared" si="71"/>
        <v/>
      </c>
      <c r="AG663" s="67" t="str">
        <f t="shared" si="71"/>
        <v/>
      </c>
      <c r="AH663" s="67" t="str">
        <f t="shared" si="71"/>
        <v/>
      </c>
      <c r="AI663" s="67" t="str">
        <f t="shared" si="71"/>
        <v/>
      </c>
      <c r="AJ663" s="1"/>
      <c r="AK663" s="1"/>
      <c r="AL663" s="1"/>
      <c r="AM663" s="1"/>
      <c r="AN663" s="1"/>
      <c r="AO663" s="1"/>
      <c r="AP663" s="1"/>
      <c r="AQ663" s="1"/>
      <c r="AR663" s="1"/>
      <c r="BB663" s="1"/>
      <c r="BC663" s="1"/>
    </row>
    <row r="664" spans="7:55" x14ac:dyDescent="0.25">
      <c r="G664" s="1"/>
      <c r="H664" s="1"/>
      <c r="K664" s="1"/>
      <c r="L664" s="1"/>
      <c r="M664" s="1"/>
      <c r="N664" s="24" t="str">
        <f t="shared" si="73"/>
        <v/>
      </c>
      <c r="O664" s="24" t="str">
        <f t="shared" si="74"/>
        <v/>
      </c>
      <c r="P664" s="24" t="str">
        <f t="shared" si="75"/>
        <v/>
      </c>
      <c r="Q664" s="24" t="str">
        <f t="shared" si="76"/>
        <v/>
      </c>
      <c r="AA664" s="67" t="str">
        <f t="shared" si="72"/>
        <v/>
      </c>
      <c r="AB664" s="67" t="str">
        <f t="shared" si="72"/>
        <v/>
      </c>
      <c r="AC664" s="67" t="str">
        <f t="shared" si="72"/>
        <v/>
      </c>
      <c r="AD664" s="67" t="str">
        <f t="shared" si="71"/>
        <v/>
      </c>
      <c r="AE664" s="67" t="str">
        <f t="shared" si="71"/>
        <v/>
      </c>
      <c r="AF664" s="67" t="str">
        <f t="shared" si="71"/>
        <v/>
      </c>
      <c r="AG664" s="67" t="str">
        <f t="shared" si="71"/>
        <v/>
      </c>
      <c r="AH664" s="67" t="str">
        <f t="shared" si="71"/>
        <v/>
      </c>
      <c r="AI664" s="67" t="str">
        <f t="shared" si="71"/>
        <v/>
      </c>
      <c r="AJ664" s="1"/>
      <c r="AK664" s="1"/>
      <c r="AL664" s="1"/>
      <c r="AM664" s="1"/>
      <c r="AN664" s="1"/>
      <c r="AO664" s="1"/>
      <c r="AP664" s="1"/>
      <c r="AQ664" s="1"/>
      <c r="AR664" s="1"/>
      <c r="BB664" s="1"/>
      <c r="BC664" s="1"/>
    </row>
    <row r="665" spans="7:55" x14ac:dyDescent="0.25">
      <c r="G665" s="1"/>
      <c r="H665" s="1"/>
      <c r="K665" s="1"/>
      <c r="L665" s="1"/>
      <c r="M665" s="1"/>
      <c r="N665" s="24" t="str">
        <f t="shared" si="73"/>
        <v/>
      </c>
      <c r="O665" s="24" t="str">
        <f t="shared" si="74"/>
        <v/>
      </c>
      <c r="P665" s="24" t="str">
        <f t="shared" si="75"/>
        <v/>
      </c>
      <c r="Q665" s="24" t="str">
        <f t="shared" si="76"/>
        <v/>
      </c>
      <c r="AA665" s="67" t="str">
        <f t="shared" si="72"/>
        <v/>
      </c>
      <c r="AB665" s="67" t="str">
        <f t="shared" si="72"/>
        <v/>
      </c>
      <c r="AC665" s="67" t="str">
        <f t="shared" si="72"/>
        <v/>
      </c>
      <c r="AD665" s="67" t="str">
        <f t="shared" si="71"/>
        <v/>
      </c>
      <c r="AE665" s="67" t="str">
        <f t="shared" si="71"/>
        <v/>
      </c>
      <c r="AF665" s="67" t="str">
        <f t="shared" si="71"/>
        <v/>
      </c>
      <c r="AG665" s="67" t="str">
        <f t="shared" si="71"/>
        <v/>
      </c>
      <c r="AH665" s="67" t="str">
        <f t="shared" si="71"/>
        <v/>
      </c>
      <c r="AI665" s="67" t="str">
        <f t="shared" si="71"/>
        <v/>
      </c>
      <c r="AJ665" s="1"/>
      <c r="AK665" s="1"/>
      <c r="AL665" s="1"/>
      <c r="AM665" s="1"/>
      <c r="AN665" s="1"/>
      <c r="AO665" s="1"/>
      <c r="AP665" s="1"/>
      <c r="AQ665" s="1"/>
      <c r="AR665" s="1"/>
      <c r="BB665" s="1"/>
      <c r="BC665" s="1"/>
    </row>
    <row r="666" spans="7:55" x14ac:dyDescent="0.25">
      <c r="G666" s="1"/>
      <c r="H666" s="1"/>
      <c r="K666" s="1"/>
      <c r="L666" s="1"/>
      <c r="M666" s="1"/>
      <c r="N666" s="24" t="str">
        <f t="shared" si="73"/>
        <v/>
      </c>
      <c r="O666" s="24" t="str">
        <f t="shared" si="74"/>
        <v/>
      </c>
      <c r="P666" s="24" t="str">
        <f t="shared" si="75"/>
        <v/>
      </c>
      <c r="Q666" s="24" t="str">
        <f t="shared" si="76"/>
        <v/>
      </c>
      <c r="AA666" s="67" t="str">
        <f t="shared" si="72"/>
        <v/>
      </c>
      <c r="AB666" s="67" t="str">
        <f t="shared" si="72"/>
        <v/>
      </c>
      <c r="AC666" s="67" t="str">
        <f t="shared" si="72"/>
        <v/>
      </c>
      <c r="AD666" s="67" t="str">
        <f t="shared" si="71"/>
        <v/>
      </c>
      <c r="AE666" s="67" t="str">
        <f t="shared" si="71"/>
        <v/>
      </c>
      <c r="AF666" s="67" t="str">
        <f t="shared" si="71"/>
        <v/>
      </c>
      <c r="AG666" s="67" t="str">
        <f t="shared" si="71"/>
        <v/>
      </c>
      <c r="AH666" s="67" t="str">
        <f t="shared" si="71"/>
        <v/>
      </c>
      <c r="AI666" s="67" t="str">
        <f t="shared" si="71"/>
        <v/>
      </c>
      <c r="AJ666" s="1"/>
      <c r="AK666" s="1"/>
      <c r="AL666" s="1"/>
      <c r="AM666" s="1"/>
      <c r="AN666" s="1"/>
      <c r="AO666" s="1"/>
      <c r="AP666" s="1"/>
      <c r="AQ666" s="1"/>
      <c r="AR666" s="1"/>
      <c r="BB666" s="1"/>
      <c r="BC666" s="1"/>
    </row>
    <row r="667" spans="7:55" x14ac:dyDescent="0.25">
      <c r="G667" s="1"/>
      <c r="H667" s="1"/>
      <c r="K667" s="1"/>
      <c r="L667" s="1"/>
      <c r="M667" s="1"/>
      <c r="N667" s="24" t="str">
        <f t="shared" si="73"/>
        <v/>
      </c>
      <c r="O667" s="24" t="str">
        <f t="shared" si="74"/>
        <v/>
      </c>
      <c r="P667" s="24" t="str">
        <f t="shared" si="75"/>
        <v/>
      </c>
      <c r="Q667" s="24" t="str">
        <f t="shared" si="76"/>
        <v/>
      </c>
      <c r="AA667" s="67" t="str">
        <f t="shared" si="72"/>
        <v/>
      </c>
      <c r="AB667" s="67" t="str">
        <f t="shared" si="72"/>
        <v/>
      </c>
      <c r="AC667" s="67" t="str">
        <f t="shared" si="72"/>
        <v/>
      </c>
      <c r="AD667" s="67" t="str">
        <f t="shared" si="71"/>
        <v/>
      </c>
      <c r="AE667" s="67" t="str">
        <f t="shared" si="71"/>
        <v/>
      </c>
      <c r="AF667" s="67" t="str">
        <f t="shared" si="71"/>
        <v/>
      </c>
      <c r="AG667" s="67" t="str">
        <f t="shared" si="71"/>
        <v/>
      </c>
      <c r="AH667" s="67" t="str">
        <f t="shared" si="71"/>
        <v/>
      </c>
      <c r="AI667" s="67" t="str">
        <f t="shared" si="71"/>
        <v/>
      </c>
      <c r="AJ667" s="1"/>
      <c r="AK667" s="1"/>
      <c r="AL667" s="1"/>
      <c r="AM667" s="1"/>
      <c r="AN667" s="1"/>
      <c r="AO667" s="1"/>
      <c r="AP667" s="1"/>
      <c r="AQ667" s="1"/>
      <c r="AR667" s="1"/>
      <c r="BB667" s="1"/>
      <c r="BC667" s="1"/>
    </row>
    <row r="668" spans="7:55" x14ac:dyDescent="0.25">
      <c r="G668" s="1"/>
      <c r="H668" s="1"/>
      <c r="K668" s="1"/>
      <c r="L668" s="1"/>
      <c r="M668" s="1"/>
      <c r="N668" s="24" t="str">
        <f t="shared" si="73"/>
        <v/>
      </c>
      <c r="O668" s="24" t="str">
        <f t="shared" si="74"/>
        <v/>
      </c>
      <c r="P668" s="24" t="str">
        <f t="shared" si="75"/>
        <v/>
      </c>
      <c r="Q668" s="24" t="str">
        <f t="shared" si="76"/>
        <v/>
      </c>
      <c r="AA668" s="67" t="str">
        <f t="shared" si="72"/>
        <v/>
      </c>
      <c r="AB668" s="67" t="str">
        <f t="shared" si="72"/>
        <v/>
      </c>
      <c r="AC668" s="67" t="str">
        <f t="shared" si="72"/>
        <v/>
      </c>
      <c r="AD668" s="67" t="str">
        <f t="shared" si="71"/>
        <v/>
      </c>
      <c r="AE668" s="67" t="str">
        <f t="shared" si="71"/>
        <v/>
      </c>
      <c r="AF668" s="67" t="str">
        <f t="shared" si="71"/>
        <v/>
      </c>
      <c r="AG668" s="67" t="str">
        <f t="shared" si="71"/>
        <v/>
      </c>
      <c r="AH668" s="67" t="str">
        <f t="shared" si="71"/>
        <v/>
      </c>
      <c r="AI668" s="67" t="str">
        <f t="shared" si="71"/>
        <v/>
      </c>
      <c r="AJ668" s="1"/>
      <c r="AK668" s="1"/>
      <c r="AL668" s="1"/>
      <c r="AM668" s="1"/>
      <c r="AN668" s="1"/>
      <c r="AO668" s="1"/>
      <c r="AP668" s="1"/>
      <c r="AQ668" s="1"/>
      <c r="AR668" s="1"/>
      <c r="BB668" s="1"/>
      <c r="BC668" s="1"/>
    </row>
    <row r="669" spans="7:55" x14ac:dyDescent="0.25">
      <c r="G669" s="1"/>
      <c r="H669" s="1"/>
      <c r="K669" s="1"/>
      <c r="L669" s="1"/>
      <c r="M669" s="1"/>
      <c r="N669" s="24" t="str">
        <f t="shared" si="73"/>
        <v/>
      </c>
      <c r="O669" s="24" t="str">
        <f t="shared" si="74"/>
        <v/>
      </c>
      <c r="P669" s="24" t="str">
        <f t="shared" si="75"/>
        <v/>
      </c>
      <c r="Q669" s="24" t="str">
        <f t="shared" si="76"/>
        <v/>
      </c>
      <c r="AA669" s="67" t="str">
        <f t="shared" si="72"/>
        <v/>
      </c>
      <c r="AB669" s="67" t="str">
        <f t="shared" si="72"/>
        <v/>
      </c>
      <c r="AC669" s="67" t="str">
        <f t="shared" si="72"/>
        <v/>
      </c>
      <c r="AD669" s="67" t="str">
        <f t="shared" si="71"/>
        <v/>
      </c>
      <c r="AE669" s="67" t="str">
        <f t="shared" si="71"/>
        <v/>
      </c>
      <c r="AF669" s="67" t="str">
        <f t="shared" si="71"/>
        <v/>
      </c>
      <c r="AG669" s="67" t="str">
        <f t="shared" si="71"/>
        <v/>
      </c>
      <c r="AH669" s="67" t="str">
        <f t="shared" si="71"/>
        <v/>
      </c>
      <c r="AI669" s="67" t="str">
        <f t="shared" si="71"/>
        <v/>
      </c>
      <c r="AJ669" s="1"/>
      <c r="AK669" s="1"/>
      <c r="AL669" s="1"/>
      <c r="AM669" s="1"/>
      <c r="AN669" s="1"/>
      <c r="AO669" s="1"/>
      <c r="AP669" s="1"/>
      <c r="AQ669" s="1"/>
      <c r="AR669" s="1"/>
      <c r="BB669" s="1"/>
      <c r="BC669" s="1"/>
    </row>
    <row r="670" spans="7:55" x14ac:dyDescent="0.25">
      <c r="G670" s="1"/>
      <c r="H670" s="1"/>
      <c r="K670" s="1"/>
      <c r="L670" s="1"/>
      <c r="M670" s="1"/>
      <c r="N670" s="24" t="str">
        <f t="shared" si="73"/>
        <v/>
      </c>
      <c r="O670" s="24" t="str">
        <f t="shared" si="74"/>
        <v/>
      </c>
      <c r="P670" s="24" t="str">
        <f t="shared" si="75"/>
        <v/>
      </c>
      <c r="Q670" s="24" t="str">
        <f t="shared" si="76"/>
        <v/>
      </c>
      <c r="AA670" s="67" t="str">
        <f t="shared" si="72"/>
        <v/>
      </c>
      <c r="AB670" s="67" t="str">
        <f t="shared" si="72"/>
        <v/>
      </c>
      <c r="AC670" s="67" t="str">
        <f t="shared" si="72"/>
        <v/>
      </c>
      <c r="AD670" s="67" t="str">
        <f t="shared" si="71"/>
        <v/>
      </c>
      <c r="AE670" s="67" t="str">
        <f t="shared" si="71"/>
        <v/>
      </c>
      <c r="AF670" s="67" t="str">
        <f t="shared" si="71"/>
        <v/>
      </c>
      <c r="AG670" s="67" t="str">
        <f t="shared" si="71"/>
        <v/>
      </c>
      <c r="AH670" s="67" t="str">
        <f t="shared" si="71"/>
        <v/>
      </c>
      <c r="AI670" s="67" t="str">
        <f t="shared" si="71"/>
        <v/>
      </c>
      <c r="AJ670" s="1"/>
      <c r="AK670" s="1"/>
      <c r="AL670" s="1"/>
      <c r="AM670" s="1"/>
      <c r="AN670" s="1"/>
      <c r="AO670" s="1"/>
      <c r="AP670" s="1"/>
      <c r="AQ670" s="1"/>
      <c r="AR670" s="1"/>
      <c r="BB670" s="1"/>
      <c r="BC670" s="1"/>
    </row>
    <row r="671" spans="7:55" x14ac:dyDescent="0.25">
      <c r="G671" s="1"/>
      <c r="H671" s="1"/>
      <c r="K671" s="1"/>
      <c r="L671" s="1"/>
      <c r="M671" s="1"/>
      <c r="N671" s="24" t="str">
        <f t="shared" si="73"/>
        <v/>
      </c>
      <c r="O671" s="24" t="str">
        <f t="shared" si="74"/>
        <v/>
      </c>
      <c r="P671" s="24" t="str">
        <f t="shared" si="75"/>
        <v/>
      </c>
      <c r="Q671" s="24" t="str">
        <f t="shared" si="76"/>
        <v/>
      </c>
      <c r="AA671" s="67" t="str">
        <f t="shared" si="72"/>
        <v/>
      </c>
      <c r="AB671" s="67" t="str">
        <f t="shared" si="72"/>
        <v/>
      </c>
      <c r="AC671" s="67" t="str">
        <f t="shared" si="72"/>
        <v/>
      </c>
      <c r="AD671" s="67" t="str">
        <f t="shared" si="71"/>
        <v/>
      </c>
      <c r="AE671" s="67" t="str">
        <f t="shared" si="71"/>
        <v/>
      </c>
      <c r="AF671" s="67" t="str">
        <f t="shared" si="71"/>
        <v/>
      </c>
      <c r="AG671" s="67" t="str">
        <f t="shared" si="71"/>
        <v/>
      </c>
      <c r="AH671" s="67" t="str">
        <f t="shared" si="71"/>
        <v/>
      </c>
      <c r="AI671" s="67" t="str">
        <f t="shared" si="71"/>
        <v/>
      </c>
      <c r="AJ671" s="1"/>
      <c r="AK671" s="1"/>
      <c r="AL671" s="1"/>
      <c r="AM671" s="1"/>
      <c r="AN671" s="1"/>
      <c r="AO671" s="1"/>
      <c r="AP671" s="1"/>
      <c r="AQ671" s="1"/>
      <c r="AR671" s="1"/>
      <c r="BB671" s="1"/>
      <c r="BC671" s="1"/>
    </row>
    <row r="672" spans="7:55" x14ac:dyDescent="0.25">
      <c r="G672" s="1"/>
      <c r="H672" s="1"/>
      <c r="K672" s="1"/>
      <c r="L672" s="1"/>
      <c r="M672" s="1"/>
      <c r="N672" s="24" t="str">
        <f t="shared" si="73"/>
        <v/>
      </c>
      <c r="O672" s="24" t="str">
        <f t="shared" si="74"/>
        <v/>
      </c>
      <c r="P672" s="24" t="str">
        <f t="shared" si="75"/>
        <v/>
      </c>
      <c r="Q672" s="24" t="str">
        <f t="shared" si="76"/>
        <v/>
      </c>
      <c r="AA672" s="67" t="str">
        <f t="shared" si="72"/>
        <v/>
      </c>
      <c r="AB672" s="67" t="str">
        <f t="shared" si="72"/>
        <v/>
      </c>
      <c r="AC672" s="67" t="str">
        <f t="shared" si="72"/>
        <v/>
      </c>
      <c r="AD672" s="67" t="str">
        <f t="shared" si="71"/>
        <v/>
      </c>
      <c r="AE672" s="67" t="str">
        <f t="shared" si="71"/>
        <v/>
      </c>
      <c r="AF672" s="67" t="str">
        <f t="shared" si="71"/>
        <v/>
      </c>
      <c r="AG672" s="67" t="str">
        <f t="shared" si="71"/>
        <v/>
      </c>
      <c r="AH672" s="67" t="str">
        <f t="shared" si="71"/>
        <v/>
      </c>
      <c r="AI672" s="67" t="str">
        <f t="shared" si="71"/>
        <v/>
      </c>
      <c r="AJ672" s="1"/>
      <c r="AK672" s="1"/>
      <c r="AL672" s="1"/>
      <c r="AM672" s="1"/>
      <c r="AN672" s="1"/>
      <c r="AO672" s="1"/>
      <c r="AP672" s="1"/>
      <c r="AQ672" s="1"/>
      <c r="AR672" s="1"/>
      <c r="BB672" s="1"/>
      <c r="BC672" s="1"/>
    </row>
    <row r="673" spans="7:55" x14ac:dyDescent="0.25">
      <c r="G673" s="1"/>
      <c r="H673" s="1"/>
      <c r="K673" s="1"/>
      <c r="L673" s="1"/>
      <c r="M673" s="1"/>
      <c r="N673" s="24" t="str">
        <f t="shared" si="73"/>
        <v/>
      </c>
      <c r="O673" s="24" t="str">
        <f t="shared" si="74"/>
        <v/>
      </c>
      <c r="P673" s="24" t="str">
        <f t="shared" si="75"/>
        <v/>
      </c>
      <c r="Q673" s="24" t="str">
        <f t="shared" si="76"/>
        <v/>
      </c>
      <c r="AA673" s="67" t="str">
        <f t="shared" si="72"/>
        <v/>
      </c>
      <c r="AB673" s="67" t="str">
        <f t="shared" si="72"/>
        <v/>
      </c>
      <c r="AC673" s="67" t="str">
        <f t="shared" si="72"/>
        <v/>
      </c>
      <c r="AD673" s="67" t="str">
        <f t="shared" si="71"/>
        <v/>
      </c>
      <c r="AE673" s="67" t="str">
        <f t="shared" si="71"/>
        <v/>
      </c>
      <c r="AF673" s="67" t="str">
        <f t="shared" si="71"/>
        <v/>
      </c>
      <c r="AG673" s="67" t="str">
        <f t="shared" ref="AG673:AI736" si="77">IF(ISBLANK($C673),"",X673/$K673)</f>
        <v/>
      </c>
      <c r="AH673" s="67" t="str">
        <f t="shared" si="77"/>
        <v/>
      </c>
      <c r="AI673" s="67" t="str">
        <f t="shared" si="77"/>
        <v/>
      </c>
      <c r="AJ673" s="1"/>
      <c r="AK673" s="1"/>
      <c r="AL673" s="1"/>
      <c r="AM673" s="1"/>
      <c r="AN673" s="1"/>
      <c r="AO673" s="1"/>
      <c r="AP673" s="1"/>
      <c r="AQ673" s="1"/>
      <c r="AR673" s="1"/>
      <c r="BB673" s="1"/>
      <c r="BC673" s="1"/>
    </row>
    <row r="674" spans="7:55" x14ac:dyDescent="0.25">
      <c r="G674" s="1"/>
      <c r="H674" s="1"/>
      <c r="K674" s="1"/>
      <c r="L674" s="1"/>
      <c r="M674" s="1"/>
      <c r="N674" s="24" t="str">
        <f t="shared" si="73"/>
        <v/>
      </c>
      <c r="O674" s="24" t="str">
        <f t="shared" si="74"/>
        <v/>
      </c>
      <c r="P674" s="24" t="str">
        <f t="shared" si="75"/>
        <v/>
      </c>
      <c r="Q674" s="24" t="str">
        <f t="shared" si="76"/>
        <v/>
      </c>
      <c r="AA674" s="67" t="str">
        <f t="shared" si="72"/>
        <v/>
      </c>
      <c r="AB674" s="67" t="str">
        <f t="shared" si="72"/>
        <v/>
      </c>
      <c r="AC674" s="67" t="str">
        <f t="shared" si="72"/>
        <v/>
      </c>
      <c r="AD674" s="67" t="str">
        <f t="shared" si="72"/>
        <v/>
      </c>
      <c r="AE674" s="67" t="str">
        <f t="shared" si="72"/>
        <v/>
      </c>
      <c r="AF674" s="67" t="str">
        <f t="shared" si="72"/>
        <v/>
      </c>
      <c r="AG674" s="67" t="str">
        <f t="shared" si="77"/>
        <v/>
      </c>
      <c r="AH674" s="67" t="str">
        <f t="shared" si="77"/>
        <v/>
      </c>
      <c r="AI674" s="67" t="str">
        <f t="shared" si="77"/>
        <v/>
      </c>
      <c r="AJ674" s="1"/>
      <c r="AK674" s="1"/>
      <c r="AL674" s="1"/>
      <c r="AM674" s="1"/>
      <c r="AN674" s="1"/>
      <c r="AO674" s="1"/>
      <c r="AP674" s="1"/>
      <c r="AQ674" s="1"/>
      <c r="AR674" s="1"/>
      <c r="BB674" s="1"/>
      <c r="BC674" s="1"/>
    </row>
    <row r="675" spans="7:55" x14ac:dyDescent="0.25">
      <c r="G675" s="1"/>
      <c r="H675" s="1"/>
      <c r="K675" s="1"/>
      <c r="L675" s="1"/>
      <c r="M675" s="1"/>
      <c r="N675" s="24" t="str">
        <f t="shared" si="73"/>
        <v/>
      </c>
      <c r="O675" s="24" t="str">
        <f t="shared" si="74"/>
        <v/>
      </c>
      <c r="P675" s="24" t="str">
        <f t="shared" si="75"/>
        <v/>
      </c>
      <c r="Q675" s="24" t="str">
        <f t="shared" si="76"/>
        <v/>
      </c>
      <c r="AA675" s="67" t="str">
        <f t="shared" ref="AA675:AF717" si="78">IF(ISBLANK($C675),"",R675/$K675)</f>
        <v/>
      </c>
      <c r="AB675" s="67" t="str">
        <f t="shared" si="78"/>
        <v/>
      </c>
      <c r="AC675" s="67" t="str">
        <f t="shared" si="78"/>
        <v/>
      </c>
      <c r="AD675" s="67" t="str">
        <f t="shared" si="78"/>
        <v/>
      </c>
      <c r="AE675" s="67" t="str">
        <f t="shared" si="78"/>
        <v/>
      </c>
      <c r="AF675" s="67" t="str">
        <f t="shared" si="78"/>
        <v/>
      </c>
      <c r="AG675" s="67" t="str">
        <f t="shared" si="77"/>
        <v/>
      </c>
      <c r="AH675" s="67" t="str">
        <f t="shared" si="77"/>
        <v/>
      </c>
      <c r="AI675" s="67" t="str">
        <f t="shared" si="77"/>
        <v/>
      </c>
      <c r="AJ675" s="1"/>
      <c r="AK675" s="1"/>
      <c r="AL675" s="1"/>
      <c r="AM675" s="1"/>
      <c r="AN675" s="1"/>
      <c r="AO675" s="1"/>
      <c r="AP675" s="1"/>
      <c r="AQ675" s="1"/>
      <c r="AR675" s="1"/>
      <c r="BB675" s="1"/>
      <c r="BC675" s="1"/>
    </row>
    <row r="676" spans="7:55" x14ac:dyDescent="0.25">
      <c r="G676" s="1"/>
      <c r="H676" s="1"/>
      <c r="K676" s="1"/>
      <c r="L676" s="1"/>
      <c r="M676" s="1"/>
      <c r="N676" s="24" t="str">
        <f t="shared" si="73"/>
        <v/>
      </c>
      <c r="O676" s="24" t="str">
        <f t="shared" si="74"/>
        <v/>
      </c>
      <c r="P676" s="24" t="str">
        <f t="shared" si="75"/>
        <v/>
      </c>
      <c r="Q676" s="24" t="str">
        <f t="shared" si="76"/>
        <v/>
      </c>
      <c r="AA676" s="67" t="str">
        <f t="shared" si="78"/>
        <v/>
      </c>
      <c r="AB676" s="67" t="str">
        <f t="shared" si="78"/>
        <v/>
      </c>
      <c r="AC676" s="67" t="str">
        <f t="shared" si="78"/>
        <v/>
      </c>
      <c r="AD676" s="67" t="str">
        <f t="shared" si="78"/>
        <v/>
      </c>
      <c r="AE676" s="67" t="str">
        <f t="shared" si="78"/>
        <v/>
      </c>
      <c r="AF676" s="67" t="str">
        <f t="shared" si="78"/>
        <v/>
      </c>
      <c r="AG676" s="67" t="str">
        <f t="shared" si="77"/>
        <v/>
      </c>
      <c r="AH676" s="67" t="str">
        <f t="shared" si="77"/>
        <v/>
      </c>
      <c r="AI676" s="67" t="str">
        <f t="shared" si="77"/>
        <v/>
      </c>
      <c r="AJ676" s="1"/>
      <c r="AK676" s="1"/>
      <c r="AL676" s="1"/>
      <c r="AM676" s="1"/>
      <c r="AN676" s="1"/>
      <c r="AO676" s="1"/>
      <c r="AP676" s="1"/>
      <c r="AQ676" s="1"/>
      <c r="AR676" s="1"/>
      <c r="BB676" s="1"/>
      <c r="BC676" s="1"/>
    </row>
    <row r="677" spans="7:55" x14ac:dyDescent="0.25">
      <c r="G677" s="1"/>
      <c r="H677" s="1"/>
      <c r="K677" s="1"/>
      <c r="L677" s="1"/>
      <c r="M677" s="1"/>
      <c r="N677" s="24" t="str">
        <f t="shared" si="73"/>
        <v/>
      </c>
      <c r="O677" s="24" t="str">
        <f t="shared" si="74"/>
        <v/>
      </c>
      <c r="P677" s="24" t="str">
        <f t="shared" si="75"/>
        <v/>
      </c>
      <c r="Q677" s="24" t="str">
        <f t="shared" si="76"/>
        <v/>
      </c>
      <c r="AA677" s="67" t="str">
        <f t="shared" si="78"/>
        <v/>
      </c>
      <c r="AB677" s="67" t="str">
        <f t="shared" si="78"/>
        <v/>
      </c>
      <c r="AC677" s="67" t="str">
        <f t="shared" si="78"/>
        <v/>
      </c>
      <c r="AD677" s="67" t="str">
        <f t="shared" si="78"/>
        <v/>
      </c>
      <c r="AE677" s="67" t="str">
        <f t="shared" si="78"/>
        <v/>
      </c>
      <c r="AF677" s="67" t="str">
        <f t="shared" si="78"/>
        <v/>
      </c>
      <c r="AG677" s="67" t="str">
        <f t="shared" si="77"/>
        <v/>
      </c>
      <c r="AH677" s="67" t="str">
        <f t="shared" si="77"/>
        <v/>
      </c>
      <c r="AI677" s="67" t="str">
        <f t="shared" si="77"/>
        <v/>
      </c>
      <c r="AJ677" s="1"/>
      <c r="AK677" s="1"/>
      <c r="AL677" s="1"/>
      <c r="AM677" s="1"/>
      <c r="AN677" s="1"/>
      <c r="AO677" s="1"/>
      <c r="AP677" s="1"/>
      <c r="AQ677" s="1"/>
      <c r="AR677" s="1"/>
      <c r="BB677" s="1"/>
      <c r="BC677" s="1"/>
    </row>
    <row r="678" spans="7:55" x14ac:dyDescent="0.25">
      <c r="G678" s="1"/>
      <c r="H678" s="1"/>
      <c r="K678" s="1"/>
      <c r="L678" s="1"/>
      <c r="M678" s="1"/>
      <c r="N678" s="24" t="str">
        <f t="shared" si="73"/>
        <v/>
      </c>
      <c r="O678" s="24" t="str">
        <f t="shared" si="74"/>
        <v/>
      </c>
      <c r="P678" s="24" t="str">
        <f t="shared" si="75"/>
        <v/>
      </c>
      <c r="Q678" s="24" t="str">
        <f t="shared" si="76"/>
        <v/>
      </c>
      <c r="AA678" s="67" t="str">
        <f t="shared" si="78"/>
        <v/>
      </c>
      <c r="AB678" s="67" t="str">
        <f t="shared" si="78"/>
        <v/>
      </c>
      <c r="AC678" s="67" t="str">
        <f t="shared" si="78"/>
        <v/>
      </c>
      <c r="AD678" s="67" t="str">
        <f t="shared" si="78"/>
        <v/>
      </c>
      <c r="AE678" s="67" t="str">
        <f t="shared" si="78"/>
        <v/>
      </c>
      <c r="AF678" s="67" t="str">
        <f t="shared" si="78"/>
        <v/>
      </c>
      <c r="AG678" s="67" t="str">
        <f t="shared" si="77"/>
        <v/>
      </c>
      <c r="AH678" s="67" t="str">
        <f t="shared" si="77"/>
        <v/>
      </c>
      <c r="AI678" s="67" t="str">
        <f t="shared" si="77"/>
        <v/>
      </c>
      <c r="AJ678" s="1"/>
      <c r="AK678" s="1"/>
      <c r="AL678" s="1"/>
      <c r="AM678" s="1"/>
      <c r="AN678" s="1"/>
      <c r="AO678" s="1"/>
      <c r="AP678" s="1"/>
      <c r="AQ678" s="1"/>
      <c r="AR678" s="1"/>
      <c r="BB678" s="1"/>
      <c r="BC678" s="1"/>
    </row>
    <row r="679" spans="7:55" x14ac:dyDescent="0.25">
      <c r="G679" s="1"/>
      <c r="H679" s="1"/>
      <c r="K679" s="1"/>
      <c r="L679" s="1"/>
      <c r="M679" s="1"/>
      <c r="N679" s="24" t="str">
        <f t="shared" si="73"/>
        <v/>
      </c>
      <c r="O679" s="24" t="str">
        <f t="shared" si="74"/>
        <v/>
      </c>
      <c r="P679" s="24" t="str">
        <f t="shared" si="75"/>
        <v/>
      </c>
      <c r="Q679" s="24" t="str">
        <f t="shared" si="76"/>
        <v/>
      </c>
      <c r="AA679" s="67" t="str">
        <f t="shared" si="78"/>
        <v/>
      </c>
      <c r="AB679" s="67" t="str">
        <f t="shared" si="78"/>
        <v/>
      </c>
      <c r="AC679" s="67" t="str">
        <f t="shared" si="78"/>
        <v/>
      </c>
      <c r="AD679" s="67" t="str">
        <f t="shared" si="78"/>
        <v/>
      </c>
      <c r="AE679" s="67" t="str">
        <f t="shared" si="78"/>
        <v/>
      </c>
      <c r="AF679" s="67" t="str">
        <f t="shared" si="78"/>
        <v/>
      </c>
      <c r="AG679" s="67" t="str">
        <f t="shared" si="77"/>
        <v/>
      </c>
      <c r="AH679" s="67" t="str">
        <f t="shared" si="77"/>
        <v/>
      </c>
      <c r="AI679" s="67" t="str">
        <f t="shared" si="77"/>
        <v/>
      </c>
      <c r="AJ679" s="1"/>
      <c r="AK679" s="1"/>
      <c r="AL679" s="1"/>
      <c r="AM679" s="1"/>
      <c r="AN679" s="1"/>
      <c r="AO679" s="1"/>
      <c r="AP679" s="1"/>
      <c r="AQ679" s="1"/>
      <c r="AR679" s="1"/>
      <c r="BB679" s="1"/>
      <c r="BC679" s="1"/>
    </row>
    <row r="680" spans="7:55" x14ac:dyDescent="0.25">
      <c r="G680" s="1"/>
      <c r="H680" s="1"/>
      <c r="K680" s="1"/>
      <c r="L680" s="1"/>
      <c r="M680" s="1"/>
      <c r="N680" s="24" t="str">
        <f t="shared" si="73"/>
        <v/>
      </c>
      <c r="O680" s="24" t="str">
        <f t="shared" si="74"/>
        <v/>
      </c>
      <c r="P680" s="24" t="str">
        <f t="shared" si="75"/>
        <v/>
      </c>
      <c r="Q680" s="24" t="str">
        <f t="shared" si="76"/>
        <v/>
      </c>
      <c r="AA680" s="67" t="str">
        <f t="shared" si="78"/>
        <v/>
      </c>
      <c r="AB680" s="67" t="str">
        <f t="shared" si="78"/>
        <v/>
      </c>
      <c r="AC680" s="67" t="str">
        <f t="shared" si="78"/>
        <v/>
      </c>
      <c r="AD680" s="67" t="str">
        <f t="shared" si="78"/>
        <v/>
      </c>
      <c r="AE680" s="67" t="str">
        <f t="shared" si="78"/>
        <v/>
      </c>
      <c r="AF680" s="67" t="str">
        <f t="shared" si="78"/>
        <v/>
      </c>
      <c r="AG680" s="67" t="str">
        <f t="shared" si="77"/>
        <v/>
      </c>
      <c r="AH680" s="67" t="str">
        <f t="shared" si="77"/>
        <v/>
      </c>
      <c r="AI680" s="67" t="str">
        <f t="shared" si="77"/>
        <v/>
      </c>
      <c r="AJ680" s="1"/>
      <c r="AK680" s="1"/>
      <c r="AL680" s="1"/>
      <c r="AM680" s="1"/>
      <c r="AN680" s="1"/>
      <c r="AO680" s="1"/>
      <c r="AP680" s="1"/>
      <c r="AQ680" s="1"/>
      <c r="AR680" s="1"/>
      <c r="BB680" s="1"/>
      <c r="BC680" s="1"/>
    </row>
    <row r="681" spans="7:55" x14ac:dyDescent="0.25">
      <c r="G681" s="1"/>
      <c r="H681" s="1"/>
      <c r="K681" s="1"/>
      <c r="L681" s="1"/>
      <c r="M681" s="1"/>
      <c r="N681" s="24" t="str">
        <f t="shared" si="73"/>
        <v/>
      </c>
      <c r="O681" s="24" t="str">
        <f t="shared" si="74"/>
        <v/>
      </c>
      <c r="P681" s="24" t="str">
        <f t="shared" si="75"/>
        <v/>
      </c>
      <c r="Q681" s="24" t="str">
        <f t="shared" si="76"/>
        <v/>
      </c>
      <c r="AA681" s="67" t="str">
        <f t="shared" si="78"/>
        <v/>
      </c>
      <c r="AB681" s="67" t="str">
        <f t="shared" si="78"/>
        <v/>
      </c>
      <c r="AC681" s="67" t="str">
        <f t="shared" si="78"/>
        <v/>
      </c>
      <c r="AD681" s="67" t="str">
        <f t="shared" si="78"/>
        <v/>
      </c>
      <c r="AE681" s="67" t="str">
        <f t="shared" si="78"/>
        <v/>
      </c>
      <c r="AF681" s="67" t="str">
        <f t="shared" si="78"/>
        <v/>
      </c>
      <c r="AG681" s="67" t="str">
        <f t="shared" si="77"/>
        <v/>
      </c>
      <c r="AH681" s="67" t="str">
        <f t="shared" si="77"/>
        <v/>
      </c>
      <c r="AI681" s="67" t="str">
        <f t="shared" si="77"/>
        <v/>
      </c>
      <c r="AJ681" s="1"/>
      <c r="AK681" s="1"/>
      <c r="AL681" s="1"/>
      <c r="AM681" s="1"/>
      <c r="AN681" s="1"/>
      <c r="AO681" s="1"/>
      <c r="AP681" s="1"/>
      <c r="AQ681" s="1"/>
      <c r="AR681" s="1"/>
      <c r="BB681" s="1"/>
      <c r="BC681" s="1"/>
    </row>
    <row r="682" spans="7:55" x14ac:dyDescent="0.25">
      <c r="G682" s="1"/>
      <c r="H682" s="1"/>
      <c r="K682" s="1"/>
      <c r="L682" s="1"/>
      <c r="M682" s="1"/>
      <c r="N682" s="24" t="str">
        <f t="shared" si="73"/>
        <v/>
      </c>
      <c r="O682" s="24" t="str">
        <f t="shared" si="74"/>
        <v/>
      </c>
      <c r="P682" s="24" t="str">
        <f t="shared" si="75"/>
        <v/>
      </c>
      <c r="Q682" s="24" t="str">
        <f t="shared" si="76"/>
        <v/>
      </c>
      <c r="AA682" s="67" t="str">
        <f t="shared" si="78"/>
        <v/>
      </c>
      <c r="AB682" s="67" t="str">
        <f t="shared" si="78"/>
        <v/>
      </c>
      <c r="AC682" s="67" t="str">
        <f t="shared" si="78"/>
        <v/>
      </c>
      <c r="AD682" s="67" t="str">
        <f t="shared" si="78"/>
        <v/>
      </c>
      <c r="AE682" s="67" t="str">
        <f t="shared" si="78"/>
        <v/>
      </c>
      <c r="AF682" s="67" t="str">
        <f t="shared" si="78"/>
        <v/>
      </c>
      <c r="AG682" s="67" t="str">
        <f t="shared" si="77"/>
        <v/>
      </c>
      <c r="AH682" s="67" t="str">
        <f t="shared" si="77"/>
        <v/>
      </c>
      <c r="AI682" s="67" t="str">
        <f t="shared" si="77"/>
        <v/>
      </c>
      <c r="AJ682" s="1"/>
      <c r="AK682" s="1"/>
      <c r="AL682" s="1"/>
      <c r="AM682" s="1"/>
      <c r="AN682" s="1"/>
      <c r="AO682" s="1"/>
      <c r="AP682" s="1"/>
      <c r="AQ682" s="1"/>
      <c r="AR682" s="1"/>
      <c r="BB682" s="1"/>
      <c r="BC682" s="1"/>
    </row>
    <row r="683" spans="7:55" x14ac:dyDescent="0.25">
      <c r="G683" s="1"/>
      <c r="H683" s="1"/>
      <c r="K683" s="1"/>
      <c r="L683" s="1"/>
      <c r="M683" s="1"/>
      <c r="N683" s="24" t="str">
        <f t="shared" si="73"/>
        <v/>
      </c>
      <c r="O683" s="24" t="str">
        <f t="shared" si="74"/>
        <v/>
      </c>
      <c r="P683" s="24" t="str">
        <f t="shared" si="75"/>
        <v/>
      </c>
      <c r="Q683" s="24" t="str">
        <f t="shared" si="76"/>
        <v/>
      </c>
      <c r="AA683" s="67" t="str">
        <f t="shared" si="78"/>
        <v/>
      </c>
      <c r="AB683" s="67" t="str">
        <f t="shared" si="78"/>
        <v/>
      </c>
      <c r="AC683" s="67" t="str">
        <f t="shared" si="78"/>
        <v/>
      </c>
      <c r="AD683" s="67" t="str">
        <f t="shared" si="78"/>
        <v/>
      </c>
      <c r="AE683" s="67" t="str">
        <f t="shared" si="78"/>
        <v/>
      </c>
      <c r="AF683" s="67" t="str">
        <f t="shared" si="78"/>
        <v/>
      </c>
      <c r="AG683" s="67" t="str">
        <f t="shared" si="77"/>
        <v/>
      </c>
      <c r="AH683" s="67" t="str">
        <f t="shared" si="77"/>
        <v/>
      </c>
      <c r="AI683" s="67" t="str">
        <f t="shared" si="77"/>
        <v/>
      </c>
      <c r="AJ683" s="1"/>
      <c r="AK683" s="1"/>
      <c r="AL683" s="1"/>
      <c r="AM683" s="1"/>
      <c r="AN683" s="1"/>
      <c r="AO683" s="1"/>
      <c r="AP683" s="1"/>
      <c r="AQ683" s="1"/>
      <c r="AR683" s="1"/>
      <c r="BB683" s="1"/>
      <c r="BC683" s="1"/>
    </row>
    <row r="684" spans="7:55" x14ac:dyDescent="0.25">
      <c r="G684" s="1"/>
      <c r="H684" s="1"/>
      <c r="K684" s="1"/>
      <c r="L684" s="1"/>
      <c r="M684" s="1"/>
      <c r="N684" s="24" t="str">
        <f t="shared" si="73"/>
        <v/>
      </c>
      <c r="O684" s="24" t="str">
        <f t="shared" si="74"/>
        <v/>
      </c>
      <c r="P684" s="24" t="str">
        <f t="shared" si="75"/>
        <v/>
      </c>
      <c r="Q684" s="24" t="str">
        <f t="shared" si="76"/>
        <v/>
      </c>
      <c r="AA684" s="67" t="str">
        <f t="shared" si="78"/>
        <v/>
      </c>
      <c r="AB684" s="67" t="str">
        <f t="shared" si="78"/>
        <v/>
      </c>
      <c r="AC684" s="67" t="str">
        <f t="shared" si="78"/>
        <v/>
      </c>
      <c r="AD684" s="67" t="str">
        <f t="shared" si="78"/>
        <v/>
      </c>
      <c r="AE684" s="67" t="str">
        <f t="shared" si="78"/>
        <v/>
      </c>
      <c r="AF684" s="67" t="str">
        <f t="shared" si="78"/>
        <v/>
      </c>
      <c r="AG684" s="67" t="str">
        <f t="shared" si="77"/>
        <v/>
      </c>
      <c r="AH684" s="67" t="str">
        <f t="shared" si="77"/>
        <v/>
      </c>
      <c r="AI684" s="67" t="str">
        <f t="shared" si="77"/>
        <v/>
      </c>
      <c r="AJ684" s="1"/>
      <c r="AK684" s="1"/>
      <c r="AL684" s="1"/>
      <c r="AM684" s="1"/>
      <c r="AN684" s="1"/>
      <c r="AO684" s="1"/>
      <c r="AP684" s="1"/>
      <c r="AQ684" s="1"/>
      <c r="AR684" s="1"/>
      <c r="BB684" s="1"/>
      <c r="BC684" s="1"/>
    </row>
    <row r="685" spans="7:55" x14ac:dyDescent="0.25">
      <c r="G685" s="1"/>
      <c r="H685" s="1"/>
      <c r="K685" s="1"/>
      <c r="L685" s="1"/>
      <c r="M685" s="1"/>
      <c r="N685" s="24" t="str">
        <f t="shared" si="73"/>
        <v/>
      </c>
      <c r="O685" s="24" t="str">
        <f t="shared" si="74"/>
        <v/>
      </c>
      <c r="P685" s="24" t="str">
        <f t="shared" si="75"/>
        <v/>
      </c>
      <c r="Q685" s="24" t="str">
        <f t="shared" si="76"/>
        <v/>
      </c>
      <c r="AA685" s="67" t="str">
        <f t="shared" si="78"/>
        <v/>
      </c>
      <c r="AB685" s="67" t="str">
        <f t="shared" si="78"/>
        <v/>
      </c>
      <c r="AC685" s="67" t="str">
        <f t="shared" si="78"/>
        <v/>
      </c>
      <c r="AD685" s="67" t="str">
        <f t="shared" si="78"/>
        <v/>
      </c>
      <c r="AE685" s="67" t="str">
        <f t="shared" si="78"/>
        <v/>
      </c>
      <c r="AF685" s="67" t="str">
        <f t="shared" si="78"/>
        <v/>
      </c>
      <c r="AG685" s="67" t="str">
        <f t="shared" si="77"/>
        <v/>
      </c>
      <c r="AH685" s="67" t="str">
        <f t="shared" si="77"/>
        <v/>
      </c>
      <c r="AI685" s="67" t="str">
        <f t="shared" si="77"/>
        <v/>
      </c>
      <c r="AJ685" s="1"/>
      <c r="AK685" s="1"/>
      <c r="AL685" s="1"/>
      <c r="AM685" s="1"/>
      <c r="AN685" s="1"/>
      <c r="AO685" s="1"/>
      <c r="AP685" s="1"/>
      <c r="AQ685" s="1"/>
      <c r="AR685" s="1"/>
      <c r="BB685" s="1"/>
      <c r="BC685" s="1"/>
    </row>
    <row r="686" spans="7:55" x14ac:dyDescent="0.25">
      <c r="G686" s="1"/>
      <c r="H686" s="1"/>
      <c r="K686" s="1"/>
      <c r="L686" s="1"/>
      <c r="M686" s="1"/>
      <c r="N686" s="24" t="str">
        <f t="shared" si="73"/>
        <v/>
      </c>
      <c r="O686" s="24" t="str">
        <f t="shared" si="74"/>
        <v/>
      </c>
      <c r="P686" s="24" t="str">
        <f t="shared" si="75"/>
        <v/>
      </c>
      <c r="Q686" s="24" t="str">
        <f t="shared" si="76"/>
        <v/>
      </c>
      <c r="AA686" s="67" t="str">
        <f t="shared" si="78"/>
        <v/>
      </c>
      <c r="AB686" s="67" t="str">
        <f t="shared" si="78"/>
        <v/>
      </c>
      <c r="AC686" s="67" t="str">
        <f t="shared" si="78"/>
        <v/>
      </c>
      <c r="AD686" s="67" t="str">
        <f t="shared" si="78"/>
        <v/>
      </c>
      <c r="AE686" s="67" t="str">
        <f t="shared" si="78"/>
        <v/>
      </c>
      <c r="AF686" s="67" t="str">
        <f t="shared" si="78"/>
        <v/>
      </c>
      <c r="AG686" s="67" t="str">
        <f t="shared" si="77"/>
        <v/>
      </c>
      <c r="AH686" s="67" t="str">
        <f t="shared" si="77"/>
        <v/>
      </c>
      <c r="AI686" s="67" t="str">
        <f t="shared" si="77"/>
        <v/>
      </c>
      <c r="AJ686" s="1"/>
      <c r="AK686" s="1"/>
      <c r="AL686" s="1"/>
      <c r="AM686" s="1"/>
      <c r="AN686" s="1"/>
      <c r="AO686" s="1"/>
      <c r="AP686" s="1"/>
      <c r="AQ686" s="1"/>
      <c r="AR686" s="1"/>
      <c r="BB686" s="1"/>
      <c r="BC686" s="1"/>
    </row>
    <row r="687" spans="7:55" x14ac:dyDescent="0.25">
      <c r="G687" s="1"/>
      <c r="H687" s="1"/>
      <c r="K687" s="1"/>
      <c r="L687" s="1"/>
      <c r="M687" s="1"/>
      <c r="N687" s="24" t="str">
        <f t="shared" si="73"/>
        <v/>
      </c>
      <c r="O687" s="24" t="str">
        <f t="shared" si="74"/>
        <v/>
      </c>
      <c r="P687" s="24" t="str">
        <f t="shared" si="75"/>
        <v/>
      </c>
      <c r="Q687" s="24" t="str">
        <f t="shared" si="76"/>
        <v/>
      </c>
      <c r="AA687" s="67" t="str">
        <f t="shared" si="78"/>
        <v/>
      </c>
      <c r="AB687" s="67" t="str">
        <f t="shared" si="78"/>
        <v/>
      </c>
      <c r="AC687" s="67" t="str">
        <f t="shared" si="78"/>
        <v/>
      </c>
      <c r="AD687" s="67" t="str">
        <f t="shared" si="78"/>
        <v/>
      </c>
      <c r="AE687" s="67" t="str">
        <f t="shared" si="78"/>
        <v/>
      </c>
      <c r="AF687" s="67" t="str">
        <f t="shared" si="78"/>
        <v/>
      </c>
      <c r="AG687" s="67" t="str">
        <f t="shared" si="77"/>
        <v/>
      </c>
      <c r="AH687" s="67" t="str">
        <f t="shared" si="77"/>
        <v/>
      </c>
      <c r="AI687" s="67" t="str">
        <f t="shared" si="77"/>
        <v/>
      </c>
      <c r="AJ687" s="1"/>
      <c r="AK687" s="1"/>
      <c r="AL687" s="1"/>
      <c r="AM687" s="1"/>
      <c r="AN687" s="1"/>
      <c r="AO687" s="1"/>
      <c r="AP687" s="1"/>
      <c r="AQ687" s="1"/>
      <c r="AR687" s="1"/>
      <c r="BB687" s="1"/>
      <c r="BC687" s="1"/>
    </row>
    <row r="688" spans="7:55" x14ac:dyDescent="0.25">
      <c r="G688" s="1"/>
      <c r="H688" s="1"/>
      <c r="K688" s="1"/>
      <c r="L688" s="1"/>
      <c r="M688" s="1"/>
      <c r="N688" s="24" t="str">
        <f t="shared" si="73"/>
        <v/>
      </c>
      <c r="O688" s="24" t="str">
        <f t="shared" si="74"/>
        <v/>
      </c>
      <c r="P688" s="24" t="str">
        <f t="shared" si="75"/>
        <v/>
      </c>
      <c r="Q688" s="24" t="str">
        <f t="shared" si="76"/>
        <v/>
      </c>
      <c r="AA688" s="67" t="str">
        <f t="shared" si="78"/>
        <v/>
      </c>
      <c r="AB688" s="67" t="str">
        <f t="shared" si="78"/>
        <v/>
      </c>
      <c r="AC688" s="67" t="str">
        <f t="shared" si="78"/>
        <v/>
      </c>
      <c r="AD688" s="67" t="str">
        <f t="shared" si="78"/>
        <v/>
      </c>
      <c r="AE688" s="67" t="str">
        <f t="shared" si="78"/>
        <v/>
      </c>
      <c r="AF688" s="67" t="str">
        <f t="shared" si="78"/>
        <v/>
      </c>
      <c r="AG688" s="67" t="str">
        <f t="shared" si="77"/>
        <v/>
      </c>
      <c r="AH688" s="67" t="str">
        <f t="shared" si="77"/>
        <v/>
      </c>
      <c r="AI688" s="67" t="str">
        <f t="shared" si="77"/>
        <v/>
      </c>
      <c r="AJ688" s="1"/>
      <c r="AK688" s="1"/>
      <c r="AL688" s="1"/>
      <c r="AM688" s="1"/>
      <c r="AN688" s="1"/>
      <c r="AO688" s="1"/>
      <c r="AP688" s="1"/>
      <c r="AQ688" s="1"/>
      <c r="AR688" s="1"/>
      <c r="BB688" s="1"/>
      <c r="BC688" s="1"/>
    </row>
    <row r="689" spans="7:55" x14ac:dyDescent="0.25">
      <c r="G689" s="1"/>
      <c r="H689" s="1"/>
      <c r="K689" s="1"/>
      <c r="L689" s="1"/>
      <c r="M689" s="1"/>
      <c r="N689" s="24" t="str">
        <f t="shared" si="73"/>
        <v/>
      </c>
      <c r="O689" s="24" t="str">
        <f t="shared" si="74"/>
        <v/>
      </c>
      <c r="P689" s="24" t="str">
        <f t="shared" si="75"/>
        <v/>
      </c>
      <c r="Q689" s="24" t="str">
        <f t="shared" si="76"/>
        <v/>
      </c>
      <c r="AA689" s="67" t="str">
        <f t="shared" si="78"/>
        <v/>
      </c>
      <c r="AB689" s="67" t="str">
        <f t="shared" si="78"/>
        <v/>
      </c>
      <c r="AC689" s="67" t="str">
        <f t="shared" si="78"/>
        <v/>
      </c>
      <c r="AD689" s="67" t="str">
        <f t="shared" si="78"/>
        <v/>
      </c>
      <c r="AE689" s="67" t="str">
        <f t="shared" si="78"/>
        <v/>
      </c>
      <c r="AF689" s="67" t="str">
        <f t="shared" si="78"/>
        <v/>
      </c>
      <c r="AG689" s="67" t="str">
        <f t="shared" si="77"/>
        <v/>
      </c>
      <c r="AH689" s="67" t="str">
        <f t="shared" si="77"/>
        <v/>
      </c>
      <c r="AI689" s="67" t="str">
        <f t="shared" si="77"/>
        <v/>
      </c>
      <c r="AJ689" s="1"/>
      <c r="AK689" s="1"/>
      <c r="AL689" s="1"/>
      <c r="AM689" s="1"/>
      <c r="AN689" s="1"/>
      <c r="AO689" s="1"/>
      <c r="AP689" s="1"/>
      <c r="AQ689" s="1"/>
      <c r="AR689" s="1"/>
      <c r="BB689" s="1"/>
      <c r="BC689" s="1"/>
    </row>
    <row r="690" spans="7:55" x14ac:dyDescent="0.25">
      <c r="G690" s="1"/>
      <c r="H690" s="1"/>
      <c r="K690" s="1"/>
      <c r="L690" s="1"/>
      <c r="M690" s="1"/>
      <c r="N690" s="24" t="str">
        <f t="shared" si="73"/>
        <v/>
      </c>
      <c r="O690" s="24" t="str">
        <f t="shared" si="74"/>
        <v/>
      </c>
      <c r="P690" s="24" t="str">
        <f t="shared" si="75"/>
        <v/>
      </c>
      <c r="Q690" s="24" t="str">
        <f t="shared" si="76"/>
        <v/>
      </c>
      <c r="AA690" s="67" t="str">
        <f t="shared" si="78"/>
        <v/>
      </c>
      <c r="AB690" s="67" t="str">
        <f t="shared" si="78"/>
        <v/>
      </c>
      <c r="AC690" s="67" t="str">
        <f t="shared" si="78"/>
        <v/>
      </c>
      <c r="AD690" s="67" t="str">
        <f t="shared" si="78"/>
        <v/>
      </c>
      <c r="AE690" s="67" t="str">
        <f t="shared" si="78"/>
        <v/>
      </c>
      <c r="AF690" s="67" t="str">
        <f t="shared" si="78"/>
        <v/>
      </c>
      <c r="AG690" s="67" t="str">
        <f t="shared" si="77"/>
        <v/>
      </c>
      <c r="AH690" s="67" t="str">
        <f t="shared" si="77"/>
        <v/>
      </c>
      <c r="AI690" s="67" t="str">
        <f t="shared" si="77"/>
        <v/>
      </c>
      <c r="AJ690" s="1"/>
      <c r="AK690" s="1"/>
      <c r="AL690" s="1"/>
      <c r="AM690" s="1"/>
      <c r="AN690" s="1"/>
      <c r="AO690" s="1"/>
      <c r="AP690" s="1"/>
      <c r="AQ690" s="1"/>
      <c r="AR690" s="1"/>
      <c r="BB690" s="1"/>
      <c r="BC690" s="1"/>
    </row>
    <row r="691" spans="7:55" x14ac:dyDescent="0.25">
      <c r="G691" s="1"/>
      <c r="H691" s="1"/>
      <c r="K691" s="1"/>
      <c r="L691" s="1"/>
      <c r="M691" s="1"/>
      <c r="N691" s="24" t="str">
        <f t="shared" si="73"/>
        <v/>
      </c>
      <c r="O691" s="24" t="str">
        <f t="shared" si="74"/>
        <v/>
      </c>
      <c r="P691" s="24" t="str">
        <f t="shared" si="75"/>
        <v/>
      </c>
      <c r="Q691" s="24" t="str">
        <f t="shared" si="76"/>
        <v/>
      </c>
      <c r="AA691" s="67" t="str">
        <f t="shared" si="78"/>
        <v/>
      </c>
      <c r="AB691" s="67" t="str">
        <f t="shared" si="78"/>
        <v/>
      </c>
      <c r="AC691" s="67" t="str">
        <f t="shared" si="78"/>
        <v/>
      </c>
      <c r="AD691" s="67" t="str">
        <f t="shared" si="78"/>
        <v/>
      </c>
      <c r="AE691" s="67" t="str">
        <f t="shared" si="78"/>
        <v/>
      </c>
      <c r="AF691" s="67" t="str">
        <f t="shared" si="78"/>
        <v/>
      </c>
      <c r="AG691" s="67" t="str">
        <f t="shared" si="77"/>
        <v/>
      </c>
      <c r="AH691" s="67" t="str">
        <f t="shared" si="77"/>
        <v/>
      </c>
      <c r="AI691" s="67" t="str">
        <f t="shared" si="77"/>
        <v/>
      </c>
      <c r="AJ691" s="1"/>
      <c r="AK691" s="1"/>
      <c r="AL691" s="1"/>
      <c r="AM691" s="1"/>
      <c r="AN691" s="1"/>
      <c r="AO691" s="1"/>
      <c r="AP691" s="1"/>
      <c r="AQ691" s="1"/>
      <c r="AR691" s="1"/>
      <c r="BB691" s="1"/>
      <c r="BC691" s="1"/>
    </row>
    <row r="692" spans="7:55" x14ac:dyDescent="0.25">
      <c r="G692" s="1"/>
      <c r="H692" s="1"/>
      <c r="K692" s="1"/>
      <c r="L692" s="1"/>
      <c r="M692" s="1"/>
      <c r="N692" s="24" t="str">
        <f t="shared" si="73"/>
        <v/>
      </c>
      <c r="O692" s="24" t="str">
        <f t="shared" si="74"/>
        <v/>
      </c>
      <c r="P692" s="24" t="str">
        <f t="shared" si="75"/>
        <v/>
      </c>
      <c r="Q692" s="24" t="str">
        <f t="shared" si="76"/>
        <v/>
      </c>
      <c r="AA692" s="67" t="str">
        <f t="shared" si="78"/>
        <v/>
      </c>
      <c r="AB692" s="67" t="str">
        <f t="shared" si="78"/>
        <v/>
      </c>
      <c r="AC692" s="67" t="str">
        <f t="shared" si="78"/>
        <v/>
      </c>
      <c r="AD692" s="67" t="str">
        <f t="shared" si="78"/>
        <v/>
      </c>
      <c r="AE692" s="67" t="str">
        <f t="shared" si="78"/>
        <v/>
      </c>
      <c r="AF692" s="67" t="str">
        <f t="shared" si="78"/>
        <v/>
      </c>
      <c r="AG692" s="67" t="str">
        <f t="shared" si="77"/>
        <v/>
      </c>
      <c r="AH692" s="67" t="str">
        <f t="shared" si="77"/>
        <v/>
      </c>
      <c r="AI692" s="67" t="str">
        <f t="shared" si="77"/>
        <v/>
      </c>
      <c r="AJ692" s="1"/>
      <c r="AK692" s="1"/>
      <c r="AL692" s="1"/>
      <c r="AM692" s="1"/>
      <c r="AN692" s="1"/>
      <c r="AO692" s="1"/>
      <c r="AP692" s="1"/>
      <c r="AQ692" s="1"/>
      <c r="AR692" s="1"/>
      <c r="BB692" s="1"/>
      <c r="BC692" s="1"/>
    </row>
    <row r="693" spans="7:55" x14ac:dyDescent="0.25">
      <c r="G693" s="1"/>
      <c r="H693" s="1"/>
      <c r="K693" s="1"/>
      <c r="L693" s="1"/>
      <c r="M693" s="1"/>
      <c r="N693" s="24" t="str">
        <f t="shared" si="73"/>
        <v/>
      </c>
      <c r="O693" s="24" t="str">
        <f t="shared" si="74"/>
        <v/>
      </c>
      <c r="P693" s="24" t="str">
        <f t="shared" si="75"/>
        <v/>
      </c>
      <c r="Q693" s="24" t="str">
        <f t="shared" si="76"/>
        <v/>
      </c>
      <c r="AA693" s="67" t="str">
        <f t="shared" si="78"/>
        <v/>
      </c>
      <c r="AB693" s="67" t="str">
        <f t="shared" si="78"/>
        <v/>
      </c>
      <c r="AC693" s="67" t="str">
        <f t="shared" si="78"/>
        <v/>
      </c>
      <c r="AD693" s="67" t="str">
        <f t="shared" si="78"/>
        <v/>
      </c>
      <c r="AE693" s="67" t="str">
        <f t="shared" si="78"/>
        <v/>
      </c>
      <c r="AF693" s="67" t="str">
        <f t="shared" si="78"/>
        <v/>
      </c>
      <c r="AG693" s="67" t="str">
        <f t="shared" si="77"/>
        <v/>
      </c>
      <c r="AH693" s="67" t="str">
        <f t="shared" si="77"/>
        <v/>
      </c>
      <c r="AI693" s="67" t="str">
        <f t="shared" si="77"/>
        <v/>
      </c>
      <c r="AJ693" s="1"/>
      <c r="AK693" s="1"/>
      <c r="AL693" s="1"/>
      <c r="AM693" s="1"/>
      <c r="AN693" s="1"/>
      <c r="AO693" s="1"/>
      <c r="AP693" s="1"/>
      <c r="AQ693" s="1"/>
      <c r="AR693" s="1"/>
      <c r="BB693" s="1"/>
      <c r="BC693" s="1"/>
    </row>
    <row r="694" spans="7:55" x14ac:dyDescent="0.25">
      <c r="G694" s="1"/>
      <c r="H694" s="1"/>
      <c r="K694" s="1"/>
      <c r="L694" s="1"/>
      <c r="M694" s="1"/>
      <c r="N694" s="24" t="str">
        <f t="shared" si="73"/>
        <v/>
      </c>
      <c r="O694" s="24" t="str">
        <f t="shared" si="74"/>
        <v/>
      </c>
      <c r="P694" s="24" t="str">
        <f t="shared" si="75"/>
        <v/>
      </c>
      <c r="Q694" s="24" t="str">
        <f t="shared" si="76"/>
        <v/>
      </c>
      <c r="AA694" s="67" t="str">
        <f t="shared" si="78"/>
        <v/>
      </c>
      <c r="AB694" s="67" t="str">
        <f t="shared" si="78"/>
        <v/>
      </c>
      <c r="AC694" s="67" t="str">
        <f t="shared" si="78"/>
        <v/>
      </c>
      <c r="AD694" s="67" t="str">
        <f t="shared" si="78"/>
        <v/>
      </c>
      <c r="AE694" s="67" t="str">
        <f t="shared" si="78"/>
        <v/>
      </c>
      <c r="AF694" s="67" t="str">
        <f t="shared" si="78"/>
        <v/>
      </c>
      <c r="AG694" s="67" t="str">
        <f t="shared" si="77"/>
        <v/>
      </c>
      <c r="AH694" s="67" t="str">
        <f t="shared" si="77"/>
        <v/>
      </c>
      <c r="AI694" s="67" t="str">
        <f t="shared" si="77"/>
        <v/>
      </c>
      <c r="AJ694" s="1"/>
      <c r="AK694" s="1"/>
      <c r="AL694" s="1"/>
      <c r="AM694" s="1"/>
      <c r="AN694" s="1"/>
      <c r="AO694" s="1"/>
      <c r="AP694" s="1"/>
      <c r="AQ694" s="1"/>
      <c r="AR694" s="1"/>
      <c r="BB694" s="1"/>
      <c r="BC694" s="1"/>
    </row>
    <row r="695" spans="7:55" x14ac:dyDescent="0.25">
      <c r="G695" s="1"/>
      <c r="H695" s="1"/>
      <c r="K695" s="1"/>
      <c r="L695" s="1"/>
      <c r="M695" s="1"/>
      <c r="N695" s="24" t="str">
        <f t="shared" si="73"/>
        <v/>
      </c>
      <c r="O695" s="24" t="str">
        <f t="shared" si="74"/>
        <v/>
      </c>
      <c r="P695" s="24" t="str">
        <f t="shared" si="75"/>
        <v/>
      </c>
      <c r="Q695" s="24" t="str">
        <f t="shared" si="76"/>
        <v/>
      </c>
      <c r="AA695" s="67" t="str">
        <f t="shared" si="78"/>
        <v/>
      </c>
      <c r="AB695" s="67" t="str">
        <f t="shared" si="78"/>
        <v/>
      </c>
      <c r="AC695" s="67" t="str">
        <f t="shared" si="78"/>
        <v/>
      </c>
      <c r="AD695" s="67" t="str">
        <f t="shared" si="78"/>
        <v/>
      </c>
      <c r="AE695" s="67" t="str">
        <f t="shared" si="78"/>
        <v/>
      </c>
      <c r="AF695" s="67" t="str">
        <f t="shared" si="78"/>
        <v/>
      </c>
      <c r="AG695" s="67" t="str">
        <f t="shared" si="77"/>
        <v/>
      </c>
      <c r="AH695" s="67" t="str">
        <f t="shared" si="77"/>
        <v/>
      </c>
      <c r="AI695" s="67" t="str">
        <f t="shared" si="77"/>
        <v/>
      </c>
      <c r="AJ695" s="1"/>
      <c r="AK695" s="1"/>
      <c r="AL695" s="1"/>
      <c r="AM695" s="1"/>
      <c r="AN695" s="1"/>
      <c r="AO695" s="1"/>
      <c r="AP695" s="1"/>
      <c r="AQ695" s="1"/>
      <c r="AR695" s="1"/>
      <c r="BB695" s="1"/>
      <c r="BC695" s="1"/>
    </row>
    <row r="696" spans="7:55" x14ac:dyDescent="0.25">
      <c r="G696" s="1"/>
      <c r="H696" s="1"/>
      <c r="K696" s="1"/>
      <c r="L696" s="1"/>
      <c r="M696" s="1"/>
      <c r="N696" s="24" t="str">
        <f t="shared" si="73"/>
        <v/>
      </c>
      <c r="O696" s="24" t="str">
        <f t="shared" si="74"/>
        <v/>
      </c>
      <c r="P696" s="24" t="str">
        <f t="shared" si="75"/>
        <v/>
      </c>
      <c r="Q696" s="24" t="str">
        <f t="shared" si="76"/>
        <v/>
      </c>
      <c r="AA696" s="67" t="str">
        <f t="shared" si="78"/>
        <v/>
      </c>
      <c r="AB696" s="67" t="str">
        <f t="shared" si="78"/>
        <v/>
      </c>
      <c r="AC696" s="67" t="str">
        <f t="shared" si="78"/>
        <v/>
      </c>
      <c r="AD696" s="67" t="str">
        <f t="shared" si="78"/>
        <v/>
      </c>
      <c r="AE696" s="67" t="str">
        <f t="shared" si="78"/>
        <v/>
      </c>
      <c r="AF696" s="67" t="str">
        <f t="shared" si="78"/>
        <v/>
      </c>
      <c r="AG696" s="67" t="str">
        <f t="shared" si="77"/>
        <v/>
      </c>
      <c r="AH696" s="67" t="str">
        <f t="shared" si="77"/>
        <v/>
      </c>
      <c r="AI696" s="67" t="str">
        <f t="shared" si="77"/>
        <v/>
      </c>
      <c r="AJ696" s="1"/>
      <c r="AK696" s="1"/>
      <c r="AL696" s="1"/>
      <c r="AM696" s="1"/>
      <c r="AN696" s="1"/>
      <c r="AO696" s="1"/>
      <c r="AP696" s="1"/>
      <c r="AQ696" s="1"/>
      <c r="AR696" s="1"/>
      <c r="BB696" s="1"/>
      <c r="BC696" s="1"/>
    </row>
    <row r="697" spans="7:55" x14ac:dyDescent="0.25">
      <c r="G697" s="1"/>
      <c r="H697" s="1"/>
      <c r="K697" s="1"/>
      <c r="L697" s="1"/>
      <c r="M697" s="1"/>
      <c r="N697" s="24" t="str">
        <f t="shared" si="73"/>
        <v/>
      </c>
      <c r="O697" s="24" t="str">
        <f t="shared" si="74"/>
        <v/>
      </c>
      <c r="P697" s="24" t="str">
        <f t="shared" si="75"/>
        <v/>
      </c>
      <c r="Q697" s="24" t="str">
        <f t="shared" si="76"/>
        <v/>
      </c>
      <c r="AA697" s="67" t="str">
        <f t="shared" si="78"/>
        <v/>
      </c>
      <c r="AB697" s="67" t="str">
        <f t="shared" si="78"/>
        <v/>
      </c>
      <c r="AC697" s="67" t="str">
        <f t="shared" si="78"/>
        <v/>
      </c>
      <c r="AD697" s="67" t="str">
        <f t="shared" si="78"/>
        <v/>
      </c>
      <c r="AE697" s="67" t="str">
        <f t="shared" si="78"/>
        <v/>
      </c>
      <c r="AF697" s="67" t="str">
        <f t="shared" si="78"/>
        <v/>
      </c>
      <c r="AG697" s="67" t="str">
        <f t="shared" si="77"/>
        <v/>
      </c>
      <c r="AH697" s="67" t="str">
        <f t="shared" si="77"/>
        <v/>
      </c>
      <c r="AI697" s="67" t="str">
        <f t="shared" si="77"/>
        <v/>
      </c>
      <c r="AJ697" s="1"/>
      <c r="AK697" s="1"/>
      <c r="AL697" s="1"/>
      <c r="AM697" s="1"/>
      <c r="AN697" s="1"/>
      <c r="AO697" s="1"/>
      <c r="AP697" s="1"/>
      <c r="AQ697" s="1"/>
      <c r="AR697" s="1"/>
      <c r="BB697" s="1"/>
      <c r="BC697" s="1"/>
    </row>
    <row r="698" spans="7:55" x14ac:dyDescent="0.25">
      <c r="G698" s="1"/>
      <c r="H698" s="1"/>
      <c r="K698" s="1"/>
      <c r="L698" s="1"/>
      <c r="M698" s="1"/>
      <c r="N698" s="24" t="str">
        <f t="shared" si="73"/>
        <v/>
      </c>
      <c r="O698" s="24" t="str">
        <f t="shared" si="74"/>
        <v/>
      </c>
      <c r="P698" s="24" t="str">
        <f t="shared" si="75"/>
        <v/>
      </c>
      <c r="Q698" s="24" t="str">
        <f t="shared" si="76"/>
        <v/>
      </c>
      <c r="AA698" s="67" t="str">
        <f t="shared" si="78"/>
        <v/>
      </c>
      <c r="AB698" s="67" t="str">
        <f t="shared" si="78"/>
        <v/>
      </c>
      <c r="AC698" s="67" t="str">
        <f t="shared" si="78"/>
        <v/>
      </c>
      <c r="AD698" s="67" t="str">
        <f t="shared" si="78"/>
        <v/>
      </c>
      <c r="AE698" s="67" t="str">
        <f t="shared" si="78"/>
        <v/>
      </c>
      <c r="AF698" s="67" t="str">
        <f t="shared" si="78"/>
        <v/>
      </c>
      <c r="AG698" s="67" t="str">
        <f t="shared" si="77"/>
        <v/>
      </c>
      <c r="AH698" s="67" t="str">
        <f t="shared" si="77"/>
        <v/>
      </c>
      <c r="AI698" s="67" t="str">
        <f t="shared" si="77"/>
        <v/>
      </c>
      <c r="AJ698" s="1"/>
      <c r="AK698" s="1"/>
      <c r="AL698" s="1"/>
      <c r="AM698" s="1"/>
      <c r="AN698" s="1"/>
      <c r="AO698" s="1"/>
      <c r="AP698" s="1"/>
      <c r="AQ698" s="1"/>
      <c r="AR698" s="1"/>
      <c r="BB698" s="1"/>
      <c r="BC698" s="1"/>
    </row>
    <row r="699" spans="7:55" x14ac:dyDescent="0.25">
      <c r="G699" s="1"/>
      <c r="H699" s="1"/>
      <c r="K699" s="1"/>
      <c r="L699" s="1"/>
      <c r="M699" s="1"/>
      <c r="N699" s="24" t="str">
        <f t="shared" si="73"/>
        <v/>
      </c>
      <c r="O699" s="24" t="str">
        <f t="shared" si="74"/>
        <v/>
      </c>
      <c r="P699" s="24" t="str">
        <f t="shared" si="75"/>
        <v/>
      </c>
      <c r="Q699" s="24" t="str">
        <f t="shared" si="76"/>
        <v/>
      </c>
      <c r="AA699" s="67" t="str">
        <f t="shared" si="78"/>
        <v/>
      </c>
      <c r="AB699" s="67" t="str">
        <f t="shared" si="78"/>
        <v/>
      </c>
      <c r="AC699" s="67" t="str">
        <f t="shared" si="78"/>
        <v/>
      </c>
      <c r="AD699" s="67" t="str">
        <f t="shared" si="78"/>
        <v/>
      </c>
      <c r="AE699" s="67" t="str">
        <f t="shared" si="78"/>
        <v/>
      </c>
      <c r="AF699" s="67" t="str">
        <f t="shared" si="78"/>
        <v/>
      </c>
      <c r="AG699" s="67" t="str">
        <f t="shared" si="77"/>
        <v/>
      </c>
      <c r="AH699" s="67" t="str">
        <f t="shared" si="77"/>
        <v/>
      </c>
      <c r="AI699" s="67" t="str">
        <f t="shared" si="77"/>
        <v/>
      </c>
      <c r="AJ699" s="1"/>
      <c r="AK699" s="1"/>
      <c r="AL699" s="1"/>
      <c r="AM699" s="1"/>
      <c r="AN699" s="1"/>
      <c r="AO699" s="1"/>
      <c r="AP699" s="1"/>
      <c r="AQ699" s="1"/>
      <c r="AR699" s="1"/>
      <c r="BB699" s="1"/>
      <c r="BC699" s="1"/>
    </row>
    <row r="700" spans="7:55" x14ac:dyDescent="0.25">
      <c r="G700" s="1"/>
      <c r="H700" s="1"/>
      <c r="K700" s="1"/>
      <c r="L700" s="1"/>
      <c r="M700" s="1"/>
      <c r="N700" s="24" t="str">
        <f t="shared" si="73"/>
        <v/>
      </c>
      <c r="O700" s="24" t="str">
        <f t="shared" si="74"/>
        <v/>
      </c>
      <c r="P700" s="24" t="str">
        <f t="shared" si="75"/>
        <v/>
      </c>
      <c r="Q700" s="24" t="str">
        <f t="shared" si="76"/>
        <v/>
      </c>
      <c r="AA700" s="67" t="str">
        <f t="shared" si="78"/>
        <v/>
      </c>
      <c r="AB700" s="67" t="str">
        <f t="shared" si="78"/>
        <v/>
      </c>
      <c r="AC700" s="67" t="str">
        <f t="shared" si="78"/>
        <v/>
      </c>
      <c r="AD700" s="67" t="str">
        <f t="shared" si="78"/>
        <v/>
      </c>
      <c r="AE700" s="67" t="str">
        <f t="shared" si="78"/>
        <v/>
      </c>
      <c r="AF700" s="67" t="str">
        <f t="shared" si="78"/>
        <v/>
      </c>
      <c r="AG700" s="67" t="str">
        <f t="shared" si="77"/>
        <v/>
      </c>
      <c r="AH700" s="67" t="str">
        <f t="shared" si="77"/>
        <v/>
      </c>
      <c r="AI700" s="67" t="str">
        <f t="shared" si="77"/>
        <v/>
      </c>
      <c r="AJ700" s="1"/>
      <c r="AK700" s="1"/>
      <c r="AL700" s="1"/>
      <c r="AM700" s="1"/>
      <c r="AN700" s="1"/>
      <c r="AO700" s="1"/>
      <c r="AP700" s="1"/>
      <c r="AQ700" s="1"/>
      <c r="AR700" s="1"/>
      <c r="BB700" s="1"/>
      <c r="BC700" s="1"/>
    </row>
    <row r="701" spans="7:55" x14ac:dyDescent="0.25">
      <c r="G701" s="1"/>
      <c r="H701" s="1"/>
      <c r="K701" s="1"/>
      <c r="L701" s="1"/>
      <c r="M701" s="1"/>
      <c r="N701" s="24" t="str">
        <f t="shared" si="73"/>
        <v/>
      </c>
      <c r="O701" s="24" t="str">
        <f t="shared" si="74"/>
        <v/>
      </c>
      <c r="P701" s="24" t="str">
        <f t="shared" si="75"/>
        <v/>
      </c>
      <c r="Q701" s="24" t="str">
        <f t="shared" si="76"/>
        <v/>
      </c>
      <c r="AA701" s="67" t="str">
        <f t="shared" si="78"/>
        <v/>
      </c>
      <c r="AB701" s="67" t="str">
        <f t="shared" si="78"/>
        <v/>
      </c>
      <c r="AC701" s="67" t="str">
        <f t="shared" si="78"/>
        <v/>
      </c>
      <c r="AD701" s="67" t="str">
        <f t="shared" si="78"/>
        <v/>
      </c>
      <c r="AE701" s="67" t="str">
        <f t="shared" si="78"/>
        <v/>
      </c>
      <c r="AF701" s="67" t="str">
        <f t="shared" si="78"/>
        <v/>
      </c>
      <c r="AG701" s="67" t="str">
        <f t="shared" si="77"/>
        <v/>
      </c>
      <c r="AH701" s="67" t="str">
        <f t="shared" si="77"/>
        <v/>
      </c>
      <c r="AI701" s="67" t="str">
        <f t="shared" si="77"/>
        <v/>
      </c>
      <c r="AJ701" s="1"/>
      <c r="AK701" s="1"/>
      <c r="AL701" s="1"/>
      <c r="AM701" s="1"/>
      <c r="AN701" s="1"/>
      <c r="AO701" s="1"/>
      <c r="AP701" s="1"/>
      <c r="AQ701" s="1"/>
      <c r="AR701" s="1"/>
      <c r="BB701" s="1"/>
      <c r="BC701" s="1"/>
    </row>
    <row r="702" spans="7:55" x14ac:dyDescent="0.25">
      <c r="G702" s="1"/>
      <c r="H702" s="1"/>
      <c r="K702" s="1"/>
      <c r="L702" s="1"/>
      <c r="M702" s="1"/>
      <c r="N702" s="24" t="str">
        <f t="shared" si="73"/>
        <v/>
      </c>
      <c r="O702" s="24" t="str">
        <f t="shared" si="74"/>
        <v/>
      </c>
      <c r="P702" s="24" t="str">
        <f t="shared" si="75"/>
        <v/>
      </c>
      <c r="Q702" s="24" t="str">
        <f t="shared" si="76"/>
        <v/>
      </c>
      <c r="AA702" s="67" t="str">
        <f t="shared" si="78"/>
        <v/>
      </c>
      <c r="AB702" s="67" t="str">
        <f t="shared" si="78"/>
        <v/>
      </c>
      <c r="AC702" s="67" t="str">
        <f t="shared" si="78"/>
        <v/>
      </c>
      <c r="AD702" s="67" t="str">
        <f t="shared" si="78"/>
        <v/>
      </c>
      <c r="AE702" s="67" t="str">
        <f t="shared" si="78"/>
        <v/>
      </c>
      <c r="AF702" s="67" t="str">
        <f t="shared" si="78"/>
        <v/>
      </c>
      <c r="AG702" s="67" t="str">
        <f t="shared" si="77"/>
        <v/>
      </c>
      <c r="AH702" s="67" t="str">
        <f t="shared" si="77"/>
        <v/>
      </c>
      <c r="AI702" s="67" t="str">
        <f t="shared" si="77"/>
        <v/>
      </c>
      <c r="AJ702" s="1"/>
      <c r="AK702" s="1"/>
      <c r="AL702" s="1"/>
      <c r="AM702" s="1"/>
      <c r="AN702" s="1"/>
      <c r="AO702" s="1"/>
      <c r="AP702" s="1"/>
      <c r="AQ702" s="1"/>
      <c r="AR702" s="1"/>
      <c r="BB702" s="1"/>
      <c r="BC702" s="1"/>
    </row>
    <row r="703" spans="7:55" x14ac:dyDescent="0.25">
      <c r="G703" s="1"/>
      <c r="H703" s="1"/>
      <c r="K703" s="1"/>
      <c r="L703" s="1"/>
      <c r="M703" s="1"/>
      <c r="N703" s="24" t="str">
        <f t="shared" si="73"/>
        <v/>
      </c>
      <c r="O703" s="24" t="str">
        <f t="shared" si="74"/>
        <v/>
      </c>
      <c r="P703" s="24" t="str">
        <f t="shared" si="75"/>
        <v/>
      </c>
      <c r="Q703" s="24" t="str">
        <f t="shared" si="76"/>
        <v/>
      </c>
      <c r="AA703" s="67" t="str">
        <f t="shared" si="78"/>
        <v/>
      </c>
      <c r="AB703" s="67" t="str">
        <f t="shared" si="78"/>
        <v/>
      </c>
      <c r="AC703" s="67" t="str">
        <f t="shared" si="78"/>
        <v/>
      </c>
      <c r="AD703" s="67" t="str">
        <f t="shared" si="78"/>
        <v/>
      </c>
      <c r="AE703" s="67" t="str">
        <f t="shared" si="78"/>
        <v/>
      </c>
      <c r="AF703" s="67" t="str">
        <f t="shared" si="78"/>
        <v/>
      </c>
      <c r="AG703" s="67" t="str">
        <f t="shared" si="77"/>
        <v/>
      </c>
      <c r="AH703" s="67" t="str">
        <f t="shared" si="77"/>
        <v/>
      </c>
      <c r="AI703" s="67" t="str">
        <f t="shared" si="77"/>
        <v/>
      </c>
      <c r="AJ703" s="1"/>
      <c r="AK703" s="1"/>
      <c r="AL703" s="1"/>
      <c r="AM703" s="1"/>
      <c r="AN703" s="1"/>
      <c r="AO703" s="1"/>
      <c r="AP703" s="1"/>
      <c r="AQ703" s="1"/>
      <c r="AR703" s="1"/>
      <c r="BB703" s="1"/>
      <c r="BC703" s="1"/>
    </row>
    <row r="704" spans="7:55" x14ac:dyDescent="0.25">
      <c r="G704" s="1"/>
      <c r="H704" s="1"/>
      <c r="K704" s="1"/>
      <c r="L704" s="1"/>
      <c r="M704" s="1"/>
      <c r="N704" s="24" t="str">
        <f t="shared" si="73"/>
        <v/>
      </c>
      <c r="O704" s="24" t="str">
        <f t="shared" si="74"/>
        <v/>
      </c>
      <c r="P704" s="24" t="str">
        <f t="shared" si="75"/>
        <v/>
      </c>
      <c r="Q704" s="24" t="str">
        <f t="shared" si="76"/>
        <v/>
      </c>
      <c r="AA704" s="67" t="str">
        <f t="shared" si="78"/>
        <v/>
      </c>
      <c r="AB704" s="67" t="str">
        <f t="shared" si="78"/>
        <v/>
      </c>
      <c r="AC704" s="67" t="str">
        <f t="shared" si="78"/>
        <v/>
      </c>
      <c r="AD704" s="67" t="str">
        <f t="shared" si="78"/>
        <v/>
      </c>
      <c r="AE704" s="67" t="str">
        <f t="shared" si="78"/>
        <v/>
      </c>
      <c r="AF704" s="67" t="str">
        <f t="shared" si="78"/>
        <v/>
      </c>
      <c r="AG704" s="67" t="str">
        <f t="shared" si="77"/>
        <v/>
      </c>
      <c r="AH704" s="67" t="str">
        <f t="shared" si="77"/>
        <v/>
      </c>
      <c r="AI704" s="67" t="str">
        <f t="shared" si="77"/>
        <v/>
      </c>
      <c r="AJ704" s="1"/>
      <c r="AK704" s="1"/>
      <c r="AL704" s="1"/>
      <c r="AM704" s="1"/>
      <c r="AN704" s="1"/>
      <c r="AO704" s="1"/>
      <c r="AP704" s="1"/>
      <c r="AQ704" s="1"/>
      <c r="AR704" s="1"/>
      <c r="BB704" s="1"/>
      <c r="BC704" s="1"/>
    </row>
    <row r="705" spans="7:55" x14ac:dyDescent="0.25">
      <c r="G705" s="1"/>
      <c r="H705" s="1"/>
      <c r="K705" s="1"/>
      <c r="L705" s="1"/>
      <c r="M705" s="1"/>
      <c r="N705" s="24" t="str">
        <f t="shared" si="73"/>
        <v/>
      </c>
      <c r="O705" s="24" t="str">
        <f t="shared" si="74"/>
        <v/>
      </c>
      <c r="P705" s="24" t="str">
        <f t="shared" si="75"/>
        <v/>
      </c>
      <c r="Q705" s="24" t="str">
        <f t="shared" si="76"/>
        <v/>
      </c>
      <c r="AA705" s="67" t="str">
        <f t="shared" si="78"/>
        <v/>
      </c>
      <c r="AB705" s="67" t="str">
        <f t="shared" si="78"/>
        <v/>
      </c>
      <c r="AC705" s="67" t="str">
        <f t="shared" si="78"/>
        <v/>
      </c>
      <c r="AD705" s="67" t="str">
        <f t="shared" si="78"/>
        <v/>
      </c>
      <c r="AE705" s="67" t="str">
        <f t="shared" si="78"/>
        <v/>
      </c>
      <c r="AF705" s="67" t="str">
        <f t="shared" si="78"/>
        <v/>
      </c>
      <c r="AG705" s="67" t="str">
        <f t="shared" si="77"/>
        <v/>
      </c>
      <c r="AH705" s="67" t="str">
        <f t="shared" si="77"/>
        <v/>
      </c>
      <c r="AI705" s="67" t="str">
        <f t="shared" si="77"/>
        <v/>
      </c>
      <c r="AJ705" s="1"/>
      <c r="AK705" s="1"/>
      <c r="AL705" s="1"/>
      <c r="AM705" s="1"/>
      <c r="AN705" s="1"/>
      <c r="AO705" s="1"/>
      <c r="AP705" s="1"/>
      <c r="AQ705" s="1"/>
      <c r="AR705" s="1"/>
      <c r="BB705" s="1"/>
      <c r="BC705" s="1"/>
    </row>
    <row r="706" spans="7:55" x14ac:dyDescent="0.25">
      <c r="G706" s="1"/>
      <c r="H706" s="1"/>
      <c r="K706" s="1"/>
      <c r="L706" s="1"/>
      <c r="M706" s="1"/>
      <c r="N706" s="24" t="str">
        <f t="shared" si="73"/>
        <v/>
      </c>
      <c r="O706" s="24" t="str">
        <f t="shared" si="74"/>
        <v/>
      </c>
      <c r="P706" s="24" t="str">
        <f t="shared" si="75"/>
        <v/>
      </c>
      <c r="Q706" s="24" t="str">
        <f t="shared" si="76"/>
        <v/>
      </c>
      <c r="AA706" s="67" t="str">
        <f t="shared" si="78"/>
        <v/>
      </c>
      <c r="AB706" s="67" t="str">
        <f t="shared" si="78"/>
        <v/>
      </c>
      <c r="AC706" s="67" t="str">
        <f t="shared" si="78"/>
        <v/>
      </c>
      <c r="AD706" s="67" t="str">
        <f t="shared" si="78"/>
        <v/>
      </c>
      <c r="AE706" s="67" t="str">
        <f t="shared" si="78"/>
        <v/>
      </c>
      <c r="AF706" s="67" t="str">
        <f t="shared" si="78"/>
        <v/>
      </c>
      <c r="AG706" s="67" t="str">
        <f t="shared" si="77"/>
        <v/>
      </c>
      <c r="AH706" s="67" t="str">
        <f t="shared" si="77"/>
        <v/>
      </c>
      <c r="AI706" s="67" t="str">
        <f t="shared" si="77"/>
        <v/>
      </c>
      <c r="AJ706" s="1"/>
      <c r="AK706" s="1"/>
      <c r="AL706" s="1"/>
      <c r="AM706" s="1"/>
      <c r="AN706" s="1"/>
      <c r="AO706" s="1"/>
      <c r="AP706" s="1"/>
      <c r="AQ706" s="1"/>
      <c r="AR706" s="1"/>
      <c r="BB706" s="1"/>
      <c r="BC706" s="1"/>
    </row>
    <row r="707" spans="7:55" x14ac:dyDescent="0.25">
      <c r="G707" s="1"/>
      <c r="H707" s="1"/>
      <c r="K707" s="1"/>
      <c r="L707" s="1"/>
      <c r="M707" s="1"/>
      <c r="N707" s="24" t="str">
        <f t="shared" si="73"/>
        <v/>
      </c>
      <c r="O707" s="24" t="str">
        <f t="shared" si="74"/>
        <v/>
      </c>
      <c r="P707" s="24" t="str">
        <f t="shared" si="75"/>
        <v/>
      </c>
      <c r="Q707" s="24" t="str">
        <f t="shared" si="76"/>
        <v/>
      </c>
      <c r="AA707" s="67" t="str">
        <f t="shared" si="78"/>
        <v/>
      </c>
      <c r="AB707" s="67" t="str">
        <f t="shared" si="78"/>
        <v/>
      </c>
      <c r="AC707" s="67" t="str">
        <f t="shared" si="78"/>
        <v/>
      </c>
      <c r="AD707" s="67" t="str">
        <f t="shared" si="78"/>
        <v/>
      </c>
      <c r="AE707" s="67" t="str">
        <f t="shared" si="78"/>
        <v/>
      </c>
      <c r="AF707" s="67" t="str">
        <f t="shared" si="78"/>
        <v/>
      </c>
      <c r="AG707" s="67" t="str">
        <f t="shared" si="77"/>
        <v/>
      </c>
      <c r="AH707" s="67" t="str">
        <f t="shared" si="77"/>
        <v/>
      </c>
      <c r="AI707" s="67" t="str">
        <f t="shared" si="77"/>
        <v/>
      </c>
      <c r="AJ707" s="1"/>
      <c r="AK707" s="1"/>
      <c r="AL707" s="1"/>
      <c r="AM707" s="1"/>
      <c r="AN707" s="1"/>
      <c r="AO707" s="1"/>
      <c r="AP707" s="1"/>
      <c r="AQ707" s="1"/>
      <c r="AR707" s="1"/>
      <c r="BB707" s="1"/>
      <c r="BC707" s="1"/>
    </row>
    <row r="708" spans="7:55" x14ac:dyDescent="0.25">
      <c r="G708" s="1"/>
      <c r="H708" s="1"/>
      <c r="K708" s="1"/>
      <c r="L708" s="1"/>
      <c r="M708" s="1"/>
      <c r="N708" s="24" t="str">
        <f t="shared" ref="N708:N771" si="79">IF(ISBLANK($C708),"",IF($F708="nefazat",AJ708/$R708,"NA"))</f>
        <v/>
      </c>
      <c r="O708" s="24" t="str">
        <f t="shared" ref="O708:O771" si="80">IF(ISBLANK($C708),"",IF($F708="fazat",AL708/$R708,"NA"))</f>
        <v/>
      </c>
      <c r="P708" s="24" t="str">
        <f t="shared" ref="P708:P771" si="81">IF(ISBLANK($C708),"",IF($F708="NEFAZAT",AP708/($U708+$V708),"NA"))</f>
        <v/>
      </c>
      <c r="Q708" s="24" t="str">
        <f t="shared" ref="Q708:Q771" si="82">IF(ISBLANK($C708),"",IF($F708="FAZAT",AR708/($U708+$V708),"NA"))</f>
        <v/>
      </c>
      <c r="AA708" s="67" t="str">
        <f t="shared" si="78"/>
        <v/>
      </c>
      <c r="AB708" s="67" t="str">
        <f t="shared" si="78"/>
        <v/>
      </c>
      <c r="AC708" s="67" t="str">
        <f t="shared" si="78"/>
        <v/>
      </c>
      <c r="AD708" s="67" t="str">
        <f t="shared" si="78"/>
        <v/>
      </c>
      <c r="AE708" s="67" t="str">
        <f t="shared" si="78"/>
        <v/>
      </c>
      <c r="AF708" s="67" t="str">
        <f t="shared" si="78"/>
        <v/>
      </c>
      <c r="AG708" s="67" t="str">
        <f t="shared" si="77"/>
        <v/>
      </c>
      <c r="AH708" s="67" t="str">
        <f t="shared" si="77"/>
        <v/>
      </c>
      <c r="AI708" s="67" t="str">
        <f t="shared" si="77"/>
        <v/>
      </c>
      <c r="AJ708" s="1"/>
      <c r="AK708" s="1"/>
      <c r="AL708" s="1"/>
      <c r="AM708" s="1"/>
      <c r="AN708" s="1"/>
      <c r="AO708" s="1"/>
      <c r="AP708" s="1"/>
      <c r="AQ708" s="1"/>
      <c r="AR708" s="1"/>
      <c r="BB708" s="1"/>
      <c r="BC708" s="1"/>
    </row>
    <row r="709" spans="7:55" x14ac:dyDescent="0.25">
      <c r="G709" s="1"/>
      <c r="H709" s="1"/>
      <c r="K709" s="1"/>
      <c r="L709" s="1"/>
      <c r="M709" s="1"/>
      <c r="N709" s="24" t="str">
        <f t="shared" si="79"/>
        <v/>
      </c>
      <c r="O709" s="24" t="str">
        <f t="shared" si="80"/>
        <v/>
      </c>
      <c r="P709" s="24" t="str">
        <f t="shared" si="81"/>
        <v/>
      </c>
      <c r="Q709" s="24" t="str">
        <f t="shared" si="82"/>
        <v/>
      </c>
      <c r="AA709" s="67" t="str">
        <f t="shared" si="78"/>
        <v/>
      </c>
      <c r="AB709" s="67" t="str">
        <f t="shared" si="78"/>
        <v/>
      </c>
      <c r="AC709" s="67" t="str">
        <f t="shared" si="78"/>
        <v/>
      </c>
      <c r="AD709" s="67" t="str">
        <f t="shared" si="78"/>
        <v/>
      </c>
      <c r="AE709" s="67" t="str">
        <f t="shared" si="78"/>
        <v/>
      </c>
      <c r="AF709" s="67" t="str">
        <f t="shared" si="78"/>
        <v/>
      </c>
      <c r="AG709" s="67" t="str">
        <f t="shared" si="77"/>
        <v/>
      </c>
      <c r="AH709" s="67" t="str">
        <f t="shared" si="77"/>
        <v/>
      </c>
      <c r="AI709" s="67" t="str">
        <f t="shared" si="77"/>
        <v/>
      </c>
      <c r="AJ709" s="1"/>
      <c r="AK709" s="1"/>
      <c r="AL709" s="1"/>
      <c r="AM709" s="1"/>
      <c r="AN709" s="1"/>
      <c r="AO709" s="1"/>
      <c r="AP709" s="1"/>
      <c r="AQ709" s="1"/>
      <c r="AR709" s="1"/>
      <c r="BB709" s="1"/>
      <c r="BC709" s="1"/>
    </row>
    <row r="710" spans="7:55" x14ac:dyDescent="0.25">
      <c r="G710" s="1"/>
      <c r="H710" s="1"/>
      <c r="K710" s="1"/>
      <c r="L710" s="1"/>
      <c r="M710" s="1"/>
      <c r="N710" s="24" t="str">
        <f t="shared" si="79"/>
        <v/>
      </c>
      <c r="O710" s="24" t="str">
        <f t="shared" si="80"/>
        <v/>
      </c>
      <c r="P710" s="24" t="str">
        <f t="shared" si="81"/>
        <v/>
      </c>
      <c r="Q710" s="24" t="str">
        <f t="shared" si="82"/>
        <v/>
      </c>
      <c r="AA710" s="67" t="str">
        <f t="shared" si="78"/>
        <v/>
      </c>
      <c r="AB710" s="67" t="str">
        <f t="shared" si="78"/>
        <v/>
      </c>
      <c r="AC710" s="67" t="str">
        <f t="shared" si="78"/>
        <v/>
      </c>
      <c r="AD710" s="67" t="str">
        <f t="shared" si="78"/>
        <v/>
      </c>
      <c r="AE710" s="67" t="str">
        <f t="shared" si="78"/>
        <v/>
      </c>
      <c r="AF710" s="67" t="str">
        <f t="shared" si="78"/>
        <v/>
      </c>
      <c r="AG710" s="67" t="str">
        <f t="shared" si="77"/>
        <v/>
      </c>
      <c r="AH710" s="67" t="str">
        <f t="shared" si="77"/>
        <v/>
      </c>
      <c r="AI710" s="67" t="str">
        <f t="shared" si="77"/>
        <v/>
      </c>
      <c r="AJ710" s="1"/>
      <c r="AK710" s="1"/>
      <c r="AL710" s="1"/>
      <c r="AM710" s="1"/>
      <c r="AN710" s="1"/>
      <c r="AO710" s="1"/>
      <c r="AP710" s="1"/>
      <c r="AQ710" s="1"/>
      <c r="AR710" s="1"/>
      <c r="BB710" s="1"/>
      <c r="BC710" s="1"/>
    </row>
    <row r="711" spans="7:55" x14ac:dyDescent="0.25">
      <c r="G711" s="1"/>
      <c r="H711" s="1"/>
      <c r="K711" s="1"/>
      <c r="L711" s="1"/>
      <c r="M711" s="1"/>
      <c r="N711" s="24" t="str">
        <f t="shared" si="79"/>
        <v/>
      </c>
      <c r="O711" s="24" t="str">
        <f t="shared" si="80"/>
        <v/>
      </c>
      <c r="P711" s="24" t="str">
        <f t="shared" si="81"/>
        <v/>
      </c>
      <c r="Q711" s="24" t="str">
        <f t="shared" si="82"/>
        <v/>
      </c>
      <c r="AA711" s="67" t="str">
        <f t="shared" si="78"/>
        <v/>
      </c>
      <c r="AB711" s="67" t="str">
        <f t="shared" si="78"/>
        <v/>
      </c>
      <c r="AC711" s="67" t="str">
        <f t="shared" si="78"/>
        <v/>
      </c>
      <c r="AD711" s="67" t="str">
        <f t="shared" si="78"/>
        <v/>
      </c>
      <c r="AE711" s="67" t="str">
        <f t="shared" si="78"/>
        <v/>
      </c>
      <c r="AF711" s="67" t="str">
        <f t="shared" si="78"/>
        <v/>
      </c>
      <c r="AG711" s="67" t="str">
        <f t="shared" si="77"/>
        <v/>
      </c>
      <c r="AH711" s="67" t="str">
        <f t="shared" si="77"/>
        <v/>
      </c>
      <c r="AI711" s="67" t="str">
        <f t="shared" si="77"/>
        <v/>
      </c>
      <c r="AJ711" s="1"/>
      <c r="AK711" s="1"/>
      <c r="AL711" s="1"/>
      <c r="AM711" s="1"/>
      <c r="AN711" s="1"/>
      <c r="AO711" s="1"/>
      <c r="AP711" s="1"/>
      <c r="AQ711" s="1"/>
      <c r="AR711" s="1"/>
      <c r="BB711" s="1"/>
      <c r="BC711" s="1"/>
    </row>
    <row r="712" spans="7:55" x14ac:dyDescent="0.25">
      <c r="G712" s="1"/>
      <c r="H712" s="1"/>
      <c r="K712" s="1"/>
      <c r="L712" s="1"/>
      <c r="M712" s="1"/>
      <c r="N712" s="24" t="str">
        <f t="shared" si="79"/>
        <v/>
      </c>
      <c r="O712" s="24" t="str">
        <f t="shared" si="80"/>
        <v/>
      </c>
      <c r="P712" s="24" t="str">
        <f t="shared" si="81"/>
        <v/>
      </c>
      <c r="Q712" s="24" t="str">
        <f t="shared" si="82"/>
        <v/>
      </c>
      <c r="AA712" s="67" t="str">
        <f t="shared" si="78"/>
        <v/>
      </c>
      <c r="AB712" s="67" t="str">
        <f t="shared" si="78"/>
        <v/>
      </c>
      <c r="AC712" s="67" t="str">
        <f t="shared" si="78"/>
        <v/>
      </c>
      <c r="AD712" s="67" t="str">
        <f t="shared" si="78"/>
        <v/>
      </c>
      <c r="AE712" s="67" t="str">
        <f t="shared" si="78"/>
        <v/>
      </c>
      <c r="AF712" s="67" t="str">
        <f t="shared" si="78"/>
        <v/>
      </c>
      <c r="AG712" s="67" t="str">
        <f t="shared" si="77"/>
        <v/>
      </c>
      <c r="AH712" s="67" t="str">
        <f t="shared" si="77"/>
        <v/>
      </c>
      <c r="AI712" s="67" t="str">
        <f t="shared" si="77"/>
        <v/>
      </c>
      <c r="AJ712" s="1"/>
      <c r="AK712" s="1"/>
      <c r="AL712" s="1"/>
      <c r="AM712" s="1"/>
      <c r="AN712" s="1"/>
      <c r="AO712" s="1"/>
      <c r="AP712" s="1"/>
      <c r="AQ712" s="1"/>
      <c r="AR712" s="1"/>
      <c r="BB712" s="1"/>
      <c r="BC712" s="1"/>
    </row>
    <row r="713" spans="7:55" x14ac:dyDescent="0.25">
      <c r="G713" s="1"/>
      <c r="H713" s="1"/>
      <c r="K713" s="1"/>
      <c r="L713" s="1"/>
      <c r="M713" s="1"/>
      <c r="N713" s="24" t="str">
        <f t="shared" si="79"/>
        <v/>
      </c>
      <c r="O713" s="24" t="str">
        <f t="shared" si="80"/>
        <v/>
      </c>
      <c r="P713" s="24" t="str">
        <f t="shared" si="81"/>
        <v/>
      </c>
      <c r="Q713" s="24" t="str">
        <f t="shared" si="82"/>
        <v/>
      </c>
      <c r="AA713" s="67" t="str">
        <f t="shared" si="78"/>
        <v/>
      </c>
      <c r="AB713" s="67" t="str">
        <f t="shared" si="78"/>
        <v/>
      </c>
      <c r="AC713" s="67" t="str">
        <f t="shared" si="78"/>
        <v/>
      </c>
      <c r="AD713" s="67" t="str">
        <f t="shared" si="78"/>
        <v/>
      </c>
      <c r="AE713" s="67" t="str">
        <f t="shared" si="78"/>
        <v/>
      </c>
      <c r="AF713" s="67" t="str">
        <f t="shared" si="78"/>
        <v/>
      </c>
      <c r="AG713" s="67" t="str">
        <f t="shared" si="77"/>
        <v/>
      </c>
      <c r="AH713" s="67" t="str">
        <f t="shared" si="77"/>
        <v/>
      </c>
      <c r="AI713" s="67" t="str">
        <f t="shared" si="77"/>
        <v/>
      </c>
      <c r="AJ713" s="1"/>
      <c r="AK713" s="1"/>
      <c r="AL713" s="1"/>
      <c r="AM713" s="1"/>
      <c r="AN713" s="1"/>
      <c r="AO713" s="1"/>
      <c r="AP713" s="1"/>
      <c r="AQ713" s="1"/>
      <c r="AR713" s="1"/>
      <c r="BB713" s="1"/>
      <c r="BC713" s="1"/>
    </row>
    <row r="714" spans="7:55" x14ac:dyDescent="0.25">
      <c r="G714" s="1"/>
      <c r="H714" s="1"/>
      <c r="K714" s="1"/>
      <c r="L714" s="1"/>
      <c r="M714" s="1"/>
      <c r="N714" s="24" t="str">
        <f t="shared" si="79"/>
        <v/>
      </c>
      <c r="O714" s="24" t="str">
        <f t="shared" si="80"/>
        <v/>
      </c>
      <c r="P714" s="24" t="str">
        <f t="shared" si="81"/>
        <v/>
      </c>
      <c r="Q714" s="24" t="str">
        <f t="shared" si="82"/>
        <v/>
      </c>
      <c r="AA714" s="67" t="str">
        <f t="shared" si="78"/>
        <v/>
      </c>
      <c r="AB714" s="67" t="str">
        <f t="shared" si="78"/>
        <v/>
      </c>
      <c r="AC714" s="67" t="str">
        <f t="shared" si="78"/>
        <v/>
      </c>
      <c r="AD714" s="67" t="str">
        <f t="shared" si="78"/>
        <v/>
      </c>
      <c r="AE714" s="67" t="str">
        <f t="shared" si="78"/>
        <v/>
      </c>
      <c r="AF714" s="67" t="str">
        <f t="shared" si="78"/>
        <v/>
      </c>
      <c r="AG714" s="67" t="str">
        <f t="shared" si="77"/>
        <v/>
      </c>
      <c r="AH714" s="67" t="str">
        <f t="shared" si="77"/>
        <v/>
      </c>
      <c r="AI714" s="67" t="str">
        <f t="shared" si="77"/>
        <v/>
      </c>
      <c r="AJ714" s="1"/>
      <c r="AK714" s="1"/>
      <c r="AL714" s="1"/>
      <c r="AM714" s="1"/>
      <c r="AN714" s="1"/>
      <c r="AO714" s="1"/>
      <c r="AP714" s="1"/>
      <c r="AQ714" s="1"/>
      <c r="AR714" s="1"/>
      <c r="BB714" s="1"/>
      <c r="BC714" s="1"/>
    </row>
    <row r="715" spans="7:55" x14ac:dyDescent="0.25">
      <c r="G715" s="1"/>
      <c r="H715" s="1"/>
      <c r="K715" s="1"/>
      <c r="L715" s="1"/>
      <c r="M715" s="1"/>
      <c r="N715" s="24" t="str">
        <f t="shared" si="79"/>
        <v/>
      </c>
      <c r="O715" s="24" t="str">
        <f t="shared" si="80"/>
        <v/>
      </c>
      <c r="P715" s="24" t="str">
        <f t="shared" si="81"/>
        <v/>
      </c>
      <c r="Q715" s="24" t="str">
        <f t="shared" si="82"/>
        <v/>
      </c>
      <c r="AA715" s="67" t="str">
        <f t="shared" si="78"/>
        <v/>
      </c>
      <c r="AB715" s="67" t="str">
        <f t="shared" si="78"/>
        <v/>
      </c>
      <c r="AC715" s="67" t="str">
        <f t="shared" si="78"/>
        <v/>
      </c>
      <c r="AD715" s="67" t="str">
        <f t="shared" si="78"/>
        <v/>
      </c>
      <c r="AE715" s="67" t="str">
        <f t="shared" si="78"/>
        <v/>
      </c>
      <c r="AF715" s="67" t="str">
        <f t="shared" si="78"/>
        <v/>
      </c>
      <c r="AG715" s="67" t="str">
        <f t="shared" si="77"/>
        <v/>
      </c>
      <c r="AH715" s="67" t="str">
        <f t="shared" si="77"/>
        <v/>
      </c>
      <c r="AI715" s="67" t="str">
        <f t="shared" si="77"/>
        <v/>
      </c>
      <c r="AJ715" s="1"/>
      <c r="AK715" s="1"/>
      <c r="AL715" s="1"/>
      <c r="AM715" s="1"/>
      <c r="AN715" s="1"/>
      <c r="AO715" s="1"/>
      <c r="AP715" s="1"/>
      <c r="AQ715" s="1"/>
      <c r="AR715" s="1"/>
      <c r="BB715" s="1"/>
      <c r="BC715" s="1"/>
    </row>
    <row r="716" spans="7:55" x14ac:dyDescent="0.25">
      <c r="G716" s="1"/>
      <c r="H716" s="1"/>
      <c r="K716" s="1"/>
      <c r="L716" s="1"/>
      <c r="M716" s="1"/>
      <c r="N716" s="24" t="str">
        <f t="shared" si="79"/>
        <v/>
      </c>
      <c r="O716" s="24" t="str">
        <f t="shared" si="80"/>
        <v/>
      </c>
      <c r="P716" s="24" t="str">
        <f t="shared" si="81"/>
        <v/>
      </c>
      <c r="Q716" s="24" t="str">
        <f t="shared" si="82"/>
        <v/>
      </c>
      <c r="AA716" s="67" t="str">
        <f t="shared" si="78"/>
        <v/>
      </c>
      <c r="AB716" s="67" t="str">
        <f t="shared" si="78"/>
        <v/>
      </c>
      <c r="AC716" s="67" t="str">
        <f t="shared" si="78"/>
        <v/>
      </c>
      <c r="AD716" s="67" t="str">
        <f t="shared" si="78"/>
        <v/>
      </c>
      <c r="AE716" s="67" t="str">
        <f t="shared" si="78"/>
        <v/>
      </c>
      <c r="AF716" s="67" t="str">
        <f t="shared" si="78"/>
        <v/>
      </c>
      <c r="AG716" s="67" t="str">
        <f t="shared" si="77"/>
        <v/>
      </c>
      <c r="AH716" s="67" t="str">
        <f t="shared" si="77"/>
        <v/>
      </c>
      <c r="AI716" s="67" t="str">
        <f t="shared" si="77"/>
        <v/>
      </c>
      <c r="AJ716" s="1"/>
      <c r="AK716" s="1"/>
      <c r="AL716" s="1"/>
      <c r="AM716" s="1"/>
      <c r="AN716" s="1"/>
      <c r="AO716" s="1"/>
      <c r="AP716" s="1"/>
      <c r="AQ716" s="1"/>
      <c r="AR716" s="1"/>
      <c r="BB716" s="1"/>
      <c r="BC716" s="1"/>
    </row>
    <row r="717" spans="7:55" x14ac:dyDescent="0.25">
      <c r="G717" s="1"/>
      <c r="H717" s="1"/>
      <c r="K717" s="1"/>
      <c r="L717" s="1"/>
      <c r="M717" s="1"/>
      <c r="N717" s="24" t="str">
        <f t="shared" si="79"/>
        <v/>
      </c>
      <c r="O717" s="24" t="str">
        <f t="shared" si="80"/>
        <v/>
      </c>
      <c r="P717" s="24" t="str">
        <f t="shared" si="81"/>
        <v/>
      </c>
      <c r="Q717" s="24" t="str">
        <f t="shared" si="82"/>
        <v/>
      </c>
      <c r="AA717" s="67" t="str">
        <f t="shared" si="78"/>
        <v/>
      </c>
      <c r="AB717" s="67" t="str">
        <f t="shared" si="78"/>
        <v/>
      </c>
      <c r="AC717" s="67" t="str">
        <f t="shared" si="78"/>
        <v/>
      </c>
      <c r="AD717" s="67" t="str">
        <f t="shared" ref="AD717:AI769" si="83">IF(ISBLANK($C717),"",U717/$K717)</f>
        <v/>
      </c>
      <c r="AE717" s="67" t="str">
        <f t="shared" si="83"/>
        <v/>
      </c>
      <c r="AF717" s="67" t="str">
        <f t="shared" si="83"/>
        <v/>
      </c>
      <c r="AG717" s="67" t="str">
        <f t="shared" si="77"/>
        <v/>
      </c>
      <c r="AH717" s="67" t="str">
        <f t="shared" si="77"/>
        <v/>
      </c>
      <c r="AI717" s="67" t="str">
        <f t="shared" si="77"/>
        <v/>
      </c>
      <c r="AJ717" s="1"/>
      <c r="AK717" s="1"/>
      <c r="AL717" s="1"/>
      <c r="AM717" s="1"/>
      <c r="AN717" s="1"/>
      <c r="AO717" s="1"/>
      <c r="AP717" s="1"/>
      <c r="AQ717" s="1"/>
      <c r="AR717" s="1"/>
      <c r="BB717" s="1"/>
      <c r="BC717" s="1"/>
    </row>
    <row r="718" spans="7:55" x14ac:dyDescent="0.25">
      <c r="G718" s="1"/>
      <c r="H718" s="1"/>
      <c r="K718" s="1"/>
      <c r="L718" s="1"/>
      <c r="M718" s="1"/>
      <c r="N718" s="24" t="str">
        <f t="shared" si="79"/>
        <v/>
      </c>
      <c r="O718" s="24" t="str">
        <f t="shared" si="80"/>
        <v/>
      </c>
      <c r="P718" s="24" t="str">
        <f t="shared" si="81"/>
        <v/>
      </c>
      <c r="Q718" s="24" t="str">
        <f t="shared" si="82"/>
        <v/>
      </c>
      <c r="AA718" s="67" t="str">
        <f t="shared" ref="AA718:AF781" si="84">IF(ISBLANK($C718),"",R718/$K718)</f>
        <v/>
      </c>
      <c r="AB718" s="67" t="str">
        <f t="shared" si="84"/>
        <v/>
      </c>
      <c r="AC718" s="67" t="str">
        <f t="shared" si="84"/>
        <v/>
      </c>
      <c r="AD718" s="67" t="str">
        <f t="shared" si="83"/>
        <v/>
      </c>
      <c r="AE718" s="67" t="str">
        <f t="shared" si="83"/>
        <v/>
      </c>
      <c r="AF718" s="67" t="str">
        <f t="shared" si="83"/>
        <v/>
      </c>
      <c r="AG718" s="67" t="str">
        <f t="shared" si="77"/>
        <v/>
      </c>
      <c r="AH718" s="67" t="str">
        <f t="shared" si="77"/>
        <v/>
      </c>
      <c r="AI718" s="67" t="str">
        <f t="shared" si="77"/>
        <v/>
      </c>
      <c r="AJ718" s="1"/>
      <c r="AK718" s="1"/>
      <c r="AL718" s="1"/>
      <c r="AM718" s="1"/>
      <c r="AN718" s="1"/>
      <c r="AO718" s="1"/>
      <c r="AP718" s="1"/>
      <c r="AQ718" s="1"/>
      <c r="AR718" s="1"/>
      <c r="BB718" s="1"/>
      <c r="BC718" s="1"/>
    </row>
    <row r="719" spans="7:55" x14ac:dyDescent="0.25">
      <c r="G719" s="1"/>
      <c r="H719" s="1"/>
      <c r="K719" s="1"/>
      <c r="L719" s="1"/>
      <c r="M719" s="1"/>
      <c r="N719" s="24" t="str">
        <f t="shared" si="79"/>
        <v/>
      </c>
      <c r="O719" s="24" t="str">
        <f t="shared" si="80"/>
        <v/>
      </c>
      <c r="P719" s="24" t="str">
        <f t="shared" si="81"/>
        <v/>
      </c>
      <c r="Q719" s="24" t="str">
        <f t="shared" si="82"/>
        <v/>
      </c>
      <c r="AA719" s="67" t="str">
        <f t="shared" si="84"/>
        <v/>
      </c>
      <c r="AB719" s="67" t="str">
        <f t="shared" si="84"/>
        <v/>
      </c>
      <c r="AC719" s="67" t="str">
        <f t="shared" si="84"/>
        <v/>
      </c>
      <c r="AD719" s="67" t="str">
        <f t="shared" si="83"/>
        <v/>
      </c>
      <c r="AE719" s="67" t="str">
        <f t="shared" si="83"/>
        <v/>
      </c>
      <c r="AF719" s="67" t="str">
        <f t="shared" si="83"/>
        <v/>
      </c>
      <c r="AG719" s="67" t="str">
        <f t="shared" si="77"/>
        <v/>
      </c>
      <c r="AH719" s="67" t="str">
        <f t="shared" si="77"/>
        <v/>
      </c>
      <c r="AI719" s="67" t="str">
        <f t="shared" si="77"/>
        <v/>
      </c>
      <c r="AJ719" s="1"/>
      <c r="AK719" s="1"/>
      <c r="AL719" s="1"/>
      <c r="AM719" s="1"/>
      <c r="AN719" s="1"/>
      <c r="AO719" s="1"/>
      <c r="AP719" s="1"/>
      <c r="AQ719" s="1"/>
      <c r="AR719" s="1"/>
      <c r="BB719" s="1"/>
      <c r="BC719" s="1"/>
    </row>
    <row r="720" spans="7:55" x14ac:dyDescent="0.25">
      <c r="G720" s="1"/>
      <c r="H720" s="1"/>
      <c r="K720" s="1"/>
      <c r="L720" s="1"/>
      <c r="M720" s="1"/>
      <c r="N720" s="24" t="str">
        <f t="shared" si="79"/>
        <v/>
      </c>
      <c r="O720" s="24" t="str">
        <f t="shared" si="80"/>
        <v/>
      </c>
      <c r="P720" s="24" t="str">
        <f t="shared" si="81"/>
        <v/>
      </c>
      <c r="Q720" s="24" t="str">
        <f t="shared" si="82"/>
        <v/>
      </c>
      <c r="AA720" s="67" t="str">
        <f t="shared" si="84"/>
        <v/>
      </c>
      <c r="AB720" s="67" t="str">
        <f t="shared" si="84"/>
        <v/>
      </c>
      <c r="AC720" s="67" t="str">
        <f t="shared" si="84"/>
        <v/>
      </c>
      <c r="AD720" s="67" t="str">
        <f t="shared" si="83"/>
        <v/>
      </c>
      <c r="AE720" s="67" t="str">
        <f t="shared" si="83"/>
        <v/>
      </c>
      <c r="AF720" s="67" t="str">
        <f t="shared" si="83"/>
        <v/>
      </c>
      <c r="AG720" s="67" t="str">
        <f t="shared" si="77"/>
        <v/>
      </c>
      <c r="AH720" s="67" t="str">
        <f t="shared" si="77"/>
        <v/>
      </c>
      <c r="AI720" s="67" t="str">
        <f t="shared" si="77"/>
        <v/>
      </c>
      <c r="AJ720" s="1"/>
      <c r="AK720" s="1"/>
      <c r="AL720" s="1"/>
      <c r="AM720" s="1"/>
      <c r="AN720" s="1"/>
      <c r="AO720" s="1"/>
      <c r="AP720" s="1"/>
      <c r="AQ720" s="1"/>
      <c r="AR720" s="1"/>
      <c r="BB720" s="1"/>
      <c r="BC720" s="1"/>
    </row>
    <row r="721" spans="7:55" x14ac:dyDescent="0.25">
      <c r="G721" s="1"/>
      <c r="H721" s="1"/>
      <c r="K721" s="1"/>
      <c r="L721" s="1"/>
      <c r="M721" s="1"/>
      <c r="N721" s="24" t="str">
        <f t="shared" si="79"/>
        <v/>
      </c>
      <c r="O721" s="24" t="str">
        <f t="shared" si="80"/>
        <v/>
      </c>
      <c r="P721" s="24" t="str">
        <f t="shared" si="81"/>
        <v/>
      </c>
      <c r="Q721" s="24" t="str">
        <f t="shared" si="82"/>
        <v/>
      </c>
      <c r="AA721" s="67" t="str">
        <f t="shared" si="84"/>
        <v/>
      </c>
      <c r="AB721" s="67" t="str">
        <f t="shared" si="84"/>
        <v/>
      </c>
      <c r="AC721" s="67" t="str">
        <f t="shared" si="84"/>
        <v/>
      </c>
      <c r="AD721" s="67" t="str">
        <f t="shared" si="83"/>
        <v/>
      </c>
      <c r="AE721" s="67" t="str">
        <f t="shared" si="83"/>
        <v/>
      </c>
      <c r="AF721" s="67" t="str">
        <f t="shared" si="83"/>
        <v/>
      </c>
      <c r="AG721" s="67" t="str">
        <f t="shared" si="77"/>
        <v/>
      </c>
      <c r="AH721" s="67" t="str">
        <f t="shared" si="77"/>
        <v/>
      </c>
      <c r="AI721" s="67" t="str">
        <f t="shared" si="77"/>
        <v/>
      </c>
      <c r="AJ721" s="1"/>
      <c r="AK721" s="1"/>
      <c r="AL721" s="1"/>
      <c r="AM721" s="1"/>
      <c r="AN721" s="1"/>
      <c r="AO721" s="1"/>
      <c r="AP721" s="1"/>
      <c r="AQ721" s="1"/>
      <c r="AR721" s="1"/>
      <c r="BB721" s="1"/>
      <c r="BC721" s="1"/>
    </row>
    <row r="722" spans="7:55" x14ac:dyDescent="0.25">
      <c r="G722" s="1"/>
      <c r="H722" s="1"/>
      <c r="K722" s="1"/>
      <c r="L722" s="1"/>
      <c r="M722" s="1"/>
      <c r="N722" s="24" t="str">
        <f t="shared" si="79"/>
        <v/>
      </c>
      <c r="O722" s="24" t="str">
        <f t="shared" si="80"/>
        <v/>
      </c>
      <c r="P722" s="24" t="str">
        <f t="shared" si="81"/>
        <v/>
      </c>
      <c r="Q722" s="24" t="str">
        <f t="shared" si="82"/>
        <v/>
      </c>
      <c r="AA722" s="67" t="str">
        <f t="shared" si="84"/>
        <v/>
      </c>
      <c r="AB722" s="67" t="str">
        <f t="shared" si="84"/>
        <v/>
      </c>
      <c r="AC722" s="67" t="str">
        <f t="shared" si="84"/>
        <v/>
      </c>
      <c r="AD722" s="67" t="str">
        <f t="shared" si="83"/>
        <v/>
      </c>
      <c r="AE722" s="67" t="str">
        <f t="shared" si="83"/>
        <v/>
      </c>
      <c r="AF722" s="67" t="str">
        <f t="shared" si="83"/>
        <v/>
      </c>
      <c r="AG722" s="67" t="str">
        <f t="shared" si="77"/>
        <v/>
      </c>
      <c r="AH722" s="67" t="str">
        <f t="shared" si="77"/>
        <v/>
      </c>
      <c r="AI722" s="67" t="str">
        <f t="shared" si="77"/>
        <v/>
      </c>
      <c r="AJ722" s="1"/>
      <c r="AK722" s="1"/>
      <c r="AL722" s="1"/>
      <c r="AM722" s="1"/>
      <c r="AN722" s="1"/>
      <c r="AO722" s="1"/>
      <c r="AP722" s="1"/>
      <c r="AQ722" s="1"/>
      <c r="AR722" s="1"/>
      <c r="BB722" s="1"/>
      <c r="BC722" s="1"/>
    </row>
    <row r="723" spans="7:55" x14ac:dyDescent="0.25">
      <c r="G723" s="1"/>
      <c r="H723" s="1"/>
      <c r="K723" s="1"/>
      <c r="L723" s="1"/>
      <c r="M723" s="1"/>
      <c r="N723" s="24" t="str">
        <f t="shared" si="79"/>
        <v/>
      </c>
      <c r="O723" s="24" t="str">
        <f t="shared" si="80"/>
        <v/>
      </c>
      <c r="P723" s="24" t="str">
        <f t="shared" si="81"/>
        <v/>
      </c>
      <c r="Q723" s="24" t="str">
        <f t="shared" si="82"/>
        <v/>
      </c>
      <c r="AA723" s="67" t="str">
        <f t="shared" si="84"/>
        <v/>
      </c>
      <c r="AB723" s="67" t="str">
        <f t="shared" si="84"/>
        <v/>
      </c>
      <c r="AC723" s="67" t="str">
        <f t="shared" si="84"/>
        <v/>
      </c>
      <c r="AD723" s="67" t="str">
        <f t="shared" si="83"/>
        <v/>
      </c>
      <c r="AE723" s="67" t="str">
        <f t="shared" si="83"/>
        <v/>
      </c>
      <c r="AF723" s="67" t="str">
        <f t="shared" si="83"/>
        <v/>
      </c>
      <c r="AG723" s="67" t="str">
        <f t="shared" si="77"/>
        <v/>
      </c>
      <c r="AH723" s="67" t="str">
        <f t="shared" si="77"/>
        <v/>
      </c>
      <c r="AI723" s="67" t="str">
        <f t="shared" si="77"/>
        <v/>
      </c>
      <c r="AJ723" s="1"/>
      <c r="AK723" s="1"/>
      <c r="AL723" s="1"/>
      <c r="AM723" s="1"/>
      <c r="AN723" s="1"/>
      <c r="AO723" s="1"/>
      <c r="AP723" s="1"/>
      <c r="AQ723" s="1"/>
      <c r="AR723" s="1"/>
      <c r="BB723" s="1"/>
      <c r="BC723" s="1"/>
    </row>
    <row r="724" spans="7:55" x14ac:dyDescent="0.25">
      <c r="G724" s="1"/>
      <c r="H724" s="1"/>
      <c r="K724" s="1"/>
      <c r="L724" s="1"/>
      <c r="M724" s="1"/>
      <c r="N724" s="24" t="str">
        <f t="shared" si="79"/>
        <v/>
      </c>
      <c r="O724" s="24" t="str">
        <f t="shared" si="80"/>
        <v/>
      </c>
      <c r="P724" s="24" t="str">
        <f t="shared" si="81"/>
        <v/>
      </c>
      <c r="Q724" s="24" t="str">
        <f t="shared" si="82"/>
        <v/>
      </c>
      <c r="AA724" s="67" t="str">
        <f t="shared" si="84"/>
        <v/>
      </c>
      <c r="AB724" s="67" t="str">
        <f t="shared" si="84"/>
        <v/>
      </c>
      <c r="AC724" s="67" t="str">
        <f t="shared" si="84"/>
        <v/>
      </c>
      <c r="AD724" s="67" t="str">
        <f t="shared" si="83"/>
        <v/>
      </c>
      <c r="AE724" s="67" t="str">
        <f t="shared" si="83"/>
        <v/>
      </c>
      <c r="AF724" s="67" t="str">
        <f t="shared" si="83"/>
        <v/>
      </c>
      <c r="AG724" s="67" t="str">
        <f t="shared" si="77"/>
        <v/>
      </c>
      <c r="AH724" s="67" t="str">
        <f t="shared" si="77"/>
        <v/>
      </c>
      <c r="AI724" s="67" t="str">
        <f t="shared" si="77"/>
        <v/>
      </c>
      <c r="AJ724" s="1"/>
      <c r="AK724" s="1"/>
      <c r="AL724" s="1"/>
      <c r="AM724" s="1"/>
      <c r="AN724" s="1"/>
      <c r="AO724" s="1"/>
      <c r="AP724" s="1"/>
      <c r="AQ724" s="1"/>
      <c r="AR724" s="1"/>
      <c r="BB724" s="1"/>
      <c r="BC724" s="1"/>
    </row>
    <row r="725" spans="7:55" x14ac:dyDescent="0.25">
      <c r="G725" s="1"/>
      <c r="H725" s="1"/>
      <c r="K725" s="1"/>
      <c r="L725" s="1"/>
      <c r="M725" s="1"/>
      <c r="N725" s="24" t="str">
        <f t="shared" si="79"/>
        <v/>
      </c>
      <c r="O725" s="24" t="str">
        <f t="shared" si="80"/>
        <v/>
      </c>
      <c r="P725" s="24" t="str">
        <f t="shared" si="81"/>
        <v/>
      </c>
      <c r="Q725" s="24" t="str">
        <f t="shared" si="82"/>
        <v/>
      </c>
      <c r="AA725" s="67" t="str">
        <f t="shared" si="84"/>
        <v/>
      </c>
      <c r="AB725" s="67" t="str">
        <f t="shared" si="84"/>
        <v/>
      </c>
      <c r="AC725" s="67" t="str">
        <f t="shared" si="84"/>
        <v/>
      </c>
      <c r="AD725" s="67" t="str">
        <f t="shared" si="83"/>
        <v/>
      </c>
      <c r="AE725" s="67" t="str">
        <f t="shared" si="83"/>
        <v/>
      </c>
      <c r="AF725" s="67" t="str">
        <f t="shared" si="83"/>
        <v/>
      </c>
      <c r="AG725" s="67" t="str">
        <f t="shared" si="77"/>
        <v/>
      </c>
      <c r="AH725" s="67" t="str">
        <f t="shared" si="77"/>
        <v/>
      </c>
      <c r="AI725" s="67" t="str">
        <f t="shared" si="77"/>
        <v/>
      </c>
      <c r="AJ725" s="1"/>
      <c r="AK725" s="1"/>
      <c r="AL725" s="1"/>
      <c r="AM725" s="1"/>
      <c r="AN725" s="1"/>
      <c r="AO725" s="1"/>
      <c r="AP725" s="1"/>
      <c r="AQ725" s="1"/>
      <c r="AR725" s="1"/>
      <c r="BB725" s="1"/>
      <c r="BC725" s="1"/>
    </row>
    <row r="726" spans="7:55" x14ac:dyDescent="0.25">
      <c r="G726" s="1"/>
      <c r="H726" s="1"/>
      <c r="K726" s="1"/>
      <c r="L726" s="1"/>
      <c r="M726" s="1"/>
      <c r="N726" s="24" t="str">
        <f t="shared" si="79"/>
        <v/>
      </c>
      <c r="O726" s="24" t="str">
        <f t="shared" si="80"/>
        <v/>
      </c>
      <c r="P726" s="24" t="str">
        <f t="shared" si="81"/>
        <v/>
      </c>
      <c r="Q726" s="24" t="str">
        <f t="shared" si="82"/>
        <v/>
      </c>
      <c r="AA726" s="67" t="str">
        <f t="shared" si="84"/>
        <v/>
      </c>
      <c r="AB726" s="67" t="str">
        <f t="shared" si="84"/>
        <v/>
      </c>
      <c r="AC726" s="67" t="str">
        <f t="shared" si="84"/>
        <v/>
      </c>
      <c r="AD726" s="67" t="str">
        <f t="shared" si="83"/>
        <v/>
      </c>
      <c r="AE726" s="67" t="str">
        <f t="shared" si="83"/>
        <v/>
      </c>
      <c r="AF726" s="67" t="str">
        <f t="shared" si="83"/>
        <v/>
      </c>
      <c r="AG726" s="67" t="str">
        <f t="shared" si="77"/>
        <v/>
      </c>
      <c r="AH726" s="67" t="str">
        <f t="shared" si="77"/>
        <v/>
      </c>
      <c r="AI726" s="67" t="str">
        <f t="shared" si="77"/>
        <v/>
      </c>
      <c r="AJ726" s="1"/>
      <c r="AK726" s="1"/>
      <c r="AL726" s="1"/>
      <c r="AM726" s="1"/>
      <c r="AN726" s="1"/>
      <c r="AO726" s="1"/>
      <c r="AP726" s="1"/>
      <c r="AQ726" s="1"/>
      <c r="AR726" s="1"/>
      <c r="BB726" s="1"/>
      <c r="BC726" s="1"/>
    </row>
    <row r="727" spans="7:55" x14ac:dyDescent="0.25">
      <c r="G727" s="1"/>
      <c r="H727" s="1"/>
      <c r="K727" s="1"/>
      <c r="L727" s="1"/>
      <c r="M727" s="1"/>
      <c r="N727" s="24" t="str">
        <f t="shared" si="79"/>
        <v/>
      </c>
      <c r="O727" s="24" t="str">
        <f t="shared" si="80"/>
        <v/>
      </c>
      <c r="P727" s="24" t="str">
        <f t="shared" si="81"/>
        <v/>
      </c>
      <c r="Q727" s="24" t="str">
        <f t="shared" si="82"/>
        <v/>
      </c>
      <c r="AA727" s="67" t="str">
        <f t="shared" si="84"/>
        <v/>
      </c>
      <c r="AB727" s="67" t="str">
        <f t="shared" si="84"/>
        <v/>
      </c>
      <c r="AC727" s="67" t="str">
        <f t="shared" si="84"/>
        <v/>
      </c>
      <c r="AD727" s="67" t="str">
        <f t="shared" si="83"/>
        <v/>
      </c>
      <c r="AE727" s="67" t="str">
        <f t="shared" si="83"/>
        <v/>
      </c>
      <c r="AF727" s="67" t="str">
        <f t="shared" si="83"/>
        <v/>
      </c>
      <c r="AG727" s="67" t="str">
        <f t="shared" si="77"/>
        <v/>
      </c>
      <c r="AH727" s="67" t="str">
        <f t="shared" si="77"/>
        <v/>
      </c>
      <c r="AI727" s="67" t="str">
        <f t="shared" si="77"/>
        <v/>
      </c>
      <c r="AJ727" s="1"/>
      <c r="AK727" s="1"/>
      <c r="AL727" s="1"/>
      <c r="AM727" s="1"/>
      <c r="AN727" s="1"/>
      <c r="AO727" s="1"/>
      <c r="AP727" s="1"/>
      <c r="AQ727" s="1"/>
      <c r="AR727" s="1"/>
      <c r="BB727" s="1"/>
      <c r="BC727" s="1"/>
    </row>
    <row r="728" spans="7:55" x14ac:dyDescent="0.25">
      <c r="G728" s="1"/>
      <c r="H728" s="1"/>
      <c r="K728" s="1"/>
      <c r="L728" s="1"/>
      <c r="M728" s="1"/>
      <c r="N728" s="24" t="str">
        <f t="shared" si="79"/>
        <v/>
      </c>
      <c r="O728" s="24" t="str">
        <f t="shared" si="80"/>
        <v/>
      </c>
      <c r="P728" s="24" t="str">
        <f t="shared" si="81"/>
        <v/>
      </c>
      <c r="Q728" s="24" t="str">
        <f t="shared" si="82"/>
        <v/>
      </c>
      <c r="AA728" s="67" t="str">
        <f t="shared" si="84"/>
        <v/>
      </c>
      <c r="AB728" s="67" t="str">
        <f t="shared" si="84"/>
        <v/>
      </c>
      <c r="AC728" s="67" t="str">
        <f t="shared" si="84"/>
        <v/>
      </c>
      <c r="AD728" s="67" t="str">
        <f t="shared" si="83"/>
        <v/>
      </c>
      <c r="AE728" s="67" t="str">
        <f t="shared" si="83"/>
        <v/>
      </c>
      <c r="AF728" s="67" t="str">
        <f t="shared" si="83"/>
        <v/>
      </c>
      <c r="AG728" s="67" t="str">
        <f t="shared" si="77"/>
        <v/>
      </c>
      <c r="AH728" s="67" t="str">
        <f t="shared" si="77"/>
        <v/>
      </c>
      <c r="AI728" s="67" t="str">
        <f t="shared" si="77"/>
        <v/>
      </c>
      <c r="AJ728" s="1"/>
      <c r="AK728" s="1"/>
      <c r="AL728" s="1"/>
      <c r="AM728" s="1"/>
      <c r="AN728" s="1"/>
      <c r="AO728" s="1"/>
      <c r="AP728" s="1"/>
      <c r="AQ728" s="1"/>
      <c r="AR728" s="1"/>
      <c r="BB728" s="1"/>
      <c r="BC728" s="1"/>
    </row>
    <row r="729" spans="7:55" x14ac:dyDescent="0.25">
      <c r="G729" s="1"/>
      <c r="H729" s="1"/>
      <c r="K729" s="1"/>
      <c r="L729" s="1"/>
      <c r="M729" s="1"/>
      <c r="N729" s="24" t="str">
        <f t="shared" si="79"/>
        <v/>
      </c>
      <c r="O729" s="24" t="str">
        <f t="shared" si="80"/>
        <v/>
      </c>
      <c r="P729" s="24" t="str">
        <f t="shared" si="81"/>
        <v/>
      </c>
      <c r="Q729" s="24" t="str">
        <f t="shared" si="82"/>
        <v/>
      </c>
      <c r="AA729" s="67" t="str">
        <f t="shared" si="84"/>
        <v/>
      </c>
      <c r="AB729" s="67" t="str">
        <f t="shared" si="84"/>
        <v/>
      </c>
      <c r="AC729" s="67" t="str">
        <f t="shared" si="84"/>
        <v/>
      </c>
      <c r="AD729" s="67" t="str">
        <f t="shared" si="83"/>
        <v/>
      </c>
      <c r="AE729" s="67" t="str">
        <f t="shared" si="83"/>
        <v/>
      </c>
      <c r="AF729" s="67" t="str">
        <f t="shared" si="83"/>
        <v/>
      </c>
      <c r="AG729" s="67" t="str">
        <f t="shared" si="77"/>
        <v/>
      </c>
      <c r="AH729" s="67" t="str">
        <f t="shared" si="77"/>
        <v/>
      </c>
      <c r="AI729" s="67" t="str">
        <f t="shared" si="77"/>
        <v/>
      </c>
      <c r="AJ729" s="1"/>
      <c r="AK729" s="1"/>
      <c r="AL729" s="1"/>
      <c r="AM729" s="1"/>
      <c r="AN729" s="1"/>
      <c r="AO729" s="1"/>
      <c r="AP729" s="1"/>
      <c r="AQ729" s="1"/>
      <c r="AR729" s="1"/>
      <c r="BB729" s="1"/>
      <c r="BC729" s="1"/>
    </row>
    <row r="730" spans="7:55" x14ac:dyDescent="0.25">
      <c r="G730" s="1"/>
      <c r="H730" s="1"/>
      <c r="K730" s="1"/>
      <c r="L730" s="1"/>
      <c r="M730" s="1"/>
      <c r="N730" s="24" t="str">
        <f t="shared" si="79"/>
        <v/>
      </c>
      <c r="O730" s="24" t="str">
        <f t="shared" si="80"/>
        <v/>
      </c>
      <c r="P730" s="24" t="str">
        <f t="shared" si="81"/>
        <v/>
      </c>
      <c r="Q730" s="24" t="str">
        <f t="shared" si="82"/>
        <v/>
      </c>
      <c r="AA730" s="67" t="str">
        <f t="shared" si="84"/>
        <v/>
      </c>
      <c r="AB730" s="67" t="str">
        <f t="shared" si="84"/>
        <v/>
      </c>
      <c r="AC730" s="67" t="str">
        <f t="shared" si="84"/>
        <v/>
      </c>
      <c r="AD730" s="67" t="str">
        <f t="shared" si="83"/>
        <v/>
      </c>
      <c r="AE730" s="67" t="str">
        <f t="shared" si="83"/>
        <v/>
      </c>
      <c r="AF730" s="67" t="str">
        <f t="shared" si="83"/>
        <v/>
      </c>
      <c r="AG730" s="67" t="str">
        <f t="shared" si="77"/>
        <v/>
      </c>
      <c r="AH730" s="67" t="str">
        <f t="shared" si="77"/>
        <v/>
      </c>
      <c r="AI730" s="67" t="str">
        <f t="shared" si="77"/>
        <v/>
      </c>
      <c r="AJ730" s="1"/>
      <c r="AK730" s="1"/>
      <c r="AL730" s="1"/>
      <c r="AM730" s="1"/>
      <c r="AN730" s="1"/>
      <c r="AO730" s="1"/>
      <c r="AP730" s="1"/>
      <c r="AQ730" s="1"/>
      <c r="AR730" s="1"/>
      <c r="BB730" s="1"/>
      <c r="BC730" s="1"/>
    </row>
    <row r="731" spans="7:55" x14ac:dyDescent="0.25">
      <c r="G731" s="1"/>
      <c r="H731" s="1"/>
      <c r="K731" s="1"/>
      <c r="L731" s="1"/>
      <c r="M731" s="1"/>
      <c r="N731" s="24" t="str">
        <f t="shared" si="79"/>
        <v/>
      </c>
      <c r="O731" s="24" t="str">
        <f t="shared" si="80"/>
        <v/>
      </c>
      <c r="P731" s="24" t="str">
        <f t="shared" si="81"/>
        <v/>
      </c>
      <c r="Q731" s="24" t="str">
        <f t="shared" si="82"/>
        <v/>
      </c>
      <c r="AA731" s="67" t="str">
        <f t="shared" si="84"/>
        <v/>
      </c>
      <c r="AB731" s="67" t="str">
        <f t="shared" si="84"/>
        <v/>
      </c>
      <c r="AC731" s="67" t="str">
        <f t="shared" si="84"/>
        <v/>
      </c>
      <c r="AD731" s="67" t="str">
        <f t="shared" si="83"/>
        <v/>
      </c>
      <c r="AE731" s="67" t="str">
        <f t="shared" si="83"/>
        <v/>
      </c>
      <c r="AF731" s="67" t="str">
        <f t="shared" si="83"/>
        <v/>
      </c>
      <c r="AG731" s="67" t="str">
        <f t="shared" si="77"/>
        <v/>
      </c>
      <c r="AH731" s="67" t="str">
        <f t="shared" si="77"/>
        <v/>
      </c>
      <c r="AI731" s="67" t="str">
        <f t="shared" si="77"/>
        <v/>
      </c>
      <c r="AJ731" s="1"/>
      <c r="AK731" s="1"/>
      <c r="AL731" s="1"/>
      <c r="AM731" s="1"/>
      <c r="AN731" s="1"/>
      <c r="AO731" s="1"/>
      <c r="AP731" s="1"/>
      <c r="AQ731" s="1"/>
      <c r="AR731" s="1"/>
      <c r="BB731" s="1"/>
      <c r="BC731" s="1"/>
    </row>
    <row r="732" spans="7:55" x14ac:dyDescent="0.25">
      <c r="G732" s="1"/>
      <c r="H732" s="1"/>
      <c r="K732" s="1"/>
      <c r="L732" s="1"/>
      <c r="M732" s="1"/>
      <c r="N732" s="24" t="str">
        <f t="shared" si="79"/>
        <v/>
      </c>
      <c r="O732" s="24" t="str">
        <f t="shared" si="80"/>
        <v/>
      </c>
      <c r="P732" s="24" t="str">
        <f t="shared" si="81"/>
        <v/>
      </c>
      <c r="Q732" s="24" t="str">
        <f t="shared" si="82"/>
        <v/>
      </c>
      <c r="AA732" s="67" t="str">
        <f t="shared" si="84"/>
        <v/>
      </c>
      <c r="AB732" s="67" t="str">
        <f t="shared" si="84"/>
        <v/>
      </c>
      <c r="AC732" s="67" t="str">
        <f t="shared" si="84"/>
        <v/>
      </c>
      <c r="AD732" s="67" t="str">
        <f t="shared" si="83"/>
        <v/>
      </c>
      <c r="AE732" s="67" t="str">
        <f t="shared" si="83"/>
        <v/>
      </c>
      <c r="AF732" s="67" t="str">
        <f t="shared" si="83"/>
        <v/>
      </c>
      <c r="AG732" s="67" t="str">
        <f t="shared" si="77"/>
        <v/>
      </c>
      <c r="AH732" s="67" t="str">
        <f t="shared" si="77"/>
        <v/>
      </c>
      <c r="AI732" s="67" t="str">
        <f t="shared" si="77"/>
        <v/>
      </c>
      <c r="AJ732" s="1"/>
      <c r="AK732" s="1"/>
      <c r="AL732" s="1"/>
      <c r="AM732" s="1"/>
      <c r="AN732" s="1"/>
      <c r="AO732" s="1"/>
      <c r="AP732" s="1"/>
      <c r="AQ732" s="1"/>
      <c r="AR732" s="1"/>
      <c r="BB732" s="1"/>
      <c r="BC732" s="1"/>
    </row>
    <row r="733" spans="7:55" x14ac:dyDescent="0.25">
      <c r="G733" s="1"/>
      <c r="H733" s="1"/>
      <c r="K733" s="1"/>
      <c r="L733" s="1"/>
      <c r="M733" s="1"/>
      <c r="N733" s="24" t="str">
        <f t="shared" si="79"/>
        <v/>
      </c>
      <c r="O733" s="24" t="str">
        <f t="shared" si="80"/>
        <v/>
      </c>
      <c r="P733" s="24" t="str">
        <f t="shared" si="81"/>
        <v/>
      </c>
      <c r="Q733" s="24" t="str">
        <f t="shared" si="82"/>
        <v/>
      </c>
      <c r="AA733" s="67" t="str">
        <f t="shared" si="84"/>
        <v/>
      </c>
      <c r="AB733" s="67" t="str">
        <f t="shared" si="84"/>
        <v/>
      </c>
      <c r="AC733" s="67" t="str">
        <f t="shared" si="84"/>
        <v/>
      </c>
      <c r="AD733" s="67" t="str">
        <f t="shared" si="83"/>
        <v/>
      </c>
      <c r="AE733" s="67" t="str">
        <f t="shared" si="83"/>
        <v/>
      </c>
      <c r="AF733" s="67" t="str">
        <f t="shared" si="83"/>
        <v/>
      </c>
      <c r="AG733" s="67" t="str">
        <f t="shared" si="77"/>
        <v/>
      </c>
      <c r="AH733" s="67" t="str">
        <f t="shared" si="77"/>
        <v/>
      </c>
      <c r="AI733" s="67" t="str">
        <f t="shared" si="77"/>
        <v/>
      </c>
      <c r="AJ733" s="1"/>
      <c r="AK733" s="1"/>
      <c r="AL733" s="1"/>
      <c r="AM733" s="1"/>
      <c r="AN733" s="1"/>
      <c r="AO733" s="1"/>
      <c r="AP733" s="1"/>
      <c r="AQ733" s="1"/>
      <c r="AR733" s="1"/>
      <c r="BB733" s="1"/>
      <c r="BC733" s="1"/>
    </row>
    <row r="734" spans="7:55" x14ac:dyDescent="0.25">
      <c r="G734" s="1"/>
      <c r="H734" s="1"/>
      <c r="K734" s="1"/>
      <c r="L734" s="1"/>
      <c r="M734" s="1"/>
      <c r="N734" s="24" t="str">
        <f t="shared" si="79"/>
        <v/>
      </c>
      <c r="O734" s="24" t="str">
        <f t="shared" si="80"/>
        <v/>
      </c>
      <c r="P734" s="24" t="str">
        <f t="shared" si="81"/>
        <v/>
      </c>
      <c r="Q734" s="24" t="str">
        <f t="shared" si="82"/>
        <v/>
      </c>
      <c r="AA734" s="67" t="str">
        <f t="shared" si="84"/>
        <v/>
      </c>
      <c r="AB734" s="67" t="str">
        <f t="shared" si="84"/>
        <v/>
      </c>
      <c r="AC734" s="67" t="str">
        <f t="shared" si="84"/>
        <v/>
      </c>
      <c r="AD734" s="67" t="str">
        <f t="shared" si="83"/>
        <v/>
      </c>
      <c r="AE734" s="67" t="str">
        <f t="shared" si="83"/>
        <v/>
      </c>
      <c r="AF734" s="67" t="str">
        <f t="shared" si="83"/>
        <v/>
      </c>
      <c r="AG734" s="67" t="str">
        <f t="shared" si="77"/>
        <v/>
      </c>
      <c r="AH734" s="67" t="str">
        <f t="shared" si="77"/>
        <v/>
      </c>
      <c r="AI734" s="67" t="str">
        <f t="shared" si="77"/>
        <v/>
      </c>
      <c r="AJ734" s="1"/>
      <c r="AK734" s="1"/>
      <c r="AL734" s="1"/>
      <c r="AM734" s="1"/>
      <c r="AN734" s="1"/>
      <c r="AO734" s="1"/>
      <c r="AP734" s="1"/>
      <c r="AQ734" s="1"/>
      <c r="AR734" s="1"/>
      <c r="BB734" s="1"/>
      <c r="BC734" s="1"/>
    </row>
    <row r="735" spans="7:55" x14ac:dyDescent="0.25">
      <c r="G735" s="1"/>
      <c r="H735" s="1"/>
      <c r="K735" s="1"/>
      <c r="L735" s="1"/>
      <c r="M735" s="1"/>
      <c r="N735" s="24" t="str">
        <f t="shared" si="79"/>
        <v/>
      </c>
      <c r="O735" s="24" t="str">
        <f t="shared" si="80"/>
        <v/>
      </c>
      <c r="P735" s="24" t="str">
        <f t="shared" si="81"/>
        <v/>
      </c>
      <c r="Q735" s="24" t="str">
        <f t="shared" si="82"/>
        <v/>
      </c>
      <c r="AA735" s="67" t="str">
        <f t="shared" si="84"/>
        <v/>
      </c>
      <c r="AB735" s="67" t="str">
        <f t="shared" si="84"/>
        <v/>
      </c>
      <c r="AC735" s="67" t="str">
        <f t="shared" si="84"/>
        <v/>
      </c>
      <c r="AD735" s="67" t="str">
        <f t="shared" si="83"/>
        <v/>
      </c>
      <c r="AE735" s="67" t="str">
        <f t="shared" si="83"/>
        <v/>
      </c>
      <c r="AF735" s="67" t="str">
        <f t="shared" si="83"/>
        <v/>
      </c>
      <c r="AG735" s="67" t="str">
        <f t="shared" si="77"/>
        <v/>
      </c>
      <c r="AH735" s="67" t="str">
        <f t="shared" si="77"/>
        <v/>
      </c>
      <c r="AI735" s="67" t="str">
        <f t="shared" si="77"/>
        <v/>
      </c>
      <c r="AJ735" s="1"/>
      <c r="AK735" s="1"/>
      <c r="AL735" s="1"/>
      <c r="AM735" s="1"/>
      <c r="AN735" s="1"/>
      <c r="AO735" s="1"/>
      <c r="AP735" s="1"/>
      <c r="AQ735" s="1"/>
      <c r="AR735" s="1"/>
      <c r="BB735" s="1"/>
      <c r="BC735" s="1"/>
    </row>
    <row r="736" spans="7:55" x14ac:dyDescent="0.25">
      <c r="G736" s="1"/>
      <c r="H736" s="1"/>
      <c r="K736" s="1"/>
      <c r="L736" s="1"/>
      <c r="M736" s="1"/>
      <c r="N736" s="24" t="str">
        <f t="shared" si="79"/>
        <v/>
      </c>
      <c r="O736" s="24" t="str">
        <f t="shared" si="80"/>
        <v/>
      </c>
      <c r="P736" s="24" t="str">
        <f t="shared" si="81"/>
        <v/>
      </c>
      <c r="Q736" s="24" t="str">
        <f t="shared" si="82"/>
        <v/>
      </c>
      <c r="AA736" s="67" t="str">
        <f t="shared" si="84"/>
        <v/>
      </c>
      <c r="AB736" s="67" t="str">
        <f t="shared" si="84"/>
        <v/>
      </c>
      <c r="AC736" s="67" t="str">
        <f t="shared" si="84"/>
        <v/>
      </c>
      <c r="AD736" s="67" t="str">
        <f t="shared" si="83"/>
        <v/>
      </c>
      <c r="AE736" s="67" t="str">
        <f t="shared" si="83"/>
        <v/>
      </c>
      <c r="AF736" s="67" t="str">
        <f t="shared" si="83"/>
        <v/>
      </c>
      <c r="AG736" s="67" t="str">
        <f t="shared" si="77"/>
        <v/>
      </c>
      <c r="AH736" s="67" t="str">
        <f t="shared" si="77"/>
        <v/>
      </c>
      <c r="AI736" s="67" t="str">
        <f t="shared" si="77"/>
        <v/>
      </c>
      <c r="AJ736" s="1"/>
      <c r="AK736" s="1"/>
      <c r="AL736" s="1"/>
      <c r="AM736" s="1"/>
      <c r="AN736" s="1"/>
      <c r="AO736" s="1"/>
      <c r="AP736" s="1"/>
      <c r="AQ736" s="1"/>
      <c r="AR736" s="1"/>
      <c r="BB736" s="1"/>
      <c r="BC736" s="1"/>
    </row>
    <row r="737" spans="7:55" x14ac:dyDescent="0.25">
      <c r="G737" s="1"/>
      <c r="H737" s="1"/>
      <c r="K737" s="1"/>
      <c r="L737" s="1"/>
      <c r="M737" s="1"/>
      <c r="N737" s="24" t="str">
        <f t="shared" si="79"/>
        <v/>
      </c>
      <c r="O737" s="24" t="str">
        <f t="shared" si="80"/>
        <v/>
      </c>
      <c r="P737" s="24" t="str">
        <f t="shared" si="81"/>
        <v/>
      </c>
      <c r="Q737" s="24" t="str">
        <f t="shared" si="82"/>
        <v/>
      </c>
      <c r="AA737" s="67" t="str">
        <f t="shared" si="84"/>
        <v/>
      </c>
      <c r="AB737" s="67" t="str">
        <f t="shared" si="84"/>
        <v/>
      </c>
      <c r="AC737" s="67" t="str">
        <f t="shared" si="84"/>
        <v/>
      </c>
      <c r="AD737" s="67" t="str">
        <f t="shared" si="83"/>
        <v/>
      </c>
      <c r="AE737" s="67" t="str">
        <f t="shared" si="83"/>
        <v/>
      </c>
      <c r="AF737" s="67" t="str">
        <f t="shared" si="83"/>
        <v/>
      </c>
      <c r="AG737" s="67" t="str">
        <f t="shared" si="83"/>
        <v/>
      </c>
      <c r="AH737" s="67" t="str">
        <f t="shared" si="83"/>
        <v/>
      </c>
      <c r="AI737" s="67" t="str">
        <f t="shared" si="83"/>
        <v/>
      </c>
      <c r="AJ737" s="1"/>
      <c r="AK737" s="1"/>
      <c r="AL737" s="1"/>
      <c r="AM737" s="1"/>
      <c r="AN737" s="1"/>
      <c r="AO737" s="1"/>
      <c r="AP737" s="1"/>
      <c r="AQ737" s="1"/>
      <c r="AR737" s="1"/>
      <c r="BB737" s="1"/>
      <c r="BC737" s="1"/>
    </row>
    <row r="738" spans="7:55" x14ac:dyDescent="0.25">
      <c r="G738" s="1"/>
      <c r="H738" s="1"/>
      <c r="K738" s="1"/>
      <c r="L738" s="1"/>
      <c r="M738" s="1"/>
      <c r="N738" s="24" t="str">
        <f t="shared" si="79"/>
        <v/>
      </c>
      <c r="O738" s="24" t="str">
        <f t="shared" si="80"/>
        <v/>
      </c>
      <c r="P738" s="24" t="str">
        <f t="shared" si="81"/>
        <v/>
      </c>
      <c r="Q738" s="24" t="str">
        <f t="shared" si="82"/>
        <v/>
      </c>
      <c r="AA738" s="67" t="str">
        <f t="shared" si="84"/>
        <v/>
      </c>
      <c r="AB738" s="67" t="str">
        <f t="shared" si="84"/>
        <v/>
      </c>
      <c r="AC738" s="67" t="str">
        <f t="shared" si="84"/>
        <v/>
      </c>
      <c r="AD738" s="67" t="str">
        <f t="shared" si="83"/>
        <v/>
      </c>
      <c r="AE738" s="67" t="str">
        <f t="shared" si="83"/>
        <v/>
      </c>
      <c r="AF738" s="67" t="str">
        <f t="shared" si="83"/>
        <v/>
      </c>
      <c r="AG738" s="67" t="str">
        <f t="shared" si="83"/>
        <v/>
      </c>
      <c r="AH738" s="67" t="str">
        <f t="shared" si="83"/>
        <v/>
      </c>
      <c r="AI738" s="67" t="str">
        <f t="shared" si="83"/>
        <v/>
      </c>
      <c r="AJ738" s="1"/>
      <c r="AK738" s="1"/>
      <c r="AL738" s="1"/>
      <c r="AM738" s="1"/>
      <c r="AN738" s="1"/>
      <c r="AO738" s="1"/>
      <c r="AP738" s="1"/>
      <c r="AQ738" s="1"/>
      <c r="AR738" s="1"/>
      <c r="BB738" s="1"/>
      <c r="BC738" s="1"/>
    </row>
    <row r="739" spans="7:55" x14ac:dyDescent="0.25">
      <c r="G739" s="1"/>
      <c r="H739" s="1"/>
      <c r="K739" s="1"/>
      <c r="L739" s="1"/>
      <c r="M739" s="1"/>
      <c r="N739" s="24" t="str">
        <f t="shared" si="79"/>
        <v/>
      </c>
      <c r="O739" s="24" t="str">
        <f t="shared" si="80"/>
        <v/>
      </c>
      <c r="P739" s="24" t="str">
        <f t="shared" si="81"/>
        <v/>
      </c>
      <c r="Q739" s="24" t="str">
        <f t="shared" si="82"/>
        <v/>
      </c>
      <c r="AA739" s="67" t="str">
        <f t="shared" si="84"/>
        <v/>
      </c>
      <c r="AB739" s="67" t="str">
        <f t="shared" si="84"/>
        <v/>
      </c>
      <c r="AC739" s="67" t="str">
        <f t="shared" si="84"/>
        <v/>
      </c>
      <c r="AD739" s="67" t="str">
        <f t="shared" si="83"/>
        <v/>
      </c>
      <c r="AE739" s="67" t="str">
        <f t="shared" si="83"/>
        <v/>
      </c>
      <c r="AF739" s="67" t="str">
        <f t="shared" si="83"/>
        <v/>
      </c>
      <c r="AG739" s="67" t="str">
        <f t="shared" si="83"/>
        <v/>
      </c>
      <c r="AH739" s="67" t="str">
        <f t="shared" si="83"/>
        <v/>
      </c>
      <c r="AI739" s="67" t="str">
        <f t="shared" si="83"/>
        <v/>
      </c>
      <c r="AJ739" s="1"/>
      <c r="AK739" s="1"/>
      <c r="AL739" s="1"/>
      <c r="AM739" s="1"/>
      <c r="AN739" s="1"/>
      <c r="AO739" s="1"/>
      <c r="AP739" s="1"/>
      <c r="AQ739" s="1"/>
      <c r="AR739" s="1"/>
      <c r="BB739" s="1"/>
      <c r="BC739" s="1"/>
    </row>
    <row r="740" spans="7:55" x14ac:dyDescent="0.25">
      <c r="G740" s="1"/>
      <c r="H740" s="1"/>
      <c r="K740" s="1"/>
      <c r="L740" s="1"/>
      <c r="M740" s="1"/>
      <c r="N740" s="24" t="str">
        <f t="shared" si="79"/>
        <v/>
      </c>
      <c r="O740" s="24" t="str">
        <f t="shared" si="80"/>
        <v/>
      </c>
      <c r="P740" s="24" t="str">
        <f t="shared" si="81"/>
        <v/>
      </c>
      <c r="Q740" s="24" t="str">
        <f t="shared" si="82"/>
        <v/>
      </c>
      <c r="AA740" s="67" t="str">
        <f t="shared" si="84"/>
        <v/>
      </c>
      <c r="AB740" s="67" t="str">
        <f t="shared" si="84"/>
        <v/>
      </c>
      <c r="AC740" s="67" t="str">
        <f t="shared" si="84"/>
        <v/>
      </c>
      <c r="AD740" s="67" t="str">
        <f t="shared" si="83"/>
        <v/>
      </c>
      <c r="AE740" s="67" t="str">
        <f t="shared" si="83"/>
        <v/>
      </c>
      <c r="AF740" s="67" t="str">
        <f t="shared" si="83"/>
        <v/>
      </c>
      <c r="AG740" s="67" t="str">
        <f t="shared" si="83"/>
        <v/>
      </c>
      <c r="AH740" s="67" t="str">
        <f t="shared" si="83"/>
        <v/>
      </c>
      <c r="AI740" s="67" t="str">
        <f t="shared" si="83"/>
        <v/>
      </c>
      <c r="AJ740" s="1"/>
      <c r="AK740" s="1"/>
      <c r="AL740" s="1"/>
      <c r="AM740" s="1"/>
      <c r="AN740" s="1"/>
      <c r="AO740" s="1"/>
      <c r="AP740" s="1"/>
      <c r="AQ740" s="1"/>
      <c r="AR740" s="1"/>
      <c r="BB740" s="1"/>
      <c r="BC740" s="1"/>
    </row>
    <row r="741" spans="7:55" x14ac:dyDescent="0.25">
      <c r="G741" s="1"/>
      <c r="H741" s="1"/>
      <c r="K741" s="1"/>
      <c r="L741" s="1"/>
      <c r="M741" s="1"/>
      <c r="N741" s="24" t="str">
        <f t="shared" si="79"/>
        <v/>
      </c>
      <c r="O741" s="24" t="str">
        <f t="shared" si="80"/>
        <v/>
      </c>
      <c r="P741" s="24" t="str">
        <f t="shared" si="81"/>
        <v/>
      </c>
      <c r="Q741" s="24" t="str">
        <f t="shared" si="82"/>
        <v/>
      </c>
      <c r="AA741" s="67" t="str">
        <f t="shared" si="84"/>
        <v/>
      </c>
      <c r="AB741" s="67" t="str">
        <f t="shared" si="84"/>
        <v/>
      </c>
      <c r="AC741" s="67" t="str">
        <f t="shared" si="84"/>
        <v/>
      </c>
      <c r="AD741" s="67" t="str">
        <f t="shared" si="83"/>
        <v/>
      </c>
      <c r="AE741" s="67" t="str">
        <f t="shared" si="83"/>
        <v/>
      </c>
      <c r="AF741" s="67" t="str">
        <f t="shared" si="83"/>
        <v/>
      </c>
      <c r="AG741" s="67" t="str">
        <f t="shared" si="83"/>
        <v/>
      </c>
      <c r="AH741" s="67" t="str">
        <f t="shared" si="83"/>
        <v/>
      </c>
      <c r="AI741" s="67" t="str">
        <f t="shared" si="83"/>
        <v/>
      </c>
      <c r="AJ741" s="1"/>
      <c r="AK741" s="1"/>
      <c r="AL741" s="1"/>
      <c r="AM741" s="1"/>
      <c r="AN741" s="1"/>
      <c r="AO741" s="1"/>
      <c r="AP741" s="1"/>
      <c r="AQ741" s="1"/>
      <c r="AR741" s="1"/>
      <c r="BB741" s="1"/>
      <c r="BC741" s="1"/>
    </row>
    <row r="742" spans="7:55" x14ac:dyDescent="0.25">
      <c r="G742" s="1"/>
      <c r="H742" s="1"/>
      <c r="K742" s="1"/>
      <c r="L742" s="1"/>
      <c r="M742" s="1"/>
      <c r="N742" s="24" t="str">
        <f t="shared" si="79"/>
        <v/>
      </c>
      <c r="O742" s="24" t="str">
        <f t="shared" si="80"/>
        <v/>
      </c>
      <c r="P742" s="24" t="str">
        <f t="shared" si="81"/>
        <v/>
      </c>
      <c r="Q742" s="24" t="str">
        <f t="shared" si="82"/>
        <v/>
      </c>
      <c r="AA742" s="67" t="str">
        <f t="shared" si="84"/>
        <v/>
      </c>
      <c r="AB742" s="67" t="str">
        <f t="shared" si="84"/>
        <v/>
      </c>
      <c r="AC742" s="67" t="str">
        <f t="shared" si="84"/>
        <v/>
      </c>
      <c r="AD742" s="67" t="str">
        <f t="shared" si="83"/>
        <v/>
      </c>
      <c r="AE742" s="67" t="str">
        <f t="shared" si="83"/>
        <v/>
      </c>
      <c r="AF742" s="67" t="str">
        <f t="shared" si="83"/>
        <v/>
      </c>
      <c r="AG742" s="67" t="str">
        <f t="shared" si="83"/>
        <v/>
      </c>
      <c r="AH742" s="67" t="str">
        <f t="shared" si="83"/>
        <v/>
      </c>
      <c r="AI742" s="67" t="str">
        <f t="shared" si="83"/>
        <v/>
      </c>
      <c r="AJ742" s="1"/>
      <c r="AK742" s="1"/>
      <c r="AL742" s="1"/>
      <c r="AM742" s="1"/>
      <c r="AN742" s="1"/>
      <c r="AO742" s="1"/>
      <c r="AP742" s="1"/>
      <c r="AQ742" s="1"/>
      <c r="AR742" s="1"/>
      <c r="BB742" s="1"/>
      <c r="BC742" s="1"/>
    </row>
    <row r="743" spans="7:55" x14ac:dyDescent="0.25">
      <c r="G743" s="1"/>
      <c r="H743" s="1"/>
      <c r="K743" s="1"/>
      <c r="L743" s="1"/>
      <c r="M743" s="1"/>
      <c r="N743" s="24" t="str">
        <f t="shared" si="79"/>
        <v/>
      </c>
      <c r="O743" s="24" t="str">
        <f t="shared" si="80"/>
        <v/>
      </c>
      <c r="P743" s="24" t="str">
        <f t="shared" si="81"/>
        <v/>
      </c>
      <c r="Q743" s="24" t="str">
        <f t="shared" si="82"/>
        <v/>
      </c>
      <c r="AA743" s="67" t="str">
        <f t="shared" si="84"/>
        <v/>
      </c>
      <c r="AB743" s="67" t="str">
        <f t="shared" si="84"/>
        <v/>
      </c>
      <c r="AC743" s="67" t="str">
        <f t="shared" si="84"/>
        <v/>
      </c>
      <c r="AD743" s="67" t="str">
        <f t="shared" si="83"/>
        <v/>
      </c>
      <c r="AE743" s="67" t="str">
        <f t="shared" si="83"/>
        <v/>
      </c>
      <c r="AF743" s="67" t="str">
        <f t="shared" si="83"/>
        <v/>
      </c>
      <c r="AG743" s="67" t="str">
        <f t="shared" si="83"/>
        <v/>
      </c>
      <c r="AH743" s="67" t="str">
        <f t="shared" si="83"/>
        <v/>
      </c>
      <c r="AI743" s="67" t="str">
        <f t="shared" si="83"/>
        <v/>
      </c>
      <c r="AJ743" s="1"/>
      <c r="AK743" s="1"/>
      <c r="AL743" s="1"/>
      <c r="AM743" s="1"/>
      <c r="AN743" s="1"/>
      <c r="AO743" s="1"/>
      <c r="AP743" s="1"/>
      <c r="AQ743" s="1"/>
      <c r="AR743" s="1"/>
      <c r="BB743" s="1"/>
      <c r="BC743" s="1"/>
    </row>
    <row r="744" spans="7:55" x14ac:dyDescent="0.25">
      <c r="G744" s="1"/>
      <c r="H744" s="1"/>
      <c r="K744" s="1"/>
      <c r="L744" s="1"/>
      <c r="M744" s="1"/>
      <c r="N744" s="24" t="str">
        <f t="shared" si="79"/>
        <v/>
      </c>
      <c r="O744" s="24" t="str">
        <f t="shared" si="80"/>
        <v/>
      </c>
      <c r="P744" s="24" t="str">
        <f t="shared" si="81"/>
        <v/>
      </c>
      <c r="Q744" s="24" t="str">
        <f t="shared" si="82"/>
        <v/>
      </c>
      <c r="AA744" s="67" t="str">
        <f t="shared" si="84"/>
        <v/>
      </c>
      <c r="AB744" s="67" t="str">
        <f t="shared" si="84"/>
        <v/>
      </c>
      <c r="AC744" s="67" t="str">
        <f t="shared" si="84"/>
        <v/>
      </c>
      <c r="AD744" s="67" t="str">
        <f t="shared" si="83"/>
        <v/>
      </c>
      <c r="AE744" s="67" t="str">
        <f t="shared" si="83"/>
        <v/>
      </c>
      <c r="AF744" s="67" t="str">
        <f t="shared" si="83"/>
        <v/>
      </c>
      <c r="AG744" s="67" t="str">
        <f t="shared" si="83"/>
        <v/>
      </c>
      <c r="AH744" s="67" t="str">
        <f t="shared" si="83"/>
        <v/>
      </c>
      <c r="AI744" s="67" t="str">
        <f t="shared" si="83"/>
        <v/>
      </c>
      <c r="AJ744" s="1"/>
      <c r="AK744" s="1"/>
      <c r="AL744" s="1"/>
      <c r="AM744" s="1"/>
      <c r="AN744" s="1"/>
      <c r="AO744" s="1"/>
      <c r="AP744" s="1"/>
      <c r="AQ744" s="1"/>
      <c r="AR744" s="1"/>
      <c r="BB744" s="1"/>
      <c r="BC744" s="1"/>
    </row>
    <row r="745" spans="7:55" x14ac:dyDescent="0.25">
      <c r="G745" s="1"/>
      <c r="H745" s="1"/>
      <c r="K745" s="1"/>
      <c r="L745" s="1"/>
      <c r="M745" s="1"/>
      <c r="N745" s="24" t="str">
        <f t="shared" si="79"/>
        <v/>
      </c>
      <c r="O745" s="24" t="str">
        <f t="shared" si="80"/>
        <v/>
      </c>
      <c r="P745" s="24" t="str">
        <f t="shared" si="81"/>
        <v/>
      </c>
      <c r="Q745" s="24" t="str">
        <f t="shared" si="82"/>
        <v/>
      </c>
      <c r="AA745" s="67" t="str">
        <f t="shared" si="84"/>
        <v/>
      </c>
      <c r="AB745" s="67" t="str">
        <f t="shared" si="84"/>
        <v/>
      </c>
      <c r="AC745" s="67" t="str">
        <f t="shared" si="84"/>
        <v/>
      </c>
      <c r="AD745" s="67" t="str">
        <f t="shared" si="83"/>
        <v/>
      </c>
      <c r="AE745" s="67" t="str">
        <f t="shared" si="83"/>
        <v/>
      </c>
      <c r="AF745" s="67" t="str">
        <f t="shared" si="83"/>
        <v/>
      </c>
      <c r="AG745" s="67" t="str">
        <f t="shared" si="83"/>
        <v/>
      </c>
      <c r="AH745" s="67" t="str">
        <f t="shared" si="83"/>
        <v/>
      </c>
      <c r="AI745" s="67" t="str">
        <f t="shared" si="83"/>
        <v/>
      </c>
      <c r="AJ745" s="1"/>
      <c r="AK745" s="1"/>
      <c r="AL745" s="1"/>
      <c r="AM745" s="1"/>
      <c r="AN745" s="1"/>
      <c r="AO745" s="1"/>
      <c r="AP745" s="1"/>
      <c r="AQ745" s="1"/>
      <c r="AR745" s="1"/>
      <c r="BB745" s="1"/>
      <c r="BC745" s="1"/>
    </row>
    <row r="746" spans="7:55" x14ac:dyDescent="0.25">
      <c r="G746" s="1"/>
      <c r="H746" s="1"/>
      <c r="K746" s="1"/>
      <c r="L746" s="1"/>
      <c r="M746" s="1"/>
      <c r="N746" s="24" t="str">
        <f t="shared" si="79"/>
        <v/>
      </c>
      <c r="O746" s="24" t="str">
        <f t="shared" si="80"/>
        <v/>
      </c>
      <c r="P746" s="24" t="str">
        <f t="shared" si="81"/>
        <v/>
      </c>
      <c r="Q746" s="24" t="str">
        <f t="shared" si="82"/>
        <v/>
      </c>
      <c r="AA746" s="67" t="str">
        <f t="shared" si="84"/>
        <v/>
      </c>
      <c r="AB746" s="67" t="str">
        <f t="shared" si="84"/>
        <v/>
      </c>
      <c r="AC746" s="67" t="str">
        <f t="shared" si="84"/>
        <v/>
      </c>
      <c r="AD746" s="67" t="str">
        <f t="shared" si="83"/>
        <v/>
      </c>
      <c r="AE746" s="67" t="str">
        <f t="shared" si="83"/>
        <v/>
      </c>
      <c r="AF746" s="67" t="str">
        <f t="shared" si="83"/>
        <v/>
      </c>
      <c r="AG746" s="67" t="str">
        <f t="shared" si="83"/>
        <v/>
      </c>
      <c r="AH746" s="67" t="str">
        <f t="shared" si="83"/>
        <v/>
      </c>
      <c r="AI746" s="67" t="str">
        <f t="shared" si="83"/>
        <v/>
      </c>
      <c r="AJ746" s="1"/>
      <c r="AK746" s="1"/>
      <c r="AL746" s="1"/>
      <c r="AM746" s="1"/>
      <c r="AN746" s="1"/>
      <c r="AO746" s="1"/>
      <c r="AP746" s="1"/>
      <c r="AQ746" s="1"/>
      <c r="AR746" s="1"/>
      <c r="BB746" s="1"/>
      <c r="BC746" s="1"/>
    </row>
    <row r="747" spans="7:55" x14ac:dyDescent="0.25">
      <c r="G747" s="1"/>
      <c r="H747" s="1"/>
      <c r="K747" s="1"/>
      <c r="L747" s="1"/>
      <c r="M747" s="1"/>
      <c r="N747" s="24" t="str">
        <f t="shared" si="79"/>
        <v/>
      </c>
      <c r="O747" s="24" t="str">
        <f t="shared" si="80"/>
        <v/>
      </c>
      <c r="P747" s="24" t="str">
        <f t="shared" si="81"/>
        <v/>
      </c>
      <c r="Q747" s="24" t="str">
        <f t="shared" si="82"/>
        <v/>
      </c>
      <c r="AA747" s="67" t="str">
        <f t="shared" si="84"/>
        <v/>
      </c>
      <c r="AB747" s="67" t="str">
        <f t="shared" si="84"/>
        <v/>
      </c>
      <c r="AC747" s="67" t="str">
        <f t="shared" si="84"/>
        <v/>
      </c>
      <c r="AD747" s="67" t="str">
        <f t="shared" si="83"/>
        <v/>
      </c>
      <c r="AE747" s="67" t="str">
        <f t="shared" si="83"/>
        <v/>
      </c>
      <c r="AF747" s="67" t="str">
        <f t="shared" si="83"/>
        <v/>
      </c>
      <c r="AG747" s="67" t="str">
        <f t="shared" si="83"/>
        <v/>
      </c>
      <c r="AH747" s="67" t="str">
        <f t="shared" si="83"/>
        <v/>
      </c>
      <c r="AI747" s="67" t="str">
        <f t="shared" si="83"/>
        <v/>
      </c>
      <c r="AJ747" s="1"/>
      <c r="AK747" s="1"/>
      <c r="AL747" s="1"/>
      <c r="AM747" s="1"/>
      <c r="AN747" s="1"/>
      <c r="AO747" s="1"/>
      <c r="AP747" s="1"/>
      <c r="AQ747" s="1"/>
      <c r="AR747" s="1"/>
      <c r="BB747" s="1"/>
      <c r="BC747" s="1"/>
    </row>
    <row r="748" spans="7:55" x14ac:dyDescent="0.25">
      <c r="G748" s="1"/>
      <c r="H748" s="1"/>
      <c r="K748" s="1"/>
      <c r="L748" s="1"/>
      <c r="M748" s="1"/>
      <c r="N748" s="24" t="str">
        <f t="shared" si="79"/>
        <v/>
      </c>
      <c r="O748" s="24" t="str">
        <f t="shared" si="80"/>
        <v/>
      </c>
      <c r="P748" s="24" t="str">
        <f t="shared" si="81"/>
        <v/>
      </c>
      <c r="Q748" s="24" t="str">
        <f t="shared" si="82"/>
        <v/>
      </c>
      <c r="AA748" s="67" t="str">
        <f t="shared" si="84"/>
        <v/>
      </c>
      <c r="AB748" s="67" t="str">
        <f t="shared" si="84"/>
        <v/>
      </c>
      <c r="AC748" s="67" t="str">
        <f t="shared" si="84"/>
        <v/>
      </c>
      <c r="AD748" s="67" t="str">
        <f t="shared" si="83"/>
        <v/>
      </c>
      <c r="AE748" s="67" t="str">
        <f t="shared" si="83"/>
        <v/>
      </c>
      <c r="AF748" s="67" t="str">
        <f t="shared" si="83"/>
        <v/>
      </c>
      <c r="AG748" s="67" t="str">
        <f t="shared" si="83"/>
        <v/>
      </c>
      <c r="AH748" s="67" t="str">
        <f t="shared" si="83"/>
        <v/>
      </c>
      <c r="AI748" s="67" t="str">
        <f t="shared" si="83"/>
        <v/>
      </c>
      <c r="AJ748" s="1"/>
      <c r="AK748" s="1"/>
      <c r="AL748" s="1"/>
      <c r="AM748" s="1"/>
      <c r="AN748" s="1"/>
      <c r="AO748" s="1"/>
      <c r="AP748" s="1"/>
      <c r="AQ748" s="1"/>
      <c r="AR748" s="1"/>
      <c r="BB748" s="1"/>
      <c r="BC748" s="1"/>
    </row>
    <row r="749" spans="7:55" x14ac:dyDescent="0.25">
      <c r="G749" s="1"/>
      <c r="H749" s="1"/>
      <c r="K749" s="1"/>
      <c r="L749" s="1"/>
      <c r="M749" s="1"/>
      <c r="N749" s="24" t="str">
        <f t="shared" si="79"/>
        <v/>
      </c>
      <c r="O749" s="24" t="str">
        <f t="shared" si="80"/>
        <v/>
      </c>
      <c r="P749" s="24" t="str">
        <f t="shared" si="81"/>
        <v/>
      </c>
      <c r="Q749" s="24" t="str">
        <f t="shared" si="82"/>
        <v/>
      </c>
      <c r="AA749" s="67" t="str">
        <f t="shared" si="84"/>
        <v/>
      </c>
      <c r="AB749" s="67" t="str">
        <f t="shared" si="84"/>
        <v/>
      </c>
      <c r="AC749" s="67" t="str">
        <f t="shared" si="84"/>
        <v/>
      </c>
      <c r="AD749" s="67" t="str">
        <f t="shared" si="83"/>
        <v/>
      </c>
      <c r="AE749" s="67" t="str">
        <f t="shared" si="83"/>
        <v/>
      </c>
      <c r="AF749" s="67" t="str">
        <f t="shared" si="83"/>
        <v/>
      </c>
      <c r="AG749" s="67" t="str">
        <f t="shared" si="83"/>
        <v/>
      </c>
      <c r="AH749" s="67" t="str">
        <f t="shared" si="83"/>
        <v/>
      </c>
      <c r="AI749" s="67" t="str">
        <f t="shared" si="83"/>
        <v/>
      </c>
      <c r="AJ749" s="1"/>
      <c r="AK749" s="1"/>
      <c r="AL749" s="1"/>
      <c r="AM749" s="1"/>
      <c r="AN749" s="1"/>
      <c r="AO749" s="1"/>
      <c r="AP749" s="1"/>
      <c r="AQ749" s="1"/>
      <c r="AR749" s="1"/>
      <c r="BB749" s="1"/>
      <c r="BC749" s="1"/>
    </row>
    <row r="750" spans="7:55" x14ac:dyDescent="0.25">
      <c r="G750" s="1"/>
      <c r="H750" s="1"/>
      <c r="K750" s="1"/>
      <c r="L750" s="1"/>
      <c r="M750" s="1"/>
      <c r="N750" s="24" t="str">
        <f t="shared" si="79"/>
        <v/>
      </c>
      <c r="O750" s="24" t="str">
        <f t="shared" si="80"/>
        <v/>
      </c>
      <c r="P750" s="24" t="str">
        <f t="shared" si="81"/>
        <v/>
      </c>
      <c r="Q750" s="24" t="str">
        <f t="shared" si="82"/>
        <v/>
      </c>
      <c r="AA750" s="67" t="str">
        <f t="shared" si="84"/>
        <v/>
      </c>
      <c r="AB750" s="67" t="str">
        <f t="shared" si="84"/>
        <v/>
      </c>
      <c r="AC750" s="67" t="str">
        <f t="shared" si="84"/>
        <v/>
      </c>
      <c r="AD750" s="67" t="str">
        <f t="shared" si="83"/>
        <v/>
      </c>
      <c r="AE750" s="67" t="str">
        <f t="shared" si="83"/>
        <v/>
      </c>
      <c r="AF750" s="67" t="str">
        <f t="shared" si="83"/>
        <v/>
      </c>
      <c r="AG750" s="67" t="str">
        <f t="shared" si="83"/>
        <v/>
      </c>
      <c r="AH750" s="67" t="str">
        <f t="shared" si="83"/>
        <v/>
      </c>
      <c r="AI750" s="67" t="str">
        <f t="shared" si="83"/>
        <v/>
      </c>
      <c r="AJ750" s="1"/>
      <c r="AK750" s="1"/>
      <c r="AL750" s="1"/>
      <c r="AM750" s="1"/>
      <c r="AN750" s="1"/>
      <c r="AO750" s="1"/>
      <c r="AP750" s="1"/>
      <c r="AQ750" s="1"/>
      <c r="AR750" s="1"/>
      <c r="BB750" s="1"/>
      <c r="BC750" s="1"/>
    </row>
    <row r="751" spans="7:55" x14ac:dyDescent="0.25">
      <c r="G751" s="1"/>
      <c r="H751" s="1"/>
      <c r="K751" s="1"/>
      <c r="L751" s="1"/>
      <c r="M751" s="1"/>
      <c r="N751" s="24" t="str">
        <f t="shared" si="79"/>
        <v/>
      </c>
      <c r="O751" s="24" t="str">
        <f t="shared" si="80"/>
        <v/>
      </c>
      <c r="P751" s="24" t="str">
        <f t="shared" si="81"/>
        <v/>
      </c>
      <c r="Q751" s="24" t="str">
        <f t="shared" si="82"/>
        <v/>
      </c>
      <c r="AA751" s="67" t="str">
        <f t="shared" si="84"/>
        <v/>
      </c>
      <c r="AB751" s="67" t="str">
        <f t="shared" si="84"/>
        <v/>
      </c>
      <c r="AC751" s="67" t="str">
        <f t="shared" si="84"/>
        <v/>
      </c>
      <c r="AD751" s="67" t="str">
        <f t="shared" si="83"/>
        <v/>
      </c>
      <c r="AE751" s="67" t="str">
        <f t="shared" si="83"/>
        <v/>
      </c>
      <c r="AF751" s="67" t="str">
        <f t="shared" si="83"/>
        <v/>
      </c>
      <c r="AG751" s="67" t="str">
        <f t="shared" si="83"/>
        <v/>
      </c>
      <c r="AH751" s="67" t="str">
        <f t="shared" si="83"/>
        <v/>
      </c>
      <c r="AI751" s="67" t="str">
        <f t="shared" si="83"/>
        <v/>
      </c>
      <c r="AJ751" s="1"/>
      <c r="AK751" s="1"/>
      <c r="AL751" s="1"/>
      <c r="AM751" s="1"/>
      <c r="AN751" s="1"/>
      <c r="AO751" s="1"/>
      <c r="AP751" s="1"/>
      <c r="AQ751" s="1"/>
      <c r="AR751" s="1"/>
      <c r="BB751" s="1"/>
      <c r="BC751" s="1"/>
    </row>
    <row r="752" spans="7:55" x14ac:dyDescent="0.25">
      <c r="G752" s="1"/>
      <c r="H752" s="1"/>
      <c r="K752" s="1"/>
      <c r="L752" s="1"/>
      <c r="M752" s="1"/>
      <c r="N752" s="24" t="str">
        <f t="shared" si="79"/>
        <v/>
      </c>
      <c r="O752" s="24" t="str">
        <f t="shared" si="80"/>
        <v/>
      </c>
      <c r="P752" s="24" t="str">
        <f t="shared" si="81"/>
        <v/>
      </c>
      <c r="Q752" s="24" t="str">
        <f t="shared" si="82"/>
        <v/>
      </c>
      <c r="AA752" s="67" t="str">
        <f t="shared" si="84"/>
        <v/>
      </c>
      <c r="AB752" s="67" t="str">
        <f t="shared" si="84"/>
        <v/>
      </c>
      <c r="AC752" s="67" t="str">
        <f t="shared" si="84"/>
        <v/>
      </c>
      <c r="AD752" s="67" t="str">
        <f t="shared" si="83"/>
        <v/>
      </c>
      <c r="AE752" s="67" t="str">
        <f t="shared" si="83"/>
        <v/>
      </c>
      <c r="AF752" s="67" t="str">
        <f t="shared" si="83"/>
        <v/>
      </c>
      <c r="AG752" s="67" t="str">
        <f t="shared" si="83"/>
        <v/>
      </c>
      <c r="AH752" s="67" t="str">
        <f t="shared" si="83"/>
        <v/>
      </c>
      <c r="AI752" s="67" t="str">
        <f t="shared" si="83"/>
        <v/>
      </c>
      <c r="AJ752" s="1"/>
      <c r="AK752" s="1"/>
      <c r="AL752" s="1"/>
      <c r="AM752" s="1"/>
      <c r="AN752" s="1"/>
      <c r="AO752" s="1"/>
      <c r="AP752" s="1"/>
      <c r="AQ752" s="1"/>
      <c r="AR752" s="1"/>
      <c r="BB752" s="1"/>
      <c r="BC752" s="1"/>
    </row>
    <row r="753" spans="7:55" x14ac:dyDescent="0.25">
      <c r="G753" s="1"/>
      <c r="H753" s="1"/>
      <c r="K753" s="1"/>
      <c r="L753" s="1"/>
      <c r="M753" s="1"/>
      <c r="N753" s="24" t="str">
        <f t="shared" si="79"/>
        <v/>
      </c>
      <c r="O753" s="24" t="str">
        <f t="shared" si="80"/>
        <v/>
      </c>
      <c r="P753" s="24" t="str">
        <f t="shared" si="81"/>
        <v/>
      </c>
      <c r="Q753" s="24" t="str">
        <f t="shared" si="82"/>
        <v/>
      </c>
      <c r="AA753" s="67" t="str">
        <f t="shared" si="84"/>
        <v/>
      </c>
      <c r="AB753" s="67" t="str">
        <f t="shared" si="84"/>
        <v/>
      </c>
      <c r="AC753" s="67" t="str">
        <f t="shared" si="84"/>
        <v/>
      </c>
      <c r="AD753" s="67" t="str">
        <f t="shared" si="83"/>
        <v/>
      </c>
      <c r="AE753" s="67" t="str">
        <f t="shared" si="83"/>
        <v/>
      </c>
      <c r="AF753" s="67" t="str">
        <f t="shared" si="83"/>
        <v/>
      </c>
      <c r="AG753" s="67" t="str">
        <f t="shared" si="83"/>
        <v/>
      </c>
      <c r="AH753" s="67" t="str">
        <f t="shared" si="83"/>
        <v/>
      </c>
      <c r="AI753" s="67" t="str">
        <f t="shared" si="83"/>
        <v/>
      </c>
      <c r="AJ753" s="1"/>
      <c r="AK753" s="1"/>
      <c r="AL753" s="1"/>
      <c r="AM753" s="1"/>
      <c r="AN753" s="1"/>
      <c r="AO753" s="1"/>
      <c r="AP753" s="1"/>
      <c r="AQ753" s="1"/>
      <c r="AR753" s="1"/>
      <c r="BB753" s="1"/>
      <c r="BC753" s="1"/>
    </row>
    <row r="754" spans="7:55" x14ac:dyDescent="0.25">
      <c r="G754" s="1"/>
      <c r="H754" s="1"/>
      <c r="K754" s="1"/>
      <c r="L754" s="1"/>
      <c r="M754" s="1"/>
      <c r="N754" s="24" t="str">
        <f t="shared" si="79"/>
        <v/>
      </c>
      <c r="O754" s="24" t="str">
        <f t="shared" si="80"/>
        <v/>
      </c>
      <c r="P754" s="24" t="str">
        <f t="shared" si="81"/>
        <v/>
      </c>
      <c r="Q754" s="24" t="str">
        <f t="shared" si="82"/>
        <v/>
      </c>
      <c r="AA754" s="67" t="str">
        <f t="shared" si="84"/>
        <v/>
      </c>
      <c r="AB754" s="67" t="str">
        <f t="shared" si="84"/>
        <v/>
      </c>
      <c r="AC754" s="67" t="str">
        <f t="shared" si="84"/>
        <v/>
      </c>
      <c r="AD754" s="67" t="str">
        <f t="shared" si="83"/>
        <v/>
      </c>
      <c r="AE754" s="67" t="str">
        <f t="shared" si="83"/>
        <v/>
      </c>
      <c r="AF754" s="67" t="str">
        <f t="shared" si="83"/>
        <v/>
      </c>
      <c r="AG754" s="67" t="str">
        <f t="shared" si="83"/>
        <v/>
      </c>
      <c r="AH754" s="67" t="str">
        <f t="shared" si="83"/>
        <v/>
      </c>
      <c r="AI754" s="67" t="str">
        <f t="shared" si="83"/>
        <v/>
      </c>
      <c r="AJ754" s="1"/>
      <c r="AK754" s="1"/>
      <c r="AL754" s="1"/>
      <c r="AM754" s="1"/>
      <c r="AN754" s="1"/>
      <c r="AO754" s="1"/>
      <c r="AP754" s="1"/>
      <c r="AQ754" s="1"/>
      <c r="AR754" s="1"/>
      <c r="BB754" s="1"/>
      <c r="BC754" s="1"/>
    </row>
    <row r="755" spans="7:55" x14ac:dyDescent="0.25">
      <c r="G755" s="1"/>
      <c r="H755" s="1"/>
      <c r="K755" s="1"/>
      <c r="L755" s="1"/>
      <c r="M755" s="1"/>
      <c r="N755" s="24" t="str">
        <f t="shared" si="79"/>
        <v/>
      </c>
      <c r="O755" s="24" t="str">
        <f t="shared" si="80"/>
        <v/>
      </c>
      <c r="P755" s="24" t="str">
        <f t="shared" si="81"/>
        <v/>
      </c>
      <c r="Q755" s="24" t="str">
        <f t="shared" si="82"/>
        <v/>
      </c>
      <c r="AA755" s="67" t="str">
        <f t="shared" si="84"/>
        <v/>
      </c>
      <c r="AB755" s="67" t="str">
        <f t="shared" si="84"/>
        <v/>
      </c>
      <c r="AC755" s="67" t="str">
        <f t="shared" si="84"/>
        <v/>
      </c>
      <c r="AD755" s="67" t="str">
        <f t="shared" si="83"/>
        <v/>
      </c>
      <c r="AE755" s="67" t="str">
        <f t="shared" si="83"/>
        <v/>
      </c>
      <c r="AF755" s="67" t="str">
        <f t="shared" si="83"/>
        <v/>
      </c>
      <c r="AG755" s="67" t="str">
        <f t="shared" si="83"/>
        <v/>
      </c>
      <c r="AH755" s="67" t="str">
        <f t="shared" si="83"/>
        <v/>
      </c>
      <c r="AI755" s="67" t="str">
        <f t="shared" si="83"/>
        <v/>
      </c>
      <c r="AJ755" s="1"/>
      <c r="AK755" s="1"/>
      <c r="AL755" s="1"/>
      <c r="AM755" s="1"/>
      <c r="AN755" s="1"/>
      <c r="AO755" s="1"/>
      <c r="AP755" s="1"/>
      <c r="AQ755" s="1"/>
      <c r="AR755" s="1"/>
      <c r="BB755" s="1"/>
      <c r="BC755" s="1"/>
    </row>
    <row r="756" spans="7:55" x14ac:dyDescent="0.25">
      <c r="G756" s="1"/>
      <c r="H756" s="1"/>
      <c r="K756" s="1"/>
      <c r="L756" s="1"/>
      <c r="M756" s="1"/>
      <c r="N756" s="24" t="str">
        <f t="shared" si="79"/>
        <v/>
      </c>
      <c r="O756" s="24" t="str">
        <f t="shared" si="80"/>
        <v/>
      </c>
      <c r="P756" s="24" t="str">
        <f t="shared" si="81"/>
        <v/>
      </c>
      <c r="Q756" s="24" t="str">
        <f t="shared" si="82"/>
        <v/>
      </c>
      <c r="AA756" s="67" t="str">
        <f t="shared" si="84"/>
        <v/>
      </c>
      <c r="AB756" s="67" t="str">
        <f t="shared" si="84"/>
        <v/>
      </c>
      <c r="AC756" s="67" t="str">
        <f t="shared" si="84"/>
        <v/>
      </c>
      <c r="AD756" s="67" t="str">
        <f t="shared" si="83"/>
        <v/>
      </c>
      <c r="AE756" s="67" t="str">
        <f t="shared" si="83"/>
        <v/>
      </c>
      <c r="AF756" s="67" t="str">
        <f t="shared" si="83"/>
        <v/>
      </c>
      <c r="AG756" s="67" t="str">
        <f t="shared" si="83"/>
        <v/>
      </c>
      <c r="AH756" s="67" t="str">
        <f t="shared" si="83"/>
        <v/>
      </c>
      <c r="AI756" s="67" t="str">
        <f t="shared" si="83"/>
        <v/>
      </c>
      <c r="AJ756" s="1"/>
      <c r="AK756" s="1"/>
      <c r="AL756" s="1"/>
      <c r="AM756" s="1"/>
      <c r="AN756" s="1"/>
      <c r="AO756" s="1"/>
      <c r="AP756" s="1"/>
      <c r="AQ756" s="1"/>
      <c r="AR756" s="1"/>
      <c r="BB756" s="1"/>
      <c r="BC756" s="1"/>
    </row>
    <row r="757" spans="7:55" x14ac:dyDescent="0.25">
      <c r="G757" s="1"/>
      <c r="H757" s="1"/>
      <c r="K757" s="1"/>
      <c r="L757" s="1"/>
      <c r="M757" s="1"/>
      <c r="N757" s="24" t="str">
        <f t="shared" si="79"/>
        <v/>
      </c>
      <c r="O757" s="24" t="str">
        <f t="shared" si="80"/>
        <v/>
      </c>
      <c r="P757" s="24" t="str">
        <f t="shared" si="81"/>
        <v/>
      </c>
      <c r="Q757" s="24" t="str">
        <f t="shared" si="82"/>
        <v/>
      </c>
      <c r="AA757" s="67" t="str">
        <f t="shared" si="84"/>
        <v/>
      </c>
      <c r="AB757" s="67" t="str">
        <f t="shared" si="84"/>
        <v/>
      </c>
      <c r="AC757" s="67" t="str">
        <f t="shared" si="84"/>
        <v/>
      </c>
      <c r="AD757" s="67" t="str">
        <f t="shared" si="83"/>
        <v/>
      </c>
      <c r="AE757" s="67" t="str">
        <f t="shared" si="83"/>
        <v/>
      </c>
      <c r="AF757" s="67" t="str">
        <f t="shared" si="83"/>
        <v/>
      </c>
      <c r="AG757" s="67" t="str">
        <f t="shared" si="83"/>
        <v/>
      </c>
      <c r="AH757" s="67" t="str">
        <f t="shared" si="83"/>
        <v/>
      </c>
      <c r="AI757" s="67" t="str">
        <f t="shared" si="83"/>
        <v/>
      </c>
      <c r="AJ757" s="1"/>
      <c r="AK757" s="1"/>
      <c r="AL757" s="1"/>
      <c r="AM757" s="1"/>
      <c r="AN757" s="1"/>
      <c r="AO757" s="1"/>
      <c r="AP757" s="1"/>
      <c r="AQ757" s="1"/>
      <c r="AR757" s="1"/>
      <c r="BB757" s="1"/>
      <c r="BC757" s="1"/>
    </row>
    <row r="758" spans="7:55" x14ac:dyDescent="0.25">
      <c r="G758" s="1"/>
      <c r="H758" s="1"/>
      <c r="K758" s="1"/>
      <c r="L758" s="1"/>
      <c r="M758" s="1"/>
      <c r="N758" s="24" t="str">
        <f t="shared" si="79"/>
        <v/>
      </c>
      <c r="O758" s="24" t="str">
        <f t="shared" si="80"/>
        <v/>
      </c>
      <c r="P758" s="24" t="str">
        <f t="shared" si="81"/>
        <v/>
      </c>
      <c r="Q758" s="24" t="str">
        <f t="shared" si="82"/>
        <v/>
      </c>
      <c r="AA758" s="67" t="str">
        <f t="shared" si="84"/>
        <v/>
      </c>
      <c r="AB758" s="67" t="str">
        <f t="shared" si="84"/>
        <v/>
      </c>
      <c r="AC758" s="67" t="str">
        <f t="shared" si="84"/>
        <v/>
      </c>
      <c r="AD758" s="67" t="str">
        <f t="shared" si="83"/>
        <v/>
      </c>
      <c r="AE758" s="67" t="str">
        <f t="shared" si="83"/>
        <v/>
      </c>
      <c r="AF758" s="67" t="str">
        <f t="shared" si="83"/>
        <v/>
      </c>
      <c r="AG758" s="67" t="str">
        <f t="shared" si="83"/>
        <v/>
      </c>
      <c r="AH758" s="67" t="str">
        <f t="shared" si="83"/>
        <v/>
      </c>
      <c r="AI758" s="67" t="str">
        <f t="shared" si="83"/>
        <v/>
      </c>
      <c r="AJ758" s="1"/>
      <c r="AK758" s="1"/>
      <c r="AL758" s="1"/>
      <c r="AM758" s="1"/>
      <c r="AN758" s="1"/>
      <c r="AO758" s="1"/>
      <c r="AP758" s="1"/>
      <c r="AQ758" s="1"/>
      <c r="AR758" s="1"/>
      <c r="BB758" s="1"/>
      <c r="BC758" s="1"/>
    </row>
    <row r="759" spans="7:55" x14ac:dyDescent="0.25">
      <c r="G759" s="1"/>
      <c r="H759" s="1"/>
      <c r="K759" s="1"/>
      <c r="L759" s="1"/>
      <c r="M759" s="1"/>
      <c r="N759" s="24" t="str">
        <f t="shared" si="79"/>
        <v/>
      </c>
      <c r="O759" s="24" t="str">
        <f t="shared" si="80"/>
        <v/>
      </c>
      <c r="P759" s="24" t="str">
        <f t="shared" si="81"/>
        <v/>
      </c>
      <c r="Q759" s="24" t="str">
        <f t="shared" si="82"/>
        <v/>
      </c>
      <c r="AA759" s="67" t="str">
        <f t="shared" si="84"/>
        <v/>
      </c>
      <c r="AB759" s="67" t="str">
        <f t="shared" si="84"/>
        <v/>
      </c>
      <c r="AC759" s="67" t="str">
        <f t="shared" si="84"/>
        <v/>
      </c>
      <c r="AD759" s="67" t="str">
        <f t="shared" si="83"/>
        <v/>
      </c>
      <c r="AE759" s="67" t="str">
        <f t="shared" si="83"/>
        <v/>
      </c>
      <c r="AF759" s="67" t="str">
        <f t="shared" si="83"/>
        <v/>
      </c>
      <c r="AG759" s="67" t="str">
        <f t="shared" si="83"/>
        <v/>
      </c>
      <c r="AH759" s="67" t="str">
        <f t="shared" si="83"/>
        <v/>
      </c>
      <c r="AI759" s="67" t="str">
        <f t="shared" si="83"/>
        <v/>
      </c>
      <c r="AJ759" s="1"/>
      <c r="AK759" s="1"/>
      <c r="AL759" s="1"/>
      <c r="AM759" s="1"/>
      <c r="AN759" s="1"/>
      <c r="AO759" s="1"/>
      <c r="AP759" s="1"/>
      <c r="AQ759" s="1"/>
      <c r="AR759" s="1"/>
      <c r="BB759" s="1"/>
      <c r="BC759" s="1"/>
    </row>
    <row r="760" spans="7:55" x14ac:dyDescent="0.25">
      <c r="G760" s="1"/>
      <c r="H760" s="1"/>
      <c r="K760" s="1"/>
      <c r="L760" s="1"/>
      <c r="M760" s="1"/>
      <c r="N760" s="24" t="str">
        <f t="shared" si="79"/>
        <v/>
      </c>
      <c r="O760" s="24" t="str">
        <f t="shared" si="80"/>
        <v/>
      </c>
      <c r="P760" s="24" t="str">
        <f t="shared" si="81"/>
        <v/>
      </c>
      <c r="Q760" s="24" t="str">
        <f t="shared" si="82"/>
        <v/>
      </c>
      <c r="AA760" s="67" t="str">
        <f t="shared" si="84"/>
        <v/>
      </c>
      <c r="AB760" s="67" t="str">
        <f t="shared" si="84"/>
        <v/>
      </c>
      <c r="AC760" s="67" t="str">
        <f t="shared" si="84"/>
        <v/>
      </c>
      <c r="AD760" s="67" t="str">
        <f t="shared" si="83"/>
        <v/>
      </c>
      <c r="AE760" s="67" t="str">
        <f t="shared" si="83"/>
        <v/>
      </c>
      <c r="AF760" s="67" t="str">
        <f t="shared" si="83"/>
        <v/>
      </c>
      <c r="AG760" s="67" t="str">
        <f t="shared" si="83"/>
        <v/>
      </c>
      <c r="AH760" s="67" t="str">
        <f t="shared" si="83"/>
        <v/>
      </c>
      <c r="AI760" s="67" t="str">
        <f t="shared" si="83"/>
        <v/>
      </c>
      <c r="AJ760" s="1"/>
      <c r="AK760" s="1"/>
      <c r="AL760" s="1"/>
      <c r="AM760" s="1"/>
      <c r="AN760" s="1"/>
      <c r="AO760" s="1"/>
      <c r="AP760" s="1"/>
      <c r="AQ760" s="1"/>
      <c r="AR760" s="1"/>
      <c r="BB760" s="1"/>
      <c r="BC760" s="1"/>
    </row>
    <row r="761" spans="7:55" x14ac:dyDescent="0.25">
      <c r="G761" s="1"/>
      <c r="H761" s="1"/>
      <c r="K761" s="1"/>
      <c r="L761" s="1"/>
      <c r="M761" s="1"/>
      <c r="N761" s="24" t="str">
        <f t="shared" si="79"/>
        <v/>
      </c>
      <c r="O761" s="24" t="str">
        <f t="shared" si="80"/>
        <v/>
      </c>
      <c r="P761" s="24" t="str">
        <f t="shared" si="81"/>
        <v/>
      </c>
      <c r="Q761" s="24" t="str">
        <f t="shared" si="82"/>
        <v/>
      </c>
      <c r="AA761" s="67" t="str">
        <f t="shared" si="84"/>
        <v/>
      </c>
      <c r="AB761" s="67" t="str">
        <f t="shared" si="84"/>
        <v/>
      </c>
      <c r="AC761" s="67" t="str">
        <f t="shared" si="84"/>
        <v/>
      </c>
      <c r="AD761" s="67" t="str">
        <f t="shared" si="83"/>
        <v/>
      </c>
      <c r="AE761" s="67" t="str">
        <f t="shared" si="83"/>
        <v/>
      </c>
      <c r="AF761" s="67" t="str">
        <f t="shared" si="83"/>
        <v/>
      </c>
      <c r="AG761" s="67" t="str">
        <f t="shared" si="83"/>
        <v/>
      </c>
      <c r="AH761" s="67" t="str">
        <f t="shared" si="83"/>
        <v/>
      </c>
      <c r="AI761" s="67" t="str">
        <f t="shared" si="83"/>
        <v/>
      </c>
      <c r="AJ761" s="1"/>
      <c r="AK761" s="1"/>
      <c r="AL761" s="1"/>
      <c r="AM761" s="1"/>
      <c r="AN761" s="1"/>
      <c r="AO761" s="1"/>
      <c r="AP761" s="1"/>
      <c r="AQ761" s="1"/>
      <c r="AR761" s="1"/>
      <c r="BB761" s="1"/>
      <c r="BC761" s="1"/>
    </row>
    <row r="762" spans="7:55" x14ac:dyDescent="0.25">
      <c r="G762" s="1"/>
      <c r="H762" s="1"/>
      <c r="K762" s="1"/>
      <c r="L762" s="1"/>
      <c r="M762" s="1"/>
      <c r="N762" s="24" t="str">
        <f t="shared" si="79"/>
        <v/>
      </c>
      <c r="O762" s="24" t="str">
        <f t="shared" si="80"/>
        <v/>
      </c>
      <c r="P762" s="24" t="str">
        <f t="shared" si="81"/>
        <v/>
      </c>
      <c r="Q762" s="24" t="str">
        <f t="shared" si="82"/>
        <v/>
      </c>
      <c r="AA762" s="67" t="str">
        <f t="shared" si="84"/>
        <v/>
      </c>
      <c r="AB762" s="67" t="str">
        <f t="shared" si="84"/>
        <v/>
      </c>
      <c r="AC762" s="67" t="str">
        <f t="shared" si="84"/>
        <v/>
      </c>
      <c r="AD762" s="67" t="str">
        <f t="shared" si="83"/>
        <v/>
      </c>
      <c r="AE762" s="67" t="str">
        <f t="shared" si="83"/>
        <v/>
      </c>
      <c r="AF762" s="67" t="str">
        <f t="shared" si="83"/>
        <v/>
      </c>
      <c r="AG762" s="67" t="str">
        <f t="shared" si="83"/>
        <v/>
      </c>
      <c r="AH762" s="67" t="str">
        <f t="shared" si="83"/>
        <v/>
      </c>
      <c r="AI762" s="67" t="str">
        <f t="shared" si="83"/>
        <v/>
      </c>
      <c r="AJ762" s="1"/>
      <c r="AK762" s="1"/>
      <c r="AL762" s="1"/>
      <c r="AM762" s="1"/>
      <c r="AN762" s="1"/>
      <c r="AO762" s="1"/>
      <c r="AP762" s="1"/>
      <c r="AQ762" s="1"/>
      <c r="AR762" s="1"/>
      <c r="BB762" s="1"/>
      <c r="BC762" s="1"/>
    </row>
    <row r="763" spans="7:55" x14ac:dyDescent="0.25">
      <c r="G763" s="1"/>
      <c r="H763" s="1"/>
      <c r="K763" s="1"/>
      <c r="L763" s="1"/>
      <c r="M763" s="1"/>
      <c r="N763" s="24" t="str">
        <f t="shared" si="79"/>
        <v/>
      </c>
      <c r="O763" s="24" t="str">
        <f t="shared" si="80"/>
        <v/>
      </c>
      <c r="P763" s="24" t="str">
        <f t="shared" si="81"/>
        <v/>
      </c>
      <c r="Q763" s="24" t="str">
        <f t="shared" si="82"/>
        <v/>
      </c>
      <c r="AA763" s="67" t="str">
        <f t="shared" si="84"/>
        <v/>
      </c>
      <c r="AB763" s="67" t="str">
        <f t="shared" si="84"/>
        <v/>
      </c>
      <c r="AC763" s="67" t="str">
        <f t="shared" si="84"/>
        <v/>
      </c>
      <c r="AD763" s="67" t="str">
        <f t="shared" si="83"/>
        <v/>
      </c>
      <c r="AE763" s="67" t="str">
        <f t="shared" si="83"/>
        <v/>
      </c>
      <c r="AF763" s="67" t="str">
        <f t="shared" si="83"/>
        <v/>
      </c>
      <c r="AG763" s="67" t="str">
        <f t="shared" si="83"/>
        <v/>
      </c>
      <c r="AH763" s="67" t="str">
        <f t="shared" si="83"/>
        <v/>
      </c>
      <c r="AI763" s="67" t="str">
        <f t="shared" si="83"/>
        <v/>
      </c>
      <c r="AJ763" s="1"/>
      <c r="AK763" s="1"/>
      <c r="AL763" s="1"/>
      <c r="AM763" s="1"/>
      <c r="AN763" s="1"/>
      <c r="AO763" s="1"/>
      <c r="AP763" s="1"/>
      <c r="AQ763" s="1"/>
      <c r="AR763" s="1"/>
      <c r="BB763" s="1"/>
      <c r="BC763" s="1"/>
    </row>
    <row r="764" spans="7:55" x14ac:dyDescent="0.25">
      <c r="G764" s="1"/>
      <c r="H764" s="1"/>
      <c r="K764" s="1"/>
      <c r="L764" s="1"/>
      <c r="M764" s="1"/>
      <c r="N764" s="24" t="str">
        <f t="shared" si="79"/>
        <v/>
      </c>
      <c r="O764" s="24" t="str">
        <f t="shared" si="80"/>
        <v/>
      </c>
      <c r="P764" s="24" t="str">
        <f t="shared" si="81"/>
        <v/>
      </c>
      <c r="Q764" s="24" t="str">
        <f t="shared" si="82"/>
        <v/>
      </c>
      <c r="AA764" s="67" t="str">
        <f t="shared" si="84"/>
        <v/>
      </c>
      <c r="AB764" s="67" t="str">
        <f t="shared" si="84"/>
        <v/>
      </c>
      <c r="AC764" s="67" t="str">
        <f t="shared" si="84"/>
        <v/>
      </c>
      <c r="AD764" s="67" t="str">
        <f t="shared" si="83"/>
        <v/>
      </c>
      <c r="AE764" s="67" t="str">
        <f t="shared" si="83"/>
        <v/>
      </c>
      <c r="AF764" s="67" t="str">
        <f t="shared" si="83"/>
        <v/>
      </c>
      <c r="AG764" s="67" t="str">
        <f t="shared" si="83"/>
        <v/>
      </c>
      <c r="AH764" s="67" t="str">
        <f t="shared" si="83"/>
        <v/>
      </c>
      <c r="AI764" s="67" t="str">
        <f t="shared" si="83"/>
        <v/>
      </c>
      <c r="AJ764" s="1"/>
      <c r="AK764" s="1"/>
      <c r="AL764" s="1"/>
      <c r="AM764" s="1"/>
      <c r="AN764" s="1"/>
      <c r="AO764" s="1"/>
      <c r="AP764" s="1"/>
      <c r="AQ764" s="1"/>
      <c r="AR764" s="1"/>
      <c r="BB764" s="1"/>
      <c r="BC764" s="1"/>
    </row>
    <row r="765" spans="7:55" x14ac:dyDescent="0.25">
      <c r="G765" s="1"/>
      <c r="H765" s="1"/>
      <c r="K765" s="1"/>
      <c r="L765" s="1"/>
      <c r="M765" s="1"/>
      <c r="N765" s="24" t="str">
        <f t="shared" si="79"/>
        <v/>
      </c>
      <c r="O765" s="24" t="str">
        <f t="shared" si="80"/>
        <v/>
      </c>
      <c r="P765" s="24" t="str">
        <f t="shared" si="81"/>
        <v/>
      </c>
      <c r="Q765" s="24" t="str">
        <f t="shared" si="82"/>
        <v/>
      </c>
      <c r="AA765" s="67" t="str">
        <f t="shared" si="84"/>
        <v/>
      </c>
      <c r="AB765" s="67" t="str">
        <f t="shared" si="84"/>
        <v/>
      </c>
      <c r="AC765" s="67" t="str">
        <f t="shared" si="84"/>
        <v/>
      </c>
      <c r="AD765" s="67" t="str">
        <f t="shared" si="83"/>
        <v/>
      </c>
      <c r="AE765" s="67" t="str">
        <f t="shared" si="83"/>
        <v/>
      </c>
      <c r="AF765" s="67" t="str">
        <f t="shared" si="83"/>
        <v/>
      </c>
      <c r="AG765" s="67" t="str">
        <f t="shared" si="83"/>
        <v/>
      </c>
      <c r="AH765" s="67" t="str">
        <f t="shared" si="83"/>
        <v/>
      </c>
      <c r="AI765" s="67" t="str">
        <f t="shared" si="83"/>
        <v/>
      </c>
      <c r="AJ765" s="1"/>
      <c r="AK765" s="1"/>
      <c r="AL765" s="1"/>
      <c r="AM765" s="1"/>
      <c r="AN765" s="1"/>
      <c r="AO765" s="1"/>
      <c r="AP765" s="1"/>
      <c r="AQ765" s="1"/>
      <c r="AR765" s="1"/>
      <c r="BB765" s="1"/>
      <c r="BC765" s="1"/>
    </row>
    <row r="766" spans="7:55" x14ac:dyDescent="0.25">
      <c r="G766" s="1"/>
      <c r="H766" s="1"/>
      <c r="K766" s="1"/>
      <c r="L766" s="1"/>
      <c r="M766" s="1"/>
      <c r="N766" s="24" t="str">
        <f t="shared" si="79"/>
        <v/>
      </c>
      <c r="O766" s="24" t="str">
        <f t="shared" si="80"/>
        <v/>
      </c>
      <c r="P766" s="24" t="str">
        <f t="shared" si="81"/>
        <v/>
      </c>
      <c r="Q766" s="24" t="str">
        <f t="shared" si="82"/>
        <v/>
      </c>
      <c r="AA766" s="67" t="str">
        <f t="shared" si="84"/>
        <v/>
      </c>
      <c r="AB766" s="67" t="str">
        <f t="shared" si="84"/>
        <v/>
      </c>
      <c r="AC766" s="67" t="str">
        <f t="shared" si="84"/>
        <v/>
      </c>
      <c r="AD766" s="67" t="str">
        <f t="shared" si="83"/>
        <v/>
      </c>
      <c r="AE766" s="67" t="str">
        <f t="shared" si="83"/>
        <v/>
      </c>
      <c r="AF766" s="67" t="str">
        <f t="shared" si="83"/>
        <v/>
      </c>
      <c r="AG766" s="67" t="str">
        <f t="shared" si="83"/>
        <v/>
      </c>
      <c r="AH766" s="67" t="str">
        <f t="shared" si="83"/>
        <v/>
      </c>
      <c r="AI766" s="67" t="str">
        <f t="shared" si="83"/>
        <v/>
      </c>
      <c r="AJ766" s="1"/>
      <c r="AK766" s="1"/>
      <c r="AL766" s="1"/>
      <c r="AM766" s="1"/>
      <c r="AN766" s="1"/>
      <c r="AO766" s="1"/>
      <c r="AP766" s="1"/>
      <c r="AQ766" s="1"/>
      <c r="AR766" s="1"/>
      <c r="BB766" s="1"/>
      <c r="BC766" s="1"/>
    </row>
    <row r="767" spans="7:55" x14ac:dyDescent="0.25">
      <c r="G767" s="1"/>
      <c r="H767" s="1"/>
      <c r="K767" s="1"/>
      <c r="L767" s="1"/>
      <c r="M767" s="1"/>
      <c r="N767" s="24" t="str">
        <f t="shared" si="79"/>
        <v/>
      </c>
      <c r="O767" s="24" t="str">
        <f t="shared" si="80"/>
        <v/>
      </c>
      <c r="P767" s="24" t="str">
        <f t="shared" si="81"/>
        <v/>
      </c>
      <c r="Q767" s="24" t="str">
        <f t="shared" si="82"/>
        <v/>
      </c>
      <c r="AA767" s="67" t="str">
        <f t="shared" si="84"/>
        <v/>
      </c>
      <c r="AB767" s="67" t="str">
        <f t="shared" si="84"/>
        <v/>
      </c>
      <c r="AC767" s="67" t="str">
        <f t="shared" si="84"/>
        <v/>
      </c>
      <c r="AD767" s="67" t="str">
        <f t="shared" si="83"/>
        <v/>
      </c>
      <c r="AE767" s="67" t="str">
        <f t="shared" si="83"/>
        <v/>
      </c>
      <c r="AF767" s="67" t="str">
        <f t="shared" si="83"/>
        <v/>
      </c>
      <c r="AG767" s="67" t="str">
        <f t="shared" si="83"/>
        <v/>
      </c>
      <c r="AH767" s="67" t="str">
        <f t="shared" si="83"/>
        <v/>
      </c>
      <c r="AI767" s="67" t="str">
        <f t="shared" si="83"/>
        <v/>
      </c>
      <c r="AJ767" s="1"/>
      <c r="AK767" s="1"/>
      <c r="AL767" s="1"/>
      <c r="AM767" s="1"/>
      <c r="AN767" s="1"/>
      <c r="AO767" s="1"/>
      <c r="AP767" s="1"/>
      <c r="AQ767" s="1"/>
      <c r="AR767" s="1"/>
      <c r="BB767" s="1"/>
      <c r="BC767" s="1"/>
    </row>
    <row r="768" spans="7:55" x14ac:dyDescent="0.25">
      <c r="G768" s="1"/>
      <c r="H768" s="1"/>
      <c r="K768" s="1"/>
      <c r="L768" s="1"/>
      <c r="M768" s="1"/>
      <c r="N768" s="24" t="str">
        <f t="shared" si="79"/>
        <v/>
      </c>
      <c r="O768" s="24" t="str">
        <f t="shared" si="80"/>
        <v/>
      </c>
      <c r="P768" s="24" t="str">
        <f t="shared" si="81"/>
        <v/>
      </c>
      <c r="Q768" s="24" t="str">
        <f t="shared" si="82"/>
        <v/>
      </c>
      <c r="AA768" s="67" t="str">
        <f t="shared" si="84"/>
        <v/>
      </c>
      <c r="AB768" s="67" t="str">
        <f t="shared" si="84"/>
        <v/>
      </c>
      <c r="AC768" s="67" t="str">
        <f t="shared" si="84"/>
        <v/>
      </c>
      <c r="AD768" s="67" t="str">
        <f t="shared" si="83"/>
        <v/>
      </c>
      <c r="AE768" s="67" t="str">
        <f t="shared" si="83"/>
        <v/>
      </c>
      <c r="AF768" s="67" t="str">
        <f t="shared" si="83"/>
        <v/>
      </c>
      <c r="AG768" s="67" t="str">
        <f t="shared" si="83"/>
        <v/>
      </c>
      <c r="AH768" s="67" t="str">
        <f t="shared" si="83"/>
        <v/>
      </c>
      <c r="AI768" s="67" t="str">
        <f t="shared" si="83"/>
        <v/>
      </c>
      <c r="AJ768" s="1"/>
      <c r="AK768" s="1"/>
      <c r="AL768" s="1"/>
      <c r="AM768" s="1"/>
      <c r="AN768" s="1"/>
      <c r="AO768" s="1"/>
      <c r="AP768" s="1"/>
      <c r="AQ768" s="1"/>
      <c r="AR768" s="1"/>
      <c r="BB768" s="1"/>
      <c r="BC768" s="1"/>
    </row>
    <row r="769" spans="7:55" x14ac:dyDescent="0.25">
      <c r="G769" s="1"/>
      <c r="H769" s="1"/>
      <c r="K769" s="1"/>
      <c r="L769" s="1"/>
      <c r="M769" s="1"/>
      <c r="N769" s="24" t="str">
        <f t="shared" si="79"/>
        <v/>
      </c>
      <c r="O769" s="24" t="str">
        <f t="shared" si="80"/>
        <v/>
      </c>
      <c r="P769" s="24" t="str">
        <f t="shared" si="81"/>
        <v/>
      </c>
      <c r="Q769" s="24" t="str">
        <f t="shared" si="82"/>
        <v/>
      </c>
      <c r="AA769" s="67" t="str">
        <f t="shared" si="84"/>
        <v/>
      </c>
      <c r="AB769" s="67" t="str">
        <f t="shared" si="84"/>
        <v/>
      </c>
      <c r="AC769" s="67" t="str">
        <f t="shared" si="84"/>
        <v/>
      </c>
      <c r="AD769" s="67" t="str">
        <f t="shared" si="83"/>
        <v/>
      </c>
      <c r="AE769" s="67" t="str">
        <f t="shared" si="83"/>
        <v/>
      </c>
      <c r="AF769" s="67" t="str">
        <f t="shared" si="83"/>
        <v/>
      </c>
      <c r="AG769" s="67" t="str">
        <f t="shared" ref="AG769:AI832" si="85">IF(ISBLANK($C769),"",X769/$K769)</f>
        <v/>
      </c>
      <c r="AH769" s="67" t="str">
        <f t="shared" si="85"/>
        <v/>
      </c>
      <c r="AI769" s="67" t="str">
        <f t="shared" si="85"/>
        <v/>
      </c>
      <c r="AJ769" s="1"/>
      <c r="AK769" s="1"/>
      <c r="AL769" s="1"/>
      <c r="AM769" s="1"/>
      <c r="AN769" s="1"/>
      <c r="AO769" s="1"/>
      <c r="AP769" s="1"/>
      <c r="AQ769" s="1"/>
      <c r="AR769" s="1"/>
      <c r="BB769" s="1"/>
      <c r="BC769" s="1"/>
    </row>
    <row r="770" spans="7:55" x14ac:dyDescent="0.25">
      <c r="G770" s="1"/>
      <c r="H770" s="1"/>
      <c r="K770" s="1"/>
      <c r="L770" s="1"/>
      <c r="M770" s="1"/>
      <c r="N770" s="24" t="str">
        <f t="shared" si="79"/>
        <v/>
      </c>
      <c r="O770" s="24" t="str">
        <f t="shared" si="80"/>
        <v/>
      </c>
      <c r="P770" s="24" t="str">
        <f t="shared" si="81"/>
        <v/>
      </c>
      <c r="Q770" s="24" t="str">
        <f t="shared" si="82"/>
        <v/>
      </c>
      <c r="AA770" s="67" t="str">
        <f t="shared" si="84"/>
        <v/>
      </c>
      <c r="AB770" s="67" t="str">
        <f t="shared" si="84"/>
        <v/>
      </c>
      <c r="AC770" s="67" t="str">
        <f t="shared" si="84"/>
        <v/>
      </c>
      <c r="AD770" s="67" t="str">
        <f t="shared" si="84"/>
        <v/>
      </c>
      <c r="AE770" s="67" t="str">
        <f t="shared" si="84"/>
        <v/>
      </c>
      <c r="AF770" s="67" t="str">
        <f t="shared" si="84"/>
        <v/>
      </c>
      <c r="AG770" s="67" t="str">
        <f t="shared" si="85"/>
        <v/>
      </c>
      <c r="AH770" s="67" t="str">
        <f t="shared" si="85"/>
        <v/>
      </c>
      <c r="AI770" s="67" t="str">
        <f t="shared" si="85"/>
        <v/>
      </c>
      <c r="AJ770" s="1"/>
      <c r="AK770" s="1"/>
      <c r="AL770" s="1"/>
      <c r="AM770" s="1"/>
      <c r="AN770" s="1"/>
      <c r="AO770" s="1"/>
      <c r="AP770" s="1"/>
      <c r="AQ770" s="1"/>
      <c r="AR770" s="1"/>
      <c r="BB770" s="1"/>
      <c r="BC770" s="1"/>
    </row>
    <row r="771" spans="7:55" x14ac:dyDescent="0.25">
      <c r="G771" s="1"/>
      <c r="H771" s="1"/>
      <c r="K771" s="1"/>
      <c r="L771" s="1"/>
      <c r="M771" s="1"/>
      <c r="N771" s="24" t="str">
        <f t="shared" si="79"/>
        <v/>
      </c>
      <c r="O771" s="24" t="str">
        <f t="shared" si="80"/>
        <v/>
      </c>
      <c r="P771" s="24" t="str">
        <f t="shared" si="81"/>
        <v/>
      </c>
      <c r="Q771" s="24" t="str">
        <f t="shared" si="82"/>
        <v/>
      </c>
      <c r="AA771" s="67" t="str">
        <f t="shared" si="84"/>
        <v/>
      </c>
      <c r="AB771" s="67" t="str">
        <f t="shared" si="84"/>
        <v/>
      </c>
      <c r="AC771" s="67" t="str">
        <f t="shared" si="84"/>
        <v/>
      </c>
      <c r="AD771" s="67" t="str">
        <f t="shared" si="84"/>
        <v/>
      </c>
      <c r="AE771" s="67" t="str">
        <f t="shared" si="84"/>
        <v/>
      </c>
      <c r="AF771" s="67" t="str">
        <f t="shared" si="84"/>
        <v/>
      </c>
      <c r="AG771" s="67" t="str">
        <f t="shared" si="85"/>
        <v/>
      </c>
      <c r="AH771" s="67" t="str">
        <f t="shared" si="85"/>
        <v/>
      </c>
      <c r="AI771" s="67" t="str">
        <f t="shared" si="85"/>
        <v/>
      </c>
      <c r="AJ771" s="1"/>
      <c r="AK771" s="1"/>
      <c r="AL771" s="1"/>
      <c r="AM771" s="1"/>
      <c r="AN771" s="1"/>
      <c r="AO771" s="1"/>
      <c r="AP771" s="1"/>
      <c r="AQ771" s="1"/>
      <c r="AR771" s="1"/>
      <c r="BB771" s="1"/>
      <c r="BC771" s="1"/>
    </row>
    <row r="772" spans="7:55" x14ac:dyDescent="0.25">
      <c r="G772" s="1"/>
      <c r="H772" s="1"/>
      <c r="K772" s="1"/>
      <c r="L772" s="1"/>
      <c r="M772" s="1"/>
      <c r="N772" s="24" t="str">
        <f t="shared" ref="N772:N835" si="86">IF(ISBLANK($C772),"",IF($F772="nefazat",AJ772/$R772,"NA"))</f>
        <v/>
      </c>
      <c r="O772" s="24" t="str">
        <f t="shared" ref="O772:O835" si="87">IF(ISBLANK($C772),"",IF($F772="fazat",AL772/$R772,"NA"))</f>
        <v/>
      </c>
      <c r="P772" s="24" t="str">
        <f t="shared" ref="P772:P835" si="88">IF(ISBLANK($C772),"",IF($F772="NEFAZAT",AP772/($U772+$V772),"NA"))</f>
        <v/>
      </c>
      <c r="Q772" s="24" t="str">
        <f t="shared" ref="Q772:Q835" si="89">IF(ISBLANK($C772),"",IF($F772="FAZAT",AR772/($U772+$V772),"NA"))</f>
        <v/>
      </c>
      <c r="AA772" s="67" t="str">
        <f t="shared" si="84"/>
        <v/>
      </c>
      <c r="AB772" s="67" t="str">
        <f t="shared" si="84"/>
        <v/>
      </c>
      <c r="AC772" s="67" t="str">
        <f t="shared" si="84"/>
        <v/>
      </c>
      <c r="AD772" s="67" t="str">
        <f t="shared" si="84"/>
        <v/>
      </c>
      <c r="AE772" s="67" t="str">
        <f t="shared" si="84"/>
        <v/>
      </c>
      <c r="AF772" s="67" t="str">
        <f t="shared" si="84"/>
        <v/>
      </c>
      <c r="AG772" s="67" t="str">
        <f t="shared" si="85"/>
        <v/>
      </c>
      <c r="AH772" s="67" t="str">
        <f t="shared" si="85"/>
        <v/>
      </c>
      <c r="AI772" s="67" t="str">
        <f t="shared" si="85"/>
        <v/>
      </c>
      <c r="AJ772" s="1"/>
      <c r="AK772" s="1"/>
      <c r="AL772" s="1"/>
      <c r="AM772" s="1"/>
      <c r="AN772" s="1"/>
      <c r="AO772" s="1"/>
      <c r="AP772" s="1"/>
      <c r="AQ772" s="1"/>
      <c r="AR772" s="1"/>
      <c r="BB772" s="1"/>
      <c r="BC772" s="1"/>
    </row>
    <row r="773" spans="7:55" x14ac:dyDescent="0.25">
      <c r="G773" s="1"/>
      <c r="H773" s="1"/>
      <c r="K773" s="1"/>
      <c r="L773" s="1"/>
      <c r="M773" s="1"/>
      <c r="N773" s="24" t="str">
        <f t="shared" si="86"/>
        <v/>
      </c>
      <c r="O773" s="24" t="str">
        <f t="shared" si="87"/>
        <v/>
      </c>
      <c r="P773" s="24" t="str">
        <f t="shared" si="88"/>
        <v/>
      </c>
      <c r="Q773" s="24" t="str">
        <f t="shared" si="89"/>
        <v/>
      </c>
      <c r="AA773" s="67" t="str">
        <f t="shared" si="84"/>
        <v/>
      </c>
      <c r="AB773" s="67" t="str">
        <f t="shared" si="84"/>
        <v/>
      </c>
      <c r="AC773" s="67" t="str">
        <f t="shared" si="84"/>
        <v/>
      </c>
      <c r="AD773" s="67" t="str">
        <f t="shared" si="84"/>
        <v/>
      </c>
      <c r="AE773" s="67" t="str">
        <f t="shared" si="84"/>
        <v/>
      </c>
      <c r="AF773" s="67" t="str">
        <f t="shared" si="84"/>
        <v/>
      </c>
      <c r="AG773" s="67" t="str">
        <f t="shared" si="85"/>
        <v/>
      </c>
      <c r="AH773" s="67" t="str">
        <f t="shared" si="85"/>
        <v/>
      </c>
      <c r="AI773" s="67" t="str">
        <f t="shared" si="85"/>
        <v/>
      </c>
      <c r="AJ773" s="1"/>
      <c r="AK773" s="1"/>
      <c r="AL773" s="1"/>
      <c r="AM773" s="1"/>
      <c r="AN773" s="1"/>
      <c r="AO773" s="1"/>
      <c r="AP773" s="1"/>
      <c r="AQ773" s="1"/>
      <c r="AR773" s="1"/>
      <c r="BB773" s="1"/>
      <c r="BC773" s="1"/>
    </row>
    <row r="774" spans="7:55" x14ac:dyDescent="0.25">
      <c r="G774" s="1"/>
      <c r="H774" s="1"/>
      <c r="K774" s="1"/>
      <c r="L774" s="1"/>
      <c r="M774" s="1"/>
      <c r="N774" s="24" t="str">
        <f t="shared" si="86"/>
        <v/>
      </c>
      <c r="O774" s="24" t="str">
        <f t="shared" si="87"/>
        <v/>
      </c>
      <c r="P774" s="24" t="str">
        <f t="shared" si="88"/>
        <v/>
      </c>
      <c r="Q774" s="24" t="str">
        <f t="shared" si="89"/>
        <v/>
      </c>
      <c r="AA774" s="67" t="str">
        <f t="shared" si="84"/>
        <v/>
      </c>
      <c r="AB774" s="67" t="str">
        <f t="shared" si="84"/>
        <v/>
      </c>
      <c r="AC774" s="67" t="str">
        <f t="shared" si="84"/>
        <v/>
      </c>
      <c r="AD774" s="67" t="str">
        <f t="shared" si="84"/>
        <v/>
      </c>
      <c r="AE774" s="67" t="str">
        <f t="shared" si="84"/>
        <v/>
      </c>
      <c r="AF774" s="67" t="str">
        <f t="shared" si="84"/>
        <v/>
      </c>
      <c r="AG774" s="67" t="str">
        <f t="shared" si="85"/>
        <v/>
      </c>
      <c r="AH774" s="67" t="str">
        <f t="shared" si="85"/>
        <v/>
      </c>
      <c r="AI774" s="67" t="str">
        <f t="shared" si="85"/>
        <v/>
      </c>
      <c r="AJ774" s="1"/>
      <c r="AK774" s="1"/>
      <c r="AL774" s="1"/>
      <c r="AM774" s="1"/>
      <c r="AN774" s="1"/>
      <c r="AO774" s="1"/>
      <c r="AP774" s="1"/>
      <c r="AQ774" s="1"/>
      <c r="AR774" s="1"/>
      <c r="BB774" s="1"/>
      <c r="BC774" s="1"/>
    </row>
    <row r="775" spans="7:55" x14ac:dyDescent="0.25">
      <c r="G775" s="1"/>
      <c r="H775" s="1"/>
      <c r="K775" s="1"/>
      <c r="L775" s="1"/>
      <c r="M775" s="1"/>
      <c r="N775" s="24" t="str">
        <f t="shared" si="86"/>
        <v/>
      </c>
      <c r="O775" s="24" t="str">
        <f t="shared" si="87"/>
        <v/>
      </c>
      <c r="P775" s="24" t="str">
        <f t="shared" si="88"/>
        <v/>
      </c>
      <c r="Q775" s="24" t="str">
        <f t="shared" si="89"/>
        <v/>
      </c>
      <c r="AA775" s="67" t="str">
        <f t="shared" si="84"/>
        <v/>
      </c>
      <c r="AB775" s="67" t="str">
        <f t="shared" si="84"/>
        <v/>
      </c>
      <c r="AC775" s="67" t="str">
        <f t="shared" si="84"/>
        <v/>
      </c>
      <c r="AD775" s="67" t="str">
        <f t="shared" si="84"/>
        <v/>
      </c>
      <c r="AE775" s="67" t="str">
        <f t="shared" si="84"/>
        <v/>
      </c>
      <c r="AF775" s="67" t="str">
        <f t="shared" si="84"/>
        <v/>
      </c>
      <c r="AG775" s="67" t="str">
        <f t="shared" si="85"/>
        <v/>
      </c>
      <c r="AH775" s="67" t="str">
        <f t="shared" si="85"/>
        <v/>
      </c>
      <c r="AI775" s="67" t="str">
        <f t="shared" si="85"/>
        <v/>
      </c>
      <c r="AJ775" s="1"/>
      <c r="AK775" s="1"/>
      <c r="AL775" s="1"/>
      <c r="AM775" s="1"/>
      <c r="AN775" s="1"/>
      <c r="AO775" s="1"/>
      <c r="AP775" s="1"/>
      <c r="AQ775" s="1"/>
      <c r="AR775" s="1"/>
      <c r="BB775" s="1"/>
      <c r="BC775" s="1"/>
    </row>
    <row r="776" spans="7:55" x14ac:dyDescent="0.25">
      <c r="G776" s="1"/>
      <c r="H776" s="1"/>
      <c r="K776" s="1"/>
      <c r="L776" s="1"/>
      <c r="M776" s="1"/>
      <c r="N776" s="24" t="str">
        <f t="shared" si="86"/>
        <v/>
      </c>
      <c r="O776" s="24" t="str">
        <f t="shared" si="87"/>
        <v/>
      </c>
      <c r="P776" s="24" t="str">
        <f t="shared" si="88"/>
        <v/>
      </c>
      <c r="Q776" s="24" t="str">
        <f t="shared" si="89"/>
        <v/>
      </c>
      <c r="AA776" s="67" t="str">
        <f t="shared" si="84"/>
        <v/>
      </c>
      <c r="AB776" s="67" t="str">
        <f t="shared" si="84"/>
        <v/>
      </c>
      <c r="AC776" s="67" t="str">
        <f t="shared" si="84"/>
        <v/>
      </c>
      <c r="AD776" s="67" t="str">
        <f t="shared" si="84"/>
        <v/>
      </c>
      <c r="AE776" s="67" t="str">
        <f t="shared" si="84"/>
        <v/>
      </c>
      <c r="AF776" s="67" t="str">
        <f t="shared" si="84"/>
        <v/>
      </c>
      <c r="AG776" s="67" t="str">
        <f t="shared" si="85"/>
        <v/>
      </c>
      <c r="AH776" s="67" t="str">
        <f t="shared" si="85"/>
        <v/>
      </c>
      <c r="AI776" s="67" t="str">
        <f t="shared" si="85"/>
        <v/>
      </c>
      <c r="AJ776" s="1"/>
      <c r="AK776" s="1"/>
      <c r="AL776" s="1"/>
      <c r="AM776" s="1"/>
      <c r="AN776" s="1"/>
      <c r="AO776" s="1"/>
      <c r="AP776" s="1"/>
      <c r="AQ776" s="1"/>
      <c r="AR776" s="1"/>
      <c r="BB776" s="1"/>
      <c r="BC776" s="1"/>
    </row>
    <row r="777" spans="7:55" x14ac:dyDescent="0.25">
      <c r="G777" s="1"/>
      <c r="H777" s="1"/>
      <c r="K777" s="1"/>
      <c r="L777" s="1"/>
      <c r="M777" s="1"/>
      <c r="N777" s="24" t="str">
        <f t="shared" si="86"/>
        <v/>
      </c>
      <c r="O777" s="24" t="str">
        <f t="shared" si="87"/>
        <v/>
      </c>
      <c r="P777" s="24" t="str">
        <f t="shared" si="88"/>
        <v/>
      </c>
      <c r="Q777" s="24" t="str">
        <f t="shared" si="89"/>
        <v/>
      </c>
      <c r="AA777" s="67" t="str">
        <f t="shared" si="84"/>
        <v/>
      </c>
      <c r="AB777" s="67" t="str">
        <f t="shared" si="84"/>
        <v/>
      </c>
      <c r="AC777" s="67" t="str">
        <f t="shared" si="84"/>
        <v/>
      </c>
      <c r="AD777" s="67" t="str">
        <f t="shared" si="84"/>
        <v/>
      </c>
      <c r="AE777" s="67" t="str">
        <f t="shared" si="84"/>
        <v/>
      </c>
      <c r="AF777" s="67" t="str">
        <f t="shared" si="84"/>
        <v/>
      </c>
      <c r="AG777" s="67" t="str">
        <f t="shared" si="85"/>
        <v/>
      </c>
      <c r="AH777" s="67" t="str">
        <f t="shared" si="85"/>
        <v/>
      </c>
      <c r="AI777" s="67" t="str">
        <f t="shared" si="85"/>
        <v/>
      </c>
      <c r="AJ777" s="1"/>
      <c r="AK777" s="1"/>
      <c r="AL777" s="1"/>
      <c r="AM777" s="1"/>
      <c r="AN777" s="1"/>
      <c r="AO777" s="1"/>
      <c r="AP777" s="1"/>
      <c r="AQ777" s="1"/>
      <c r="AR777" s="1"/>
      <c r="BB777" s="1"/>
      <c r="BC777" s="1"/>
    </row>
    <row r="778" spans="7:55" x14ac:dyDescent="0.25">
      <c r="G778" s="1"/>
      <c r="H778" s="1"/>
      <c r="K778" s="1"/>
      <c r="L778" s="1"/>
      <c r="M778" s="1"/>
      <c r="N778" s="24" t="str">
        <f t="shared" si="86"/>
        <v/>
      </c>
      <c r="O778" s="24" t="str">
        <f t="shared" si="87"/>
        <v/>
      </c>
      <c r="P778" s="24" t="str">
        <f t="shared" si="88"/>
        <v/>
      </c>
      <c r="Q778" s="24" t="str">
        <f t="shared" si="89"/>
        <v/>
      </c>
      <c r="AA778" s="67" t="str">
        <f t="shared" si="84"/>
        <v/>
      </c>
      <c r="AB778" s="67" t="str">
        <f t="shared" si="84"/>
        <v/>
      </c>
      <c r="AC778" s="67" t="str">
        <f t="shared" si="84"/>
        <v/>
      </c>
      <c r="AD778" s="67" t="str">
        <f t="shared" si="84"/>
        <v/>
      </c>
      <c r="AE778" s="67" t="str">
        <f t="shared" si="84"/>
        <v/>
      </c>
      <c r="AF778" s="67" t="str">
        <f t="shared" si="84"/>
        <v/>
      </c>
      <c r="AG778" s="67" t="str">
        <f t="shared" si="85"/>
        <v/>
      </c>
      <c r="AH778" s="67" t="str">
        <f t="shared" si="85"/>
        <v/>
      </c>
      <c r="AI778" s="67" t="str">
        <f t="shared" si="85"/>
        <v/>
      </c>
      <c r="AJ778" s="1"/>
      <c r="AK778" s="1"/>
      <c r="AL778" s="1"/>
      <c r="AM778" s="1"/>
      <c r="AN778" s="1"/>
      <c r="AO778" s="1"/>
      <c r="AP778" s="1"/>
      <c r="AQ778" s="1"/>
      <c r="AR778" s="1"/>
      <c r="BB778" s="1"/>
      <c r="BC778" s="1"/>
    </row>
    <row r="779" spans="7:55" x14ac:dyDescent="0.25">
      <c r="G779" s="1"/>
      <c r="H779" s="1"/>
      <c r="K779" s="1"/>
      <c r="L779" s="1"/>
      <c r="M779" s="1"/>
      <c r="N779" s="24" t="str">
        <f t="shared" si="86"/>
        <v/>
      </c>
      <c r="O779" s="24" t="str">
        <f t="shared" si="87"/>
        <v/>
      </c>
      <c r="P779" s="24" t="str">
        <f t="shared" si="88"/>
        <v/>
      </c>
      <c r="Q779" s="24" t="str">
        <f t="shared" si="89"/>
        <v/>
      </c>
      <c r="AA779" s="67" t="str">
        <f t="shared" si="84"/>
        <v/>
      </c>
      <c r="AB779" s="67" t="str">
        <f t="shared" si="84"/>
        <v/>
      </c>
      <c r="AC779" s="67" t="str">
        <f t="shared" si="84"/>
        <v/>
      </c>
      <c r="AD779" s="67" t="str">
        <f t="shared" si="84"/>
        <v/>
      </c>
      <c r="AE779" s="67" t="str">
        <f t="shared" si="84"/>
        <v/>
      </c>
      <c r="AF779" s="67" t="str">
        <f t="shared" si="84"/>
        <v/>
      </c>
      <c r="AG779" s="67" t="str">
        <f t="shared" si="85"/>
        <v/>
      </c>
      <c r="AH779" s="67" t="str">
        <f t="shared" si="85"/>
        <v/>
      </c>
      <c r="AI779" s="67" t="str">
        <f t="shared" si="85"/>
        <v/>
      </c>
      <c r="AJ779" s="1"/>
      <c r="AK779" s="1"/>
      <c r="AL779" s="1"/>
      <c r="AM779" s="1"/>
      <c r="AN779" s="1"/>
      <c r="AO779" s="1"/>
      <c r="AP779" s="1"/>
      <c r="AQ779" s="1"/>
      <c r="AR779" s="1"/>
      <c r="BB779" s="1"/>
      <c r="BC779" s="1"/>
    </row>
    <row r="780" spans="7:55" x14ac:dyDescent="0.25">
      <c r="G780" s="1"/>
      <c r="H780" s="1"/>
      <c r="K780" s="1"/>
      <c r="L780" s="1"/>
      <c r="M780" s="1"/>
      <c r="N780" s="24" t="str">
        <f t="shared" si="86"/>
        <v/>
      </c>
      <c r="O780" s="24" t="str">
        <f t="shared" si="87"/>
        <v/>
      </c>
      <c r="P780" s="24" t="str">
        <f t="shared" si="88"/>
        <v/>
      </c>
      <c r="Q780" s="24" t="str">
        <f t="shared" si="89"/>
        <v/>
      </c>
      <c r="AA780" s="67" t="str">
        <f t="shared" si="84"/>
        <v/>
      </c>
      <c r="AB780" s="67" t="str">
        <f t="shared" si="84"/>
        <v/>
      </c>
      <c r="AC780" s="67" t="str">
        <f t="shared" si="84"/>
        <v/>
      </c>
      <c r="AD780" s="67" t="str">
        <f t="shared" si="84"/>
        <v/>
      </c>
      <c r="AE780" s="67" t="str">
        <f t="shared" si="84"/>
        <v/>
      </c>
      <c r="AF780" s="67" t="str">
        <f t="shared" si="84"/>
        <v/>
      </c>
      <c r="AG780" s="67" t="str">
        <f t="shared" si="85"/>
        <v/>
      </c>
      <c r="AH780" s="67" t="str">
        <f t="shared" si="85"/>
        <v/>
      </c>
      <c r="AI780" s="67" t="str">
        <f t="shared" si="85"/>
        <v/>
      </c>
      <c r="AJ780" s="1"/>
      <c r="AK780" s="1"/>
      <c r="AL780" s="1"/>
      <c r="AM780" s="1"/>
      <c r="AN780" s="1"/>
      <c r="AO780" s="1"/>
      <c r="AP780" s="1"/>
      <c r="AQ780" s="1"/>
      <c r="AR780" s="1"/>
      <c r="BB780" s="1"/>
      <c r="BC780" s="1"/>
    </row>
    <row r="781" spans="7:55" x14ac:dyDescent="0.25">
      <c r="G781" s="1"/>
      <c r="H781" s="1"/>
      <c r="K781" s="1"/>
      <c r="L781" s="1"/>
      <c r="M781" s="1"/>
      <c r="N781" s="24" t="str">
        <f t="shared" si="86"/>
        <v/>
      </c>
      <c r="O781" s="24" t="str">
        <f t="shared" si="87"/>
        <v/>
      </c>
      <c r="P781" s="24" t="str">
        <f t="shared" si="88"/>
        <v/>
      </c>
      <c r="Q781" s="24" t="str">
        <f t="shared" si="89"/>
        <v/>
      </c>
      <c r="AA781" s="67" t="str">
        <f t="shared" si="84"/>
        <v/>
      </c>
      <c r="AB781" s="67" t="str">
        <f t="shared" si="84"/>
        <v/>
      </c>
      <c r="AC781" s="67" t="str">
        <f t="shared" si="84"/>
        <v/>
      </c>
      <c r="AD781" s="67" t="str">
        <f t="shared" si="84"/>
        <v/>
      </c>
      <c r="AE781" s="67" t="str">
        <f t="shared" si="84"/>
        <v/>
      </c>
      <c r="AF781" s="67" t="str">
        <f t="shared" si="84"/>
        <v/>
      </c>
      <c r="AG781" s="67" t="str">
        <f t="shared" si="85"/>
        <v/>
      </c>
      <c r="AH781" s="67" t="str">
        <f t="shared" si="85"/>
        <v/>
      </c>
      <c r="AI781" s="67" t="str">
        <f t="shared" si="85"/>
        <v/>
      </c>
      <c r="AJ781" s="1"/>
      <c r="AK781" s="1"/>
      <c r="AL781" s="1"/>
      <c r="AM781" s="1"/>
      <c r="AN781" s="1"/>
      <c r="AO781" s="1"/>
      <c r="AP781" s="1"/>
      <c r="AQ781" s="1"/>
      <c r="AR781" s="1"/>
      <c r="BB781" s="1"/>
      <c r="BC781" s="1"/>
    </row>
    <row r="782" spans="7:55" x14ac:dyDescent="0.25">
      <c r="G782" s="1"/>
      <c r="H782" s="1"/>
      <c r="K782" s="1"/>
      <c r="L782" s="1"/>
      <c r="M782" s="1"/>
      <c r="N782" s="24" t="str">
        <f t="shared" si="86"/>
        <v/>
      </c>
      <c r="O782" s="24" t="str">
        <f t="shared" si="87"/>
        <v/>
      </c>
      <c r="P782" s="24" t="str">
        <f t="shared" si="88"/>
        <v/>
      </c>
      <c r="Q782" s="24" t="str">
        <f t="shared" si="89"/>
        <v/>
      </c>
      <c r="AA782" s="67" t="str">
        <f t="shared" ref="AA782:AF824" si="90">IF(ISBLANK($C782),"",R782/$K782)</f>
        <v/>
      </c>
      <c r="AB782" s="67" t="str">
        <f t="shared" si="90"/>
        <v/>
      </c>
      <c r="AC782" s="67" t="str">
        <f t="shared" si="90"/>
        <v/>
      </c>
      <c r="AD782" s="67" t="str">
        <f t="shared" si="90"/>
        <v/>
      </c>
      <c r="AE782" s="67" t="str">
        <f t="shared" si="90"/>
        <v/>
      </c>
      <c r="AF782" s="67" t="str">
        <f t="shared" si="90"/>
        <v/>
      </c>
      <c r="AG782" s="67" t="str">
        <f t="shared" si="85"/>
        <v/>
      </c>
      <c r="AH782" s="67" t="str">
        <f t="shared" si="85"/>
        <v/>
      </c>
      <c r="AI782" s="67" t="str">
        <f t="shared" si="85"/>
        <v/>
      </c>
      <c r="AJ782" s="1"/>
      <c r="AK782" s="1"/>
      <c r="AL782" s="1"/>
      <c r="AM782" s="1"/>
      <c r="AN782" s="1"/>
      <c r="AO782" s="1"/>
      <c r="AP782" s="1"/>
      <c r="AQ782" s="1"/>
      <c r="AR782" s="1"/>
      <c r="BB782" s="1"/>
      <c r="BC782" s="1"/>
    </row>
    <row r="783" spans="7:55" x14ac:dyDescent="0.25">
      <c r="G783" s="1"/>
      <c r="H783" s="1"/>
      <c r="K783" s="1"/>
      <c r="L783" s="1"/>
      <c r="M783" s="1"/>
      <c r="N783" s="24" t="str">
        <f t="shared" si="86"/>
        <v/>
      </c>
      <c r="O783" s="24" t="str">
        <f t="shared" si="87"/>
        <v/>
      </c>
      <c r="P783" s="24" t="str">
        <f t="shared" si="88"/>
        <v/>
      </c>
      <c r="Q783" s="24" t="str">
        <f t="shared" si="89"/>
        <v/>
      </c>
      <c r="AA783" s="67" t="str">
        <f t="shared" si="90"/>
        <v/>
      </c>
      <c r="AB783" s="67" t="str">
        <f t="shared" si="90"/>
        <v/>
      </c>
      <c r="AC783" s="67" t="str">
        <f t="shared" si="90"/>
        <v/>
      </c>
      <c r="AD783" s="67" t="str">
        <f t="shared" si="90"/>
        <v/>
      </c>
      <c r="AE783" s="67" t="str">
        <f t="shared" si="90"/>
        <v/>
      </c>
      <c r="AF783" s="67" t="str">
        <f t="shared" si="90"/>
        <v/>
      </c>
      <c r="AG783" s="67" t="str">
        <f t="shared" si="85"/>
        <v/>
      </c>
      <c r="AH783" s="67" t="str">
        <f t="shared" si="85"/>
        <v/>
      </c>
      <c r="AI783" s="67" t="str">
        <f t="shared" si="85"/>
        <v/>
      </c>
      <c r="AJ783" s="1"/>
      <c r="AK783" s="1"/>
      <c r="AL783" s="1"/>
      <c r="AM783" s="1"/>
      <c r="AN783" s="1"/>
      <c r="AO783" s="1"/>
      <c r="AP783" s="1"/>
      <c r="AQ783" s="1"/>
      <c r="AR783" s="1"/>
      <c r="BB783" s="1"/>
      <c r="BC783" s="1"/>
    </row>
    <row r="784" spans="7:55" x14ac:dyDescent="0.25">
      <c r="G784" s="1"/>
      <c r="H784" s="1"/>
      <c r="K784" s="1"/>
      <c r="L784" s="1"/>
      <c r="M784" s="1"/>
      <c r="N784" s="24" t="str">
        <f t="shared" si="86"/>
        <v/>
      </c>
      <c r="O784" s="24" t="str">
        <f t="shared" si="87"/>
        <v/>
      </c>
      <c r="P784" s="24" t="str">
        <f t="shared" si="88"/>
        <v/>
      </c>
      <c r="Q784" s="24" t="str">
        <f t="shared" si="89"/>
        <v/>
      </c>
      <c r="AA784" s="67" t="str">
        <f t="shared" si="90"/>
        <v/>
      </c>
      <c r="AB784" s="67" t="str">
        <f t="shared" si="90"/>
        <v/>
      </c>
      <c r="AC784" s="67" t="str">
        <f t="shared" si="90"/>
        <v/>
      </c>
      <c r="AD784" s="67" t="str">
        <f t="shared" si="90"/>
        <v/>
      </c>
      <c r="AE784" s="67" t="str">
        <f t="shared" si="90"/>
        <v/>
      </c>
      <c r="AF784" s="67" t="str">
        <f t="shared" si="90"/>
        <v/>
      </c>
      <c r="AG784" s="67" t="str">
        <f t="shared" si="85"/>
        <v/>
      </c>
      <c r="AH784" s="67" t="str">
        <f t="shared" si="85"/>
        <v/>
      </c>
      <c r="AI784" s="67" t="str">
        <f t="shared" si="85"/>
        <v/>
      </c>
      <c r="AJ784" s="1"/>
      <c r="AK784" s="1"/>
      <c r="AL784" s="1"/>
      <c r="AM784" s="1"/>
      <c r="AN784" s="1"/>
      <c r="AO784" s="1"/>
      <c r="AP784" s="1"/>
      <c r="AQ784" s="1"/>
      <c r="AR784" s="1"/>
      <c r="BB784" s="1"/>
      <c r="BC784" s="1"/>
    </row>
    <row r="785" spans="7:55" x14ac:dyDescent="0.25">
      <c r="G785" s="1"/>
      <c r="H785" s="1"/>
      <c r="K785" s="1"/>
      <c r="L785" s="1"/>
      <c r="M785" s="1"/>
      <c r="N785" s="24" t="str">
        <f t="shared" si="86"/>
        <v/>
      </c>
      <c r="O785" s="24" t="str">
        <f t="shared" si="87"/>
        <v/>
      </c>
      <c r="P785" s="24" t="str">
        <f t="shared" si="88"/>
        <v/>
      </c>
      <c r="Q785" s="24" t="str">
        <f t="shared" si="89"/>
        <v/>
      </c>
      <c r="AA785" s="67" t="str">
        <f t="shared" si="90"/>
        <v/>
      </c>
      <c r="AB785" s="67" t="str">
        <f t="shared" si="90"/>
        <v/>
      </c>
      <c r="AC785" s="67" t="str">
        <f t="shared" si="90"/>
        <v/>
      </c>
      <c r="AD785" s="67" t="str">
        <f t="shared" si="90"/>
        <v/>
      </c>
      <c r="AE785" s="67" t="str">
        <f t="shared" si="90"/>
        <v/>
      </c>
      <c r="AF785" s="67" t="str">
        <f t="shared" si="90"/>
        <v/>
      </c>
      <c r="AG785" s="67" t="str">
        <f t="shared" si="85"/>
        <v/>
      </c>
      <c r="AH785" s="67" t="str">
        <f t="shared" si="85"/>
        <v/>
      </c>
      <c r="AI785" s="67" t="str">
        <f t="shared" si="85"/>
        <v/>
      </c>
      <c r="AJ785" s="1"/>
      <c r="AK785" s="1"/>
      <c r="AL785" s="1"/>
      <c r="AM785" s="1"/>
      <c r="AN785" s="1"/>
      <c r="AO785" s="1"/>
      <c r="AP785" s="1"/>
      <c r="AQ785" s="1"/>
      <c r="AR785" s="1"/>
      <c r="BB785" s="1"/>
      <c r="BC785" s="1"/>
    </row>
    <row r="786" spans="7:55" x14ac:dyDescent="0.25">
      <c r="G786" s="1"/>
      <c r="H786" s="1"/>
      <c r="K786" s="1"/>
      <c r="L786" s="1"/>
      <c r="M786" s="1"/>
      <c r="N786" s="24" t="str">
        <f t="shared" si="86"/>
        <v/>
      </c>
      <c r="O786" s="24" t="str">
        <f t="shared" si="87"/>
        <v/>
      </c>
      <c r="P786" s="24" t="str">
        <f t="shared" si="88"/>
        <v/>
      </c>
      <c r="Q786" s="24" t="str">
        <f t="shared" si="89"/>
        <v/>
      </c>
      <c r="AA786" s="67" t="str">
        <f t="shared" si="90"/>
        <v/>
      </c>
      <c r="AB786" s="67" t="str">
        <f t="shared" si="90"/>
        <v/>
      </c>
      <c r="AC786" s="67" t="str">
        <f t="shared" si="90"/>
        <v/>
      </c>
      <c r="AD786" s="67" t="str">
        <f t="shared" si="90"/>
        <v/>
      </c>
      <c r="AE786" s="67" t="str">
        <f t="shared" si="90"/>
        <v/>
      </c>
      <c r="AF786" s="67" t="str">
        <f t="shared" si="90"/>
        <v/>
      </c>
      <c r="AG786" s="67" t="str">
        <f t="shared" si="85"/>
        <v/>
      </c>
      <c r="AH786" s="67" t="str">
        <f t="shared" si="85"/>
        <v/>
      </c>
      <c r="AI786" s="67" t="str">
        <f t="shared" si="85"/>
        <v/>
      </c>
      <c r="AJ786" s="1"/>
      <c r="AK786" s="1"/>
      <c r="AL786" s="1"/>
      <c r="AM786" s="1"/>
      <c r="AN786" s="1"/>
      <c r="AO786" s="1"/>
      <c r="AP786" s="1"/>
      <c r="AQ786" s="1"/>
      <c r="AR786" s="1"/>
      <c r="BB786" s="1"/>
      <c r="BC786" s="1"/>
    </row>
    <row r="787" spans="7:55" x14ac:dyDescent="0.25">
      <c r="G787" s="1"/>
      <c r="H787" s="1"/>
      <c r="K787" s="1"/>
      <c r="L787" s="1"/>
      <c r="M787" s="1"/>
      <c r="N787" s="24" t="str">
        <f t="shared" si="86"/>
        <v/>
      </c>
      <c r="O787" s="24" t="str">
        <f t="shared" si="87"/>
        <v/>
      </c>
      <c r="P787" s="24" t="str">
        <f t="shared" si="88"/>
        <v/>
      </c>
      <c r="Q787" s="24" t="str">
        <f t="shared" si="89"/>
        <v/>
      </c>
      <c r="AA787" s="67" t="str">
        <f t="shared" si="90"/>
        <v/>
      </c>
      <c r="AB787" s="67" t="str">
        <f t="shared" si="90"/>
        <v/>
      </c>
      <c r="AC787" s="67" t="str">
        <f t="shared" si="90"/>
        <v/>
      </c>
      <c r="AD787" s="67" t="str">
        <f t="shared" si="90"/>
        <v/>
      </c>
      <c r="AE787" s="67" t="str">
        <f t="shared" si="90"/>
        <v/>
      </c>
      <c r="AF787" s="67" t="str">
        <f t="shared" si="90"/>
        <v/>
      </c>
      <c r="AG787" s="67" t="str">
        <f t="shared" si="85"/>
        <v/>
      </c>
      <c r="AH787" s="67" t="str">
        <f t="shared" si="85"/>
        <v/>
      </c>
      <c r="AI787" s="67" t="str">
        <f t="shared" si="85"/>
        <v/>
      </c>
      <c r="AJ787" s="1"/>
      <c r="AK787" s="1"/>
      <c r="AL787" s="1"/>
      <c r="AM787" s="1"/>
      <c r="AN787" s="1"/>
      <c r="AO787" s="1"/>
      <c r="AP787" s="1"/>
      <c r="AQ787" s="1"/>
      <c r="AR787" s="1"/>
      <c r="BB787" s="1"/>
      <c r="BC787" s="1"/>
    </row>
    <row r="788" spans="7:55" x14ac:dyDescent="0.25">
      <c r="G788" s="1"/>
      <c r="H788" s="1"/>
      <c r="K788" s="1"/>
      <c r="L788" s="1"/>
      <c r="M788" s="1"/>
      <c r="N788" s="24" t="str">
        <f t="shared" si="86"/>
        <v/>
      </c>
      <c r="O788" s="24" t="str">
        <f t="shared" si="87"/>
        <v/>
      </c>
      <c r="P788" s="24" t="str">
        <f t="shared" si="88"/>
        <v/>
      </c>
      <c r="Q788" s="24" t="str">
        <f t="shared" si="89"/>
        <v/>
      </c>
      <c r="AA788" s="67" t="str">
        <f t="shared" si="90"/>
        <v/>
      </c>
      <c r="AB788" s="67" t="str">
        <f t="shared" si="90"/>
        <v/>
      </c>
      <c r="AC788" s="67" t="str">
        <f t="shared" si="90"/>
        <v/>
      </c>
      <c r="AD788" s="67" t="str">
        <f t="shared" si="90"/>
        <v/>
      </c>
      <c r="AE788" s="67" t="str">
        <f t="shared" si="90"/>
        <v/>
      </c>
      <c r="AF788" s="67" t="str">
        <f t="shared" si="90"/>
        <v/>
      </c>
      <c r="AG788" s="67" t="str">
        <f t="shared" si="85"/>
        <v/>
      </c>
      <c r="AH788" s="67" t="str">
        <f t="shared" si="85"/>
        <v/>
      </c>
      <c r="AI788" s="67" t="str">
        <f t="shared" si="85"/>
        <v/>
      </c>
      <c r="AJ788" s="1"/>
      <c r="AK788" s="1"/>
      <c r="AL788" s="1"/>
      <c r="AM788" s="1"/>
      <c r="AN788" s="1"/>
      <c r="AO788" s="1"/>
      <c r="AP788" s="1"/>
      <c r="AQ788" s="1"/>
      <c r="AR788" s="1"/>
      <c r="BB788" s="1"/>
      <c r="BC788" s="1"/>
    </row>
    <row r="789" spans="7:55" x14ac:dyDescent="0.25">
      <c r="G789" s="1"/>
      <c r="H789" s="1"/>
      <c r="K789" s="1"/>
      <c r="L789" s="1"/>
      <c r="M789" s="1"/>
      <c r="N789" s="24" t="str">
        <f t="shared" si="86"/>
        <v/>
      </c>
      <c r="O789" s="24" t="str">
        <f t="shared" si="87"/>
        <v/>
      </c>
      <c r="P789" s="24" t="str">
        <f t="shared" si="88"/>
        <v/>
      </c>
      <c r="Q789" s="24" t="str">
        <f t="shared" si="89"/>
        <v/>
      </c>
      <c r="AA789" s="67" t="str">
        <f t="shared" si="90"/>
        <v/>
      </c>
      <c r="AB789" s="67" t="str">
        <f t="shared" si="90"/>
        <v/>
      </c>
      <c r="AC789" s="67" t="str">
        <f t="shared" si="90"/>
        <v/>
      </c>
      <c r="AD789" s="67" t="str">
        <f t="shared" si="90"/>
        <v/>
      </c>
      <c r="AE789" s="67" t="str">
        <f t="shared" si="90"/>
        <v/>
      </c>
      <c r="AF789" s="67" t="str">
        <f t="shared" si="90"/>
        <v/>
      </c>
      <c r="AG789" s="67" t="str">
        <f t="shared" si="85"/>
        <v/>
      </c>
      <c r="AH789" s="67" t="str">
        <f t="shared" si="85"/>
        <v/>
      </c>
      <c r="AI789" s="67" t="str">
        <f t="shared" si="85"/>
        <v/>
      </c>
      <c r="AJ789" s="1"/>
      <c r="AK789" s="1"/>
      <c r="AL789" s="1"/>
      <c r="AM789" s="1"/>
      <c r="AN789" s="1"/>
      <c r="AO789" s="1"/>
      <c r="AP789" s="1"/>
      <c r="AQ789" s="1"/>
      <c r="AR789" s="1"/>
      <c r="BB789" s="1"/>
      <c r="BC789" s="1"/>
    </row>
    <row r="790" spans="7:55" x14ac:dyDescent="0.25">
      <c r="G790" s="1"/>
      <c r="H790" s="1"/>
      <c r="K790" s="1"/>
      <c r="L790" s="1"/>
      <c r="M790" s="1"/>
      <c r="N790" s="24" t="str">
        <f t="shared" si="86"/>
        <v/>
      </c>
      <c r="O790" s="24" t="str">
        <f t="shared" si="87"/>
        <v/>
      </c>
      <c r="P790" s="24" t="str">
        <f t="shared" si="88"/>
        <v/>
      </c>
      <c r="Q790" s="24" t="str">
        <f t="shared" si="89"/>
        <v/>
      </c>
      <c r="AA790" s="67" t="str">
        <f t="shared" si="90"/>
        <v/>
      </c>
      <c r="AB790" s="67" t="str">
        <f t="shared" si="90"/>
        <v/>
      </c>
      <c r="AC790" s="67" t="str">
        <f t="shared" si="90"/>
        <v/>
      </c>
      <c r="AD790" s="67" t="str">
        <f t="shared" si="90"/>
        <v/>
      </c>
      <c r="AE790" s="67" t="str">
        <f t="shared" si="90"/>
        <v/>
      </c>
      <c r="AF790" s="67" t="str">
        <f t="shared" si="90"/>
        <v/>
      </c>
      <c r="AG790" s="67" t="str">
        <f t="shared" si="85"/>
        <v/>
      </c>
      <c r="AH790" s="67" t="str">
        <f t="shared" si="85"/>
        <v/>
      </c>
      <c r="AI790" s="67" t="str">
        <f t="shared" si="85"/>
        <v/>
      </c>
      <c r="AJ790" s="1"/>
      <c r="AK790" s="1"/>
      <c r="AL790" s="1"/>
      <c r="AM790" s="1"/>
      <c r="AN790" s="1"/>
      <c r="AO790" s="1"/>
      <c r="AP790" s="1"/>
      <c r="AQ790" s="1"/>
      <c r="AR790" s="1"/>
      <c r="BB790" s="1"/>
      <c r="BC790" s="1"/>
    </row>
    <row r="791" spans="7:55" x14ac:dyDescent="0.25">
      <c r="G791" s="1"/>
      <c r="H791" s="1"/>
      <c r="K791" s="1"/>
      <c r="L791" s="1"/>
      <c r="M791" s="1"/>
      <c r="N791" s="24" t="str">
        <f t="shared" si="86"/>
        <v/>
      </c>
      <c r="O791" s="24" t="str">
        <f t="shared" si="87"/>
        <v/>
      </c>
      <c r="P791" s="24" t="str">
        <f t="shared" si="88"/>
        <v/>
      </c>
      <c r="Q791" s="24" t="str">
        <f t="shared" si="89"/>
        <v/>
      </c>
      <c r="AA791" s="67" t="str">
        <f t="shared" si="90"/>
        <v/>
      </c>
      <c r="AB791" s="67" t="str">
        <f t="shared" si="90"/>
        <v/>
      </c>
      <c r="AC791" s="67" t="str">
        <f t="shared" si="90"/>
        <v/>
      </c>
      <c r="AD791" s="67" t="str">
        <f t="shared" si="90"/>
        <v/>
      </c>
      <c r="AE791" s="67" t="str">
        <f t="shared" si="90"/>
        <v/>
      </c>
      <c r="AF791" s="67" t="str">
        <f t="shared" si="90"/>
        <v/>
      </c>
      <c r="AG791" s="67" t="str">
        <f t="shared" si="85"/>
        <v/>
      </c>
      <c r="AH791" s="67" t="str">
        <f t="shared" si="85"/>
        <v/>
      </c>
      <c r="AI791" s="67" t="str">
        <f t="shared" si="85"/>
        <v/>
      </c>
      <c r="AJ791" s="1"/>
      <c r="AK791" s="1"/>
      <c r="AL791" s="1"/>
      <c r="AM791" s="1"/>
      <c r="AN791" s="1"/>
      <c r="AO791" s="1"/>
      <c r="AP791" s="1"/>
      <c r="AQ791" s="1"/>
      <c r="AR791" s="1"/>
      <c r="BB791" s="1"/>
      <c r="BC791" s="1"/>
    </row>
    <row r="792" spans="7:55" x14ac:dyDescent="0.25">
      <c r="G792" s="1"/>
      <c r="H792" s="1"/>
      <c r="K792" s="1"/>
      <c r="L792" s="1"/>
      <c r="M792" s="1"/>
      <c r="N792" s="24" t="str">
        <f t="shared" si="86"/>
        <v/>
      </c>
      <c r="O792" s="24" t="str">
        <f t="shared" si="87"/>
        <v/>
      </c>
      <c r="P792" s="24" t="str">
        <f t="shared" si="88"/>
        <v/>
      </c>
      <c r="Q792" s="24" t="str">
        <f t="shared" si="89"/>
        <v/>
      </c>
      <c r="AA792" s="67" t="str">
        <f t="shared" si="90"/>
        <v/>
      </c>
      <c r="AB792" s="67" t="str">
        <f t="shared" si="90"/>
        <v/>
      </c>
      <c r="AC792" s="67" t="str">
        <f t="shared" si="90"/>
        <v/>
      </c>
      <c r="AD792" s="67" t="str">
        <f t="shared" si="90"/>
        <v/>
      </c>
      <c r="AE792" s="67" t="str">
        <f t="shared" si="90"/>
        <v/>
      </c>
      <c r="AF792" s="67" t="str">
        <f t="shared" si="90"/>
        <v/>
      </c>
      <c r="AG792" s="67" t="str">
        <f t="shared" si="85"/>
        <v/>
      </c>
      <c r="AH792" s="67" t="str">
        <f t="shared" si="85"/>
        <v/>
      </c>
      <c r="AI792" s="67" t="str">
        <f t="shared" si="85"/>
        <v/>
      </c>
      <c r="AJ792" s="1"/>
      <c r="AK792" s="1"/>
      <c r="AL792" s="1"/>
      <c r="AM792" s="1"/>
      <c r="AN792" s="1"/>
      <c r="AO792" s="1"/>
      <c r="AP792" s="1"/>
      <c r="AQ792" s="1"/>
      <c r="AR792" s="1"/>
      <c r="BB792" s="1"/>
      <c r="BC792" s="1"/>
    </row>
    <row r="793" spans="7:55" x14ac:dyDescent="0.25">
      <c r="G793" s="1"/>
      <c r="H793" s="1"/>
      <c r="K793" s="1"/>
      <c r="L793" s="1"/>
      <c r="M793" s="1"/>
      <c r="N793" s="24" t="str">
        <f t="shared" si="86"/>
        <v/>
      </c>
      <c r="O793" s="24" t="str">
        <f t="shared" si="87"/>
        <v/>
      </c>
      <c r="P793" s="24" t="str">
        <f t="shared" si="88"/>
        <v/>
      </c>
      <c r="Q793" s="24" t="str">
        <f t="shared" si="89"/>
        <v/>
      </c>
      <c r="AA793" s="67" t="str">
        <f t="shared" si="90"/>
        <v/>
      </c>
      <c r="AB793" s="67" t="str">
        <f t="shared" si="90"/>
        <v/>
      </c>
      <c r="AC793" s="67" t="str">
        <f t="shared" si="90"/>
        <v/>
      </c>
      <c r="AD793" s="67" t="str">
        <f t="shared" si="90"/>
        <v/>
      </c>
      <c r="AE793" s="67" t="str">
        <f t="shared" si="90"/>
        <v/>
      </c>
      <c r="AF793" s="67" t="str">
        <f t="shared" si="90"/>
        <v/>
      </c>
      <c r="AG793" s="67" t="str">
        <f t="shared" si="85"/>
        <v/>
      </c>
      <c r="AH793" s="67" t="str">
        <f t="shared" si="85"/>
        <v/>
      </c>
      <c r="AI793" s="67" t="str">
        <f t="shared" si="85"/>
        <v/>
      </c>
      <c r="AJ793" s="1"/>
      <c r="AK793" s="1"/>
      <c r="AL793" s="1"/>
      <c r="AM793" s="1"/>
      <c r="AN793" s="1"/>
      <c r="AO793" s="1"/>
      <c r="AP793" s="1"/>
      <c r="AQ793" s="1"/>
      <c r="AR793" s="1"/>
      <c r="BB793" s="1"/>
      <c r="BC793" s="1"/>
    </row>
    <row r="794" spans="7:55" x14ac:dyDescent="0.25">
      <c r="G794" s="1"/>
      <c r="H794" s="1"/>
      <c r="K794" s="1"/>
      <c r="L794" s="1"/>
      <c r="M794" s="1"/>
      <c r="N794" s="24" t="str">
        <f t="shared" si="86"/>
        <v/>
      </c>
      <c r="O794" s="24" t="str">
        <f t="shared" si="87"/>
        <v/>
      </c>
      <c r="P794" s="24" t="str">
        <f t="shared" si="88"/>
        <v/>
      </c>
      <c r="Q794" s="24" t="str">
        <f t="shared" si="89"/>
        <v/>
      </c>
      <c r="AA794" s="67" t="str">
        <f t="shared" si="90"/>
        <v/>
      </c>
      <c r="AB794" s="67" t="str">
        <f t="shared" si="90"/>
        <v/>
      </c>
      <c r="AC794" s="67" t="str">
        <f t="shared" si="90"/>
        <v/>
      </c>
      <c r="AD794" s="67" t="str">
        <f t="shared" si="90"/>
        <v/>
      </c>
      <c r="AE794" s="67" t="str">
        <f t="shared" si="90"/>
        <v/>
      </c>
      <c r="AF794" s="67" t="str">
        <f t="shared" si="90"/>
        <v/>
      </c>
      <c r="AG794" s="67" t="str">
        <f t="shared" si="85"/>
        <v/>
      </c>
      <c r="AH794" s="67" t="str">
        <f t="shared" si="85"/>
        <v/>
      </c>
      <c r="AI794" s="67" t="str">
        <f t="shared" si="85"/>
        <v/>
      </c>
      <c r="AJ794" s="1"/>
      <c r="AK794" s="1"/>
      <c r="AL794" s="1"/>
      <c r="AM794" s="1"/>
      <c r="AN794" s="1"/>
      <c r="AO794" s="1"/>
      <c r="AP794" s="1"/>
      <c r="AQ794" s="1"/>
      <c r="AR794" s="1"/>
      <c r="BB794" s="1"/>
      <c r="BC794" s="1"/>
    </row>
    <row r="795" spans="7:55" x14ac:dyDescent="0.25">
      <c r="G795" s="1"/>
      <c r="H795" s="1"/>
      <c r="K795" s="1"/>
      <c r="L795" s="1"/>
      <c r="M795" s="1"/>
      <c r="N795" s="24" t="str">
        <f t="shared" si="86"/>
        <v/>
      </c>
      <c r="O795" s="24" t="str">
        <f t="shared" si="87"/>
        <v/>
      </c>
      <c r="P795" s="24" t="str">
        <f t="shared" si="88"/>
        <v/>
      </c>
      <c r="Q795" s="24" t="str">
        <f t="shared" si="89"/>
        <v/>
      </c>
      <c r="AA795" s="67" t="str">
        <f t="shared" si="90"/>
        <v/>
      </c>
      <c r="AB795" s="67" t="str">
        <f t="shared" si="90"/>
        <v/>
      </c>
      <c r="AC795" s="67" t="str">
        <f t="shared" si="90"/>
        <v/>
      </c>
      <c r="AD795" s="67" t="str">
        <f t="shared" si="90"/>
        <v/>
      </c>
      <c r="AE795" s="67" t="str">
        <f t="shared" si="90"/>
        <v/>
      </c>
      <c r="AF795" s="67" t="str">
        <f t="shared" si="90"/>
        <v/>
      </c>
      <c r="AG795" s="67" t="str">
        <f t="shared" si="85"/>
        <v/>
      </c>
      <c r="AH795" s="67" t="str">
        <f t="shared" si="85"/>
        <v/>
      </c>
      <c r="AI795" s="67" t="str">
        <f t="shared" si="85"/>
        <v/>
      </c>
      <c r="AJ795" s="1"/>
      <c r="AK795" s="1"/>
      <c r="AL795" s="1"/>
      <c r="AM795" s="1"/>
      <c r="AN795" s="1"/>
      <c r="AO795" s="1"/>
      <c r="AP795" s="1"/>
      <c r="AQ795" s="1"/>
      <c r="AR795" s="1"/>
      <c r="BB795" s="1"/>
      <c r="BC795" s="1"/>
    </row>
    <row r="796" spans="7:55" x14ac:dyDescent="0.25">
      <c r="G796" s="1"/>
      <c r="H796" s="1"/>
      <c r="K796" s="1"/>
      <c r="L796" s="1"/>
      <c r="M796" s="1"/>
      <c r="N796" s="24" t="str">
        <f t="shared" si="86"/>
        <v/>
      </c>
      <c r="O796" s="24" t="str">
        <f t="shared" si="87"/>
        <v/>
      </c>
      <c r="P796" s="24" t="str">
        <f t="shared" si="88"/>
        <v/>
      </c>
      <c r="Q796" s="24" t="str">
        <f t="shared" si="89"/>
        <v/>
      </c>
      <c r="AA796" s="67" t="str">
        <f t="shared" si="90"/>
        <v/>
      </c>
      <c r="AB796" s="67" t="str">
        <f t="shared" si="90"/>
        <v/>
      </c>
      <c r="AC796" s="67" t="str">
        <f t="shared" si="90"/>
        <v/>
      </c>
      <c r="AD796" s="67" t="str">
        <f t="shared" si="90"/>
        <v/>
      </c>
      <c r="AE796" s="67" t="str">
        <f t="shared" si="90"/>
        <v/>
      </c>
      <c r="AF796" s="67" t="str">
        <f t="shared" si="90"/>
        <v/>
      </c>
      <c r="AG796" s="67" t="str">
        <f t="shared" si="85"/>
        <v/>
      </c>
      <c r="AH796" s="67" t="str">
        <f t="shared" si="85"/>
        <v/>
      </c>
      <c r="AI796" s="67" t="str">
        <f t="shared" si="85"/>
        <v/>
      </c>
      <c r="AJ796" s="1"/>
      <c r="AK796" s="1"/>
      <c r="AL796" s="1"/>
      <c r="AM796" s="1"/>
      <c r="AN796" s="1"/>
      <c r="AO796" s="1"/>
      <c r="AP796" s="1"/>
      <c r="AQ796" s="1"/>
      <c r="AR796" s="1"/>
      <c r="BB796" s="1"/>
      <c r="BC796" s="1"/>
    </row>
    <row r="797" spans="7:55" x14ac:dyDescent="0.25">
      <c r="G797" s="1"/>
      <c r="H797" s="1"/>
      <c r="K797" s="1"/>
      <c r="L797" s="1"/>
      <c r="M797" s="1"/>
      <c r="N797" s="24" t="str">
        <f t="shared" si="86"/>
        <v/>
      </c>
      <c r="O797" s="24" t="str">
        <f t="shared" si="87"/>
        <v/>
      </c>
      <c r="P797" s="24" t="str">
        <f t="shared" si="88"/>
        <v/>
      </c>
      <c r="Q797" s="24" t="str">
        <f t="shared" si="89"/>
        <v/>
      </c>
      <c r="AA797" s="67" t="str">
        <f t="shared" si="90"/>
        <v/>
      </c>
      <c r="AB797" s="67" t="str">
        <f t="shared" si="90"/>
        <v/>
      </c>
      <c r="AC797" s="67" t="str">
        <f t="shared" si="90"/>
        <v/>
      </c>
      <c r="AD797" s="67" t="str">
        <f t="shared" si="90"/>
        <v/>
      </c>
      <c r="AE797" s="67" t="str">
        <f t="shared" si="90"/>
        <v/>
      </c>
      <c r="AF797" s="67" t="str">
        <f t="shared" si="90"/>
        <v/>
      </c>
      <c r="AG797" s="67" t="str">
        <f t="shared" si="85"/>
        <v/>
      </c>
      <c r="AH797" s="67" t="str">
        <f t="shared" si="85"/>
        <v/>
      </c>
      <c r="AI797" s="67" t="str">
        <f t="shared" si="85"/>
        <v/>
      </c>
      <c r="AJ797" s="1"/>
      <c r="AK797" s="1"/>
      <c r="AL797" s="1"/>
      <c r="AM797" s="1"/>
      <c r="AN797" s="1"/>
      <c r="AO797" s="1"/>
      <c r="AP797" s="1"/>
      <c r="AQ797" s="1"/>
      <c r="AR797" s="1"/>
      <c r="BB797" s="1"/>
      <c r="BC797" s="1"/>
    </row>
    <row r="798" spans="7:55" x14ac:dyDescent="0.25">
      <c r="G798" s="1"/>
      <c r="H798" s="1"/>
      <c r="K798" s="1"/>
      <c r="L798" s="1"/>
      <c r="M798" s="1"/>
      <c r="N798" s="24" t="str">
        <f t="shared" si="86"/>
        <v/>
      </c>
      <c r="O798" s="24" t="str">
        <f t="shared" si="87"/>
        <v/>
      </c>
      <c r="P798" s="24" t="str">
        <f t="shared" si="88"/>
        <v/>
      </c>
      <c r="Q798" s="24" t="str">
        <f t="shared" si="89"/>
        <v/>
      </c>
      <c r="AA798" s="67" t="str">
        <f t="shared" si="90"/>
        <v/>
      </c>
      <c r="AB798" s="67" t="str">
        <f t="shared" si="90"/>
        <v/>
      </c>
      <c r="AC798" s="67" t="str">
        <f t="shared" si="90"/>
        <v/>
      </c>
      <c r="AD798" s="67" t="str">
        <f t="shared" si="90"/>
        <v/>
      </c>
      <c r="AE798" s="67" t="str">
        <f t="shared" si="90"/>
        <v/>
      </c>
      <c r="AF798" s="67" t="str">
        <f t="shared" si="90"/>
        <v/>
      </c>
      <c r="AG798" s="67" t="str">
        <f t="shared" si="85"/>
        <v/>
      </c>
      <c r="AH798" s="67" t="str">
        <f t="shared" si="85"/>
        <v/>
      </c>
      <c r="AI798" s="67" t="str">
        <f t="shared" si="85"/>
        <v/>
      </c>
      <c r="AJ798" s="1"/>
      <c r="AK798" s="1"/>
      <c r="AL798" s="1"/>
      <c r="AM798" s="1"/>
      <c r="AN798" s="1"/>
      <c r="AO798" s="1"/>
      <c r="AP798" s="1"/>
      <c r="AQ798" s="1"/>
      <c r="AR798" s="1"/>
      <c r="BB798" s="1"/>
      <c r="BC798" s="1"/>
    </row>
    <row r="799" spans="7:55" x14ac:dyDescent="0.25">
      <c r="G799" s="1"/>
      <c r="H799" s="1"/>
      <c r="K799" s="1"/>
      <c r="L799" s="1"/>
      <c r="M799" s="1"/>
      <c r="N799" s="24" t="str">
        <f t="shared" si="86"/>
        <v/>
      </c>
      <c r="O799" s="24" t="str">
        <f t="shared" si="87"/>
        <v/>
      </c>
      <c r="P799" s="24" t="str">
        <f t="shared" si="88"/>
        <v/>
      </c>
      <c r="Q799" s="24" t="str">
        <f t="shared" si="89"/>
        <v/>
      </c>
      <c r="AA799" s="67" t="str">
        <f t="shared" si="90"/>
        <v/>
      </c>
      <c r="AB799" s="67" t="str">
        <f t="shared" si="90"/>
        <v/>
      </c>
      <c r="AC799" s="67" t="str">
        <f t="shared" si="90"/>
        <v/>
      </c>
      <c r="AD799" s="67" t="str">
        <f t="shared" si="90"/>
        <v/>
      </c>
      <c r="AE799" s="67" t="str">
        <f t="shared" si="90"/>
        <v/>
      </c>
      <c r="AF799" s="67" t="str">
        <f t="shared" si="90"/>
        <v/>
      </c>
      <c r="AG799" s="67" t="str">
        <f t="shared" si="85"/>
        <v/>
      </c>
      <c r="AH799" s="67" t="str">
        <f t="shared" si="85"/>
        <v/>
      </c>
      <c r="AI799" s="67" t="str">
        <f t="shared" si="85"/>
        <v/>
      </c>
      <c r="AJ799" s="1"/>
      <c r="AK799" s="1"/>
      <c r="AL799" s="1"/>
      <c r="AM799" s="1"/>
      <c r="AN799" s="1"/>
      <c r="AO799" s="1"/>
      <c r="AP799" s="1"/>
      <c r="AQ799" s="1"/>
      <c r="AR799" s="1"/>
      <c r="BB799" s="1"/>
      <c r="BC799" s="1"/>
    </row>
    <row r="800" spans="7:55" x14ac:dyDescent="0.25">
      <c r="G800" s="1"/>
      <c r="H800" s="1"/>
      <c r="K800" s="1"/>
      <c r="L800" s="1"/>
      <c r="M800" s="1"/>
      <c r="N800" s="24" t="str">
        <f t="shared" si="86"/>
        <v/>
      </c>
      <c r="O800" s="24" t="str">
        <f t="shared" si="87"/>
        <v/>
      </c>
      <c r="P800" s="24" t="str">
        <f t="shared" si="88"/>
        <v/>
      </c>
      <c r="Q800" s="24" t="str">
        <f t="shared" si="89"/>
        <v/>
      </c>
      <c r="AA800" s="67" t="str">
        <f t="shared" si="90"/>
        <v/>
      </c>
      <c r="AB800" s="67" t="str">
        <f t="shared" si="90"/>
        <v/>
      </c>
      <c r="AC800" s="67" t="str">
        <f t="shared" si="90"/>
        <v/>
      </c>
      <c r="AD800" s="67" t="str">
        <f t="shared" si="90"/>
        <v/>
      </c>
      <c r="AE800" s="67" t="str">
        <f t="shared" si="90"/>
        <v/>
      </c>
      <c r="AF800" s="67" t="str">
        <f t="shared" si="90"/>
        <v/>
      </c>
      <c r="AG800" s="67" t="str">
        <f t="shared" si="85"/>
        <v/>
      </c>
      <c r="AH800" s="67" t="str">
        <f t="shared" si="85"/>
        <v/>
      </c>
      <c r="AI800" s="67" t="str">
        <f t="shared" si="85"/>
        <v/>
      </c>
      <c r="AJ800" s="1"/>
      <c r="AK800" s="1"/>
      <c r="AL800" s="1"/>
      <c r="AM800" s="1"/>
      <c r="AN800" s="1"/>
      <c r="AO800" s="1"/>
      <c r="AP800" s="1"/>
      <c r="AQ800" s="1"/>
      <c r="AR800" s="1"/>
      <c r="BB800" s="1"/>
      <c r="BC800" s="1"/>
    </row>
    <row r="801" spans="7:55" x14ac:dyDescent="0.25">
      <c r="G801" s="1"/>
      <c r="H801" s="1"/>
      <c r="K801" s="1"/>
      <c r="L801" s="1"/>
      <c r="M801" s="1"/>
      <c r="N801" s="24" t="str">
        <f t="shared" si="86"/>
        <v/>
      </c>
      <c r="O801" s="24" t="str">
        <f t="shared" si="87"/>
        <v/>
      </c>
      <c r="P801" s="24" t="str">
        <f t="shared" si="88"/>
        <v/>
      </c>
      <c r="Q801" s="24" t="str">
        <f t="shared" si="89"/>
        <v/>
      </c>
      <c r="AA801" s="67" t="str">
        <f t="shared" si="90"/>
        <v/>
      </c>
      <c r="AB801" s="67" t="str">
        <f t="shared" si="90"/>
        <v/>
      </c>
      <c r="AC801" s="67" t="str">
        <f t="shared" si="90"/>
        <v/>
      </c>
      <c r="AD801" s="67" t="str">
        <f t="shared" si="90"/>
        <v/>
      </c>
      <c r="AE801" s="67" t="str">
        <f t="shared" si="90"/>
        <v/>
      </c>
      <c r="AF801" s="67" t="str">
        <f t="shared" si="90"/>
        <v/>
      </c>
      <c r="AG801" s="67" t="str">
        <f t="shared" si="85"/>
        <v/>
      </c>
      <c r="AH801" s="67" t="str">
        <f t="shared" si="85"/>
        <v/>
      </c>
      <c r="AI801" s="67" t="str">
        <f t="shared" si="85"/>
        <v/>
      </c>
      <c r="AJ801" s="1"/>
      <c r="AK801" s="1"/>
      <c r="AL801" s="1"/>
      <c r="AM801" s="1"/>
      <c r="AN801" s="1"/>
      <c r="AO801" s="1"/>
      <c r="AP801" s="1"/>
      <c r="AQ801" s="1"/>
      <c r="AR801" s="1"/>
      <c r="BB801" s="1"/>
      <c r="BC801" s="1"/>
    </row>
    <row r="802" spans="7:55" x14ac:dyDescent="0.25">
      <c r="G802" s="1"/>
      <c r="H802" s="1"/>
      <c r="K802" s="1"/>
      <c r="L802" s="1"/>
      <c r="M802" s="1"/>
      <c r="N802" s="24" t="str">
        <f t="shared" si="86"/>
        <v/>
      </c>
      <c r="O802" s="24" t="str">
        <f t="shared" si="87"/>
        <v/>
      </c>
      <c r="P802" s="24" t="str">
        <f t="shared" si="88"/>
        <v/>
      </c>
      <c r="Q802" s="24" t="str">
        <f t="shared" si="89"/>
        <v/>
      </c>
      <c r="AA802" s="67" t="str">
        <f t="shared" si="90"/>
        <v/>
      </c>
      <c r="AB802" s="67" t="str">
        <f t="shared" si="90"/>
        <v/>
      </c>
      <c r="AC802" s="67" t="str">
        <f t="shared" si="90"/>
        <v/>
      </c>
      <c r="AD802" s="67" t="str">
        <f t="shared" si="90"/>
        <v/>
      </c>
      <c r="AE802" s="67" t="str">
        <f t="shared" si="90"/>
        <v/>
      </c>
      <c r="AF802" s="67" t="str">
        <f t="shared" si="90"/>
        <v/>
      </c>
      <c r="AG802" s="67" t="str">
        <f t="shared" si="85"/>
        <v/>
      </c>
      <c r="AH802" s="67" t="str">
        <f t="shared" si="85"/>
        <v/>
      </c>
      <c r="AI802" s="67" t="str">
        <f t="shared" si="85"/>
        <v/>
      </c>
      <c r="AJ802" s="1"/>
      <c r="AK802" s="1"/>
      <c r="AL802" s="1"/>
      <c r="AM802" s="1"/>
      <c r="AN802" s="1"/>
      <c r="AO802" s="1"/>
      <c r="AP802" s="1"/>
      <c r="AQ802" s="1"/>
      <c r="AR802" s="1"/>
      <c r="BB802" s="1"/>
      <c r="BC802" s="1"/>
    </row>
    <row r="803" spans="7:55" x14ac:dyDescent="0.25">
      <c r="G803" s="1"/>
      <c r="H803" s="1"/>
      <c r="K803" s="1"/>
      <c r="L803" s="1"/>
      <c r="M803" s="1"/>
      <c r="N803" s="24" t="str">
        <f t="shared" si="86"/>
        <v/>
      </c>
      <c r="O803" s="24" t="str">
        <f t="shared" si="87"/>
        <v/>
      </c>
      <c r="P803" s="24" t="str">
        <f t="shared" si="88"/>
        <v/>
      </c>
      <c r="Q803" s="24" t="str">
        <f t="shared" si="89"/>
        <v/>
      </c>
      <c r="AA803" s="67" t="str">
        <f t="shared" si="90"/>
        <v/>
      </c>
      <c r="AB803" s="67" t="str">
        <f t="shared" si="90"/>
        <v/>
      </c>
      <c r="AC803" s="67" t="str">
        <f t="shared" si="90"/>
        <v/>
      </c>
      <c r="AD803" s="67" t="str">
        <f t="shared" si="90"/>
        <v/>
      </c>
      <c r="AE803" s="67" t="str">
        <f t="shared" si="90"/>
        <v/>
      </c>
      <c r="AF803" s="67" t="str">
        <f t="shared" si="90"/>
        <v/>
      </c>
      <c r="AG803" s="67" t="str">
        <f t="shared" si="85"/>
        <v/>
      </c>
      <c r="AH803" s="67" t="str">
        <f t="shared" si="85"/>
        <v/>
      </c>
      <c r="AI803" s="67" t="str">
        <f t="shared" si="85"/>
        <v/>
      </c>
      <c r="AJ803" s="1"/>
      <c r="AK803" s="1"/>
      <c r="AL803" s="1"/>
      <c r="AM803" s="1"/>
      <c r="AN803" s="1"/>
      <c r="AO803" s="1"/>
      <c r="AP803" s="1"/>
      <c r="AQ803" s="1"/>
      <c r="AR803" s="1"/>
      <c r="BB803" s="1"/>
      <c r="BC803" s="1"/>
    </row>
    <row r="804" spans="7:55" x14ac:dyDescent="0.25">
      <c r="G804" s="1"/>
      <c r="H804" s="1"/>
      <c r="K804" s="1"/>
      <c r="L804" s="1"/>
      <c r="M804" s="1"/>
      <c r="N804" s="24" t="str">
        <f t="shared" si="86"/>
        <v/>
      </c>
      <c r="O804" s="24" t="str">
        <f t="shared" si="87"/>
        <v/>
      </c>
      <c r="P804" s="24" t="str">
        <f t="shared" si="88"/>
        <v/>
      </c>
      <c r="Q804" s="24" t="str">
        <f t="shared" si="89"/>
        <v/>
      </c>
      <c r="AA804" s="67" t="str">
        <f t="shared" si="90"/>
        <v/>
      </c>
      <c r="AB804" s="67" t="str">
        <f t="shared" si="90"/>
        <v/>
      </c>
      <c r="AC804" s="67" t="str">
        <f t="shared" si="90"/>
        <v/>
      </c>
      <c r="AD804" s="67" t="str">
        <f t="shared" si="90"/>
        <v/>
      </c>
      <c r="AE804" s="67" t="str">
        <f t="shared" si="90"/>
        <v/>
      </c>
      <c r="AF804" s="67" t="str">
        <f t="shared" si="90"/>
        <v/>
      </c>
      <c r="AG804" s="67" t="str">
        <f t="shared" si="85"/>
        <v/>
      </c>
      <c r="AH804" s="67" t="str">
        <f t="shared" si="85"/>
        <v/>
      </c>
      <c r="AI804" s="67" t="str">
        <f t="shared" si="85"/>
        <v/>
      </c>
      <c r="AJ804" s="1"/>
      <c r="AK804" s="1"/>
      <c r="AL804" s="1"/>
      <c r="AM804" s="1"/>
      <c r="AN804" s="1"/>
      <c r="AO804" s="1"/>
      <c r="AP804" s="1"/>
      <c r="AQ804" s="1"/>
      <c r="AR804" s="1"/>
      <c r="BB804" s="1"/>
      <c r="BC804" s="1"/>
    </row>
    <row r="805" spans="7:55" x14ac:dyDescent="0.25">
      <c r="G805" s="1"/>
      <c r="H805" s="1"/>
      <c r="K805" s="1"/>
      <c r="L805" s="1"/>
      <c r="M805" s="1"/>
      <c r="N805" s="24" t="str">
        <f t="shared" si="86"/>
        <v/>
      </c>
      <c r="O805" s="24" t="str">
        <f t="shared" si="87"/>
        <v/>
      </c>
      <c r="P805" s="24" t="str">
        <f t="shared" si="88"/>
        <v/>
      </c>
      <c r="Q805" s="24" t="str">
        <f t="shared" si="89"/>
        <v/>
      </c>
      <c r="AA805" s="67" t="str">
        <f t="shared" si="90"/>
        <v/>
      </c>
      <c r="AB805" s="67" t="str">
        <f t="shared" si="90"/>
        <v/>
      </c>
      <c r="AC805" s="67" t="str">
        <f t="shared" si="90"/>
        <v/>
      </c>
      <c r="AD805" s="67" t="str">
        <f t="shared" si="90"/>
        <v/>
      </c>
      <c r="AE805" s="67" t="str">
        <f t="shared" si="90"/>
        <v/>
      </c>
      <c r="AF805" s="67" t="str">
        <f t="shared" si="90"/>
        <v/>
      </c>
      <c r="AG805" s="67" t="str">
        <f t="shared" si="85"/>
        <v/>
      </c>
      <c r="AH805" s="67" t="str">
        <f t="shared" si="85"/>
        <v/>
      </c>
      <c r="AI805" s="67" t="str">
        <f t="shared" si="85"/>
        <v/>
      </c>
      <c r="AJ805" s="1"/>
      <c r="AK805" s="1"/>
      <c r="AL805" s="1"/>
      <c r="AM805" s="1"/>
      <c r="AN805" s="1"/>
      <c r="AO805" s="1"/>
      <c r="AP805" s="1"/>
      <c r="AQ805" s="1"/>
      <c r="AR805" s="1"/>
      <c r="BB805" s="1"/>
      <c r="BC805" s="1"/>
    </row>
    <row r="806" spans="7:55" x14ac:dyDescent="0.25">
      <c r="G806" s="1"/>
      <c r="H806" s="1"/>
      <c r="K806" s="1"/>
      <c r="L806" s="1"/>
      <c r="M806" s="1"/>
      <c r="N806" s="24" t="str">
        <f t="shared" si="86"/>
        <v/>
      </c>
      <c r="O806" s="24" t="str">
        <f t="shared" si="87"/>
        <v/>
      </c>
      <c r="P806" s="24" t="str">
        <f t="shared" si="88"/>
        <v/>
      </c>
      <c r="Q806" s="24" t="str">
        <f t="shared" si="89"/>
        <v/>
      </c>
      <c r="AA806" s="67" t="str">
        <f t="shared" si="90"/>
        <v/>
      </c>
      <c r="AB806" s="67" t="str">
        <f t="shared" si="90"/>
        <v/>
      </c>
      <c r="AC806" s="67" t="str">
        <f t="shared" si="90"/>
        <v/>
      </c>
      <c r="AD806" s="67" t="str">
        <f t="shared" si="90"/>
        <v/>
      </c>
      <c r="AE806" s="67" t="str">
        <f t="shared" si="90"/>
        <v/>
      </c>
      <c r="AF806" s="67" t="str">
        <f t="shared" si="90"/>
        <v/>
      </c>
      <c r="AG806" s="67" t="str">
        <f t="shared" si="85"/>
        <v/>
      </c>
      <c r="AH806" s="67" t="str">
        <f t="shared" si="85"/>
        <v/>
      </c>
      <c r="AI806" s="67" t="str">
        <f t="shared" si="85"/>
        <v/>
      </c>
      <c r="AJ806" s="1"/>
      <c r="AK806" s="1"/>
      <c r="AL806" s="1"/>
      <c r="AM806" s="1"/>
      <c r="AN806" s="1"/>
      <c r="AO806" s="1"/>
      <c r="AP806" s="1"/>
      <c r="AQ806" s="1"/>
      <c r="AR806" s="1"/>
      <c r="BB806" s="1"/>
      <c r="BC806" s="1"/>
    </row>
    <row r="807" spans="7:55" x14ac:dyDescent="0.25">
      <c r="G807" s="1"/>
      <c r="H807" s="1"/>
      <c r="K807" s="1"/>
      <c r="L807" s="1"/>
      <c r="M807" s="1"/>
      <c r="N807" s="24" t="str">
        <f t="shared" si="86"/>
        <v/>
      </c>
      <c r="O807" s="24" t="str">
        <f t="shared" si="87"/>
        <v/>
      </c>
      <c r="P807" s="24" t="str">
        <f t="shared" si="88"/>
        <v/>
      </c>
      <c r="Q807" s="24" t="str">
        <f t="shared" si="89"/>
        <v/>
      </c>
      <c r="AA807" s="67" t="str">
        <f t="shared" si="90"/>
        <v/>
      </c>
      <c r="AB807" s="67" t="str">
        <f t="shared" si="90"/>
        <v/>
      </c>
      <c r="AC807" s="67" t="str">
        <f t="shared" si="90"/>
        <v/>
      </c>
      <c r="AD807" s="67" t="str">
        <f t="shared" si="90"/>
        <v/>
      </c>
      <c r="AE807" s="67" t="str">
        <f t="shared" si="90"/>
        <v/>
      </c>
      <c r="AF807" s="67" t="str">
        <f t="shared" si="90"/>
        <v/>
      </c>
      <c r="AG807" s="67" t="str">
        <f t="shared" si="85"/>
        <v/>
      </c>
      <c r="AH807" s="67" t="str">
        <f t="shared" si="85"/>
        <v/>
      </c>
      <c r="AI807" s="67" t="str">
        <f t="shared" si="85"/>
        <v/>
      </c>
      <c r="AJ807" s="1"/>
      <c r="AK807" s="1"/>
      <c r="AL807" s="1"/>
      <c r="AM807" s="1"/>
      <c r="AN807" s="1"/>
      <c r="AO807" s="1"/>
      <c r="AP807" s="1"/>
      <c r="AQ807" s="1"/>
      <c r="AR807" s="1"/>
      <c r="BB807" s="1"/>
      <c r="BC807" s="1"/>
    </row>
    <row r="808" spans="7:55" x14ac:dyDescent="0.25">
      <c r="G808" s="1"/>
      <c r="H808" s="1"/>
      <c r="K808" s="1"/>
      <c r="L808" s="1"/>
      <c r="M808" s="1"/>
      <c r="N808" s="24" t="str">
        <f t="shared" si="86"/>
        <v/>
      </c>
      <c r="O808" s="24" t="str">
        <f t="shared" si="87"/>
        <v/>
      </c>
      <c r="P808" s="24" t="str">
        <f t="shared" si="88"/>
        <v/>
      </c>
      <c r="Q808" s="24" t="str">
        <f t="shared" si="89"/>
        <v/>
      </c>
      <c r="AA808" s="67" t="str">
        <f t="shared" si="90"/>
        <v/>
      </c>
      <c r="AB808" s="67" t="str">
        <f t="shared" si="90"/>
        <v/>
      </c>
      <c r="AC808" s="67" t="str">
        <f t="shared" si="90"/>
        <v/>
      </c>
      <c r="AD808" s="67" t="str">
        <f t="shared" si="90"/>
        <v/>
      </c>
      <c r="AE808" s="67" t="str">
        <f t="shared" si="90"/>
        <v/>
      </c>
      <c r="AF808" s="67" t="str">
        <f t="shared" si="90"/>
        <v/>
      </c>
      <c r="AG808" s="67" t="str">
        <f t="shared" si="85"/>
        <v/>
      </c>
      <c r="AH808" s="67" t="str">
        <f t="shared" si="85"/>
        <v/>
      </c>
      <c r="AI808" s="67" t="str">
        <f t="shared" si="85"/>
        <v/>
      </c>
      <c r="AJ808" s="1"/>
      <c r="AK808" s="1"/>
      <c r="AL808" s="1"/>
      <c r="AM808" s="1"/>
      <c r="AN808" s="1"/>
      <c r="AO808" s="1"/>
      <c r="AP808" s="1"/>
      <c r="AQ808" s="1"/>
      <c r="AR808" s="1"/>
      <c r="BB808" s="1"/>
      <c r="BC808" s="1"/>
    </row>
    <row r="809" spans="7:55" x14ac:dyDescent="0.25">
      <c r="G809" s="1"/>
      <c r="H809" s="1"/>
      <c r="K809" s="1"/>
      <c r="L809" s="1"/>
      <c r="M809" s="1"/>
      <c r="N809" s="24" t="str">
        <f t="shared" si="86"/>
        <v/>
      </c>
      <c r="O809" s="24" t="str">
        <f t="shared" si="87"/>
        <v/>
      </c>
      <c r="P809" s="24" t="str">
        <f t="shared" si="88"/>
        <v/>
      </c>
      <c r="Q809" s="24" t="str">
        <f t="shared" si="89"/>
        <v/>
      </c>
      <c r="AA809" s="67" t="str">
        <f t="shared" si="90"/>
        <v/>
      </c>
      <c r="AB809" s="67" t="str">
        <f t="shared" si="90"/>
        <v/>
      </c>
      <c r="AC809" s="67" t="str">
        <f t="shared" si="90"/>
        <v/>
      </c>
      <c r="AD809" s="67" t="str">
        <f t="shared" si="90"/>
        <v/>
      </c>
      <c r="AE809" s="67" t="str">
        <f t="shared" si="90"/>
        <v/>
      </c>
      <c r="AF809" s="67" t="str">
        <f t="shared" si="90"/>
        <v/>
      </c>
      <c r="AG809" s="67" t="str">
        <f t="shared" si="85"/>
        <v/>
      </c>
      <c r="AH809" s="67" t="str">
        <f t="shared" si="85"/>
        <v/>
      </c>
      <c r="AI809" s="67" t="str">
        <f t="shared" si="85"/>
        <v/>
      </c>
      <c r="AJ809" s="1"/>
      <c r="AK809" s="1"/>
      <c r="AL809" s="1"/>
      <c r="AM809" s="1"/>
      <c r="AN809" s="1"/>
      <c r="AO809" s="1"/>
      <c r="AP809" s="1"/>
      <c r="AQ809" s="1"/>
      <c r="AR809" s="1"/>
      <c r="BB809" s="1"/>
      <c r="BC809" s="1"/>
    </row>
    <row r="810" spans="7:55" x14ac:dyDescent="0.25">
      <c r="G810" s="1"/>
      <c r="H810" s="1"/>
      <c r="K810" s="1"/>
      <c r="L810" s="1"/>
      <c r="M810" s="1"/>
      <c r="N810" s="24" t="str">
        <f t="shared" si="86"/>
        <v/>
      </c>
      <c r="O810" s="24" t="str">
        <f t="shared" si="87"/>
        <v/>
      </c>
      <c r="P810" s="24" t="str">
        <f t="shared" si="88"/>
        <v/>
      </c>
      <c r="Q810" s="24" t="str">
        <f t="shared" si="89"/>
        <v/>
      </c>
      <c r="AA810" s="67" t="str">
        <f t="shared" si="90"/>
        <v/>
      </c>
      <c r="AB810" s="67" t="str">
        <f t="shared" si="90"/>
        <v/>
      </c>
      <c r="AC810" s="67" t="str">
        <f t="shared" si="90"/>
        <v/>
      </c>
      <c r="AD810" s="67" t="str">
        <f t="shared" si="90"/>
        <v/>
      </c>
      <c r="AE810" s="67" t="str">
        <f t="shared" si="90"/>
        <v/>
      </c>
      <c r="AF810" s="67" t="str">
        <f t="shared" si="90"/>
        <v/>
      </c>
      <c r="AG810" s="67" t="str">
        <f t="shared" si="85"/>
        <v/>
      </c>
      <c r="AH810" s="67" t="str">
        <f t="shared" si="85"/>
        <v/>
      </c>
      <c r="AI810" s="67" t="str">
        <f t="shared" si="85"/>
        <v/>
      </c>
      <c r="AJ810" s="1"/>
      <c r="AK810" s="1"/>
      <c r="AL810" s="1"/>
      <c r="AM810" s="1"/>
      <c r="AN810" s="1"/>
      <c r="AO810" s="1"/>
      <c r="AP810" s="1"/>
      <c r="AQ810" s="1"/>
      <c r="AR810" s="1"/>
      <c r="BB810" s="1"/>
      <c r="BC810" s="1"/>
    </row>
    <row r="811" spans="7:55" x14ac:dyDescent="0.25">
      <c r="G811" s="1"/>
      <c r="H811" s="1"/>
      <c r="K811" s="1"/>
      <c r="L811" s="1"/>
      <c r="M811" s="1"/>
      <c r="N811" s="24" t="str">
        <f t="shared" si="86"/>
        <v/>
      </c>
      <c r="O811" s="24" t="str">
        <f t="shared" si="87"/>
        <v/>
      </c>
      <c r="P811" s="24" t="str">
        <f t="shared" si="88"/>
        <v/>
      </c>
      <c r="Q811" s="24" t="str">
        <f t="shared" si="89"/>
        <v/>
      </c>
      <c r="AA811" s="67" t="str">
        <f t="shared" si="90"/>
        <v/>
      </c>
      <c r="AB811" s="67" t="str">
        <f t="shared" si="90"/>
        <v/>
      </c>
      <c r="AC811" s="67" t="str">
        <f t="shared" si="90"/>
        <v/>
      </c>
      <c r="AD811" s="67" t="str">
        <f t="shared" si="90"/>
        <v/>
      </c>
      <c r="AE811" s="67" t="str">
        <f t="shared" si="90"/>
        <v/>
      </c>
      <c r="AF811" s="67" t="str">
        <f t="shared" si="90"/>
        <v/>
      </c>
      <c r="AG811" s="67" t="str">
        <f t="shared" si="85"/>
        <v/>
      </c>
      <c r="AH811" s="67" t="str">
        <f t="shared" si="85"/>
        <v/>
      </c>
      <c r="AI811" s="67" t="str">
        <f t="shared" si="85"/>
        <v/>
      </c>
      <c r="AJ811" s="1"/>
      <c r="AK811" s="1"/>
      <c r="AL811" s="1"/>
      <c r="AM811" s="1"/>
      <c r="AN811" s="1"/>
      <c r="AO811" s="1"/>
      <c r="AP811" s="1"/>
      <c r="AQ811" s="1"/>
      <c r="AR811" s="1"/>
      <c r="BB811" s="1"/>
      <c r="BC811" s="1"/>
    </row>
    <row r="812" spans="7:55" x14ac:dyDescent="0.25">
      <c r="G812" s="1"/>
      <c r="H812" s="1"/>
      <c r="K812" s="1"/>
      <c r="L812" s="1"/>
      <c r="M812" s="1"/>
      <c r="N812" s="24" t="str">
        <f t="shared" si="86"/>
        <v/>
      </c>
      <c r="O812" s="24" t="str">
        <f t="shared" si="87"/>
        <v/>
      </c>
      <c r="P812" s="24" t="str">
        <f t="shared" si="88"/>
        <v/>
      </c>
      <c r="Q812" s="24" t="str">
        <f t="shared" si="89"/>
        <v/>
      </c>
      <c r="AA812" s="67" t="str">
        <f t="shared" si="90"/>
        <v/>
      </c>
      <c r="AB812" s="67" t="str">
        <f t="shared" si="90"/>
        <v/>
      </c>
      <c r="AC812" s="67" t="str">
        <f t="shared" si="90"/>
        <v/>
      </c>
      <c r="AD812" s="67" t="str">
        <f t="shared" si="90"/>
        <v/>
      </c>
      <c r="AE812" s="67" t="str">
        <f t="shared" si="90"/>
        <v/>
      </c>
      <c r="AF812" s="67" t="str">
        <f t="shared" si="90"/>
        <v/>
      </c>
      <c r="AG812" s="67" t="str">
        <f t="shared" si="85"/>
        <v/>
      </c>
      <c r="AH812" s="67" t="str">
        <f t="shared" si="85"/>
        <v/>
      </c>
      <c r="AI812" s="67" t="str">
        <f t="shared" si="85"/>
        <v/>
      </c>
      <c r="AJ812" s="1"/>
      <c r="AK812" s="1"/>
      <c r="AL812" s="1"/>
      <c r="AM812" s="1"/>
      <c r="AN812" s="1"/>
      <c r="AO812" s="1"/>
      <c r="AP812" s="1"/>
      <c r="AQ812" s="1"/>
      <c r="AR812" s="1"/>
      <c r="BB812" s="1"/>
      <c r="BC812" s="1"/>
    </row>
    <row r="813" spans="7:55" x14ac:dyDescent="0.25">
      <c r="G813" s="1"/>
      <c r="H813" s="1"/>
      <c r="K813" s="1"/>
      <c r="L813" s="1"/>
      <c r="M813" s="1"/>
      <c r="N813" s="24" t="str">
        <f t="shared" si="86"/>
        <v/>
      </c>
      <c r="O813" s="24" t="str">
        <f t="shared" si="87"/>
        <v/>
      </c>
      <c r="P813" s="24" t="str">
        <f t="shared" si="88"/>
        <v/>
      </c>
      <c r="Q813" s="24" t="str">
        <f t="shared" si="89"/>
        <v/>
      </c>
      <c r="AA813" s="67" t="str">
        <f t="shared" si="90"/>
        <v/>
      </c>
      <c r="AB813" s="67" t="str">
        <f t="shared" si="90"/>
        <v/>
      </c>
      <c r="AC813" s="67" t="str">
        <f t="shared" si="90"/>
        <v/>
      </c>
      <c r="AD813" s="67" t="str">
        <f t="shared" si="90"/>
        <v/>
      </c>
      <c r="AE813" s="67" t="str">
        <f t="shared" si="90"/>
        <v/>
      </c>
      <c r="AF813" s="67" t="str">
        <f t="shared" si="90"/>
        <v/>
      </c>
      <c r="AG813" s="67" t="str">
        <f t="shared" si="85"/>
        <v/>
      </c>
      <c r="AH813" s="67" t="str">
        <f t="shared" si="85"/>
        <v/>
      </c>
      <c r="AI813" s="67" t="str">
        <f t="shared" si="85"/>
        <v/>
      </c>
      <c r="AJ813" s="1"/>
      <c r="AK813" s="1"/>
      <c r="AL813" s="1"/>
      <c r="AM813" s="1"/>
      <c r="AN813" s="1"/>
      <c r="AO813" s="1"/>
      <c r="AP813" s="1"/>
      <c r="AQ813" s="1"/>
      <c r="AR813" s="1"/>
      <c r="BB813" s="1"/>
      <c r="BC813" s="1"/>
    </row>
    <row r="814" spans="7:55" x14ac:dyDescent="0.25">
      <c r="G814" s="1"/>
      <c r="H814" s="1"/>
      <c r="K814" s="1"/>
      <c r="L814" s="1"/>
      <c r="M814" s="1"/>
      <c r="N814" s="24" t="str">
        <f t="shared" si="86"/>
        <v/>
      </c>
      <c r="O814" s="24" t="str">
        <f t="shared" si="87"/>
        <v/>
      </c>
      <c r="P814" s="24" t="str">
        <f t="shared" si="88"/>
        <v/>
      </c>
      <c r="Q814" s="24" t="str">
        <f t="shared" si="89"/>
        <v/>
      </c>
      <c r="AA814" s="67" t="str">
        <f t="shared" si="90"/>
        <v/>
      </c>
      <c r="AB814" s="67" t="str">
        <f t="shared" si="90"/>
        <v/>
      </c>
      <c r="AC814" s="67" t="str">
        <f t="shared" si="90"/>
        <v/>
      </c>
      <c r="AD814" s="67" t="str">
        <f t="shared" si="90"/>
        <v/>
      </c>
      <c r="AE814" s="67" t="str">
        <f t="shared" si="90"/>
        <v/>
      </c>
      <c r="AF814" s="67" t="str">
        <f t="shared" si="90"/>
        <v/>
      </c>
      <c r="AG814" s="67" t="str">
        <f t="shared" si="85"/>
        <v/>
      </c>
      <c r="AH814" s="67" t="str">
        <f t="shared" si="85"/>
        <v/>
      </c>
      <c r="AI814" s="67" t="str">
        <f t="shared" si="85"/>
        <v/>
      </c>
      <c r="AJ814" s="1"/>
      <c r="AK814" s="1"/>
      <c r="AL814" s="1"/>
      <c r="AM814" s="1"/>
      <c r="AN814" s="1"/>
      <c r="AO814" s="1"/>
      <c r="AP814" s="1"/>
      <c r="AQ814" s="1"/>
      <c r="AR814" s="1"/>
      <c r="BB814" s="1"/>
      <c r="BC814" s="1"/>
    </row>
    <row r="815" spans="7:55" x14ac:dyDescent="0.25">
      <c r="G815" s="1"/>
      <c r="H815" s="1"/>
      <c r="K815" s="1"/>
      <c r="L815" s="1"/>
      <c r="M815" s="1"/>
      <c r="N815" s="24" t="str">
        <f t="shared" si="86"/>
        <v/>
      </c>
      <c r="O815" s="24" t="str">
        <f t="shared" si="87"/>
        <v/>
      </c>
      <c r="P815" s="24" t="str">
        <f t="shared" si="88"/>
        <v/>
      </c>
      <c r="Q815" s="24" t="str">
        <f t="shared" si="89"/>
        <v/>
      </c>
      <c r="AA815" s="67" t="str">
        <f t="shared" si="90"/>
        <v/>
      </c>
      <c r="AB815" s="67" t="str">
        <f t="shared" si="90"/>
        <v/>
      </c>
      <c r="AC815" s="67" t="str">
        <f t="shared" si="90"/>
        <v/>
      </c>
      <c r="AD815" s="67" t="str">
        <f t="shared" si="90"/>
        <v/>
      </c>
      <c r="AE815" s="67" t="str">
        <f t="shared" si="90"/>
        <v/>
      </c>
      <c r="AF815" s="67" t="str">
        <f t="shared" si="90"/>
        <v/>
      </c>
      <c r="AG815" s="67" t="str">
        <f t="shared" si="85"/>
        <v/>
      </c>
      <c r="AH815" s="67" t="str">
        <f t="shared" si="85"/>
        <v/>
      </c>
      <c r="AI815" s="67" t="str">
        <f t="shared" si="85"/>
        <v/>
      </c>
      <c r="AJ815" s="1"/>
      <c r="AK815" s="1"/>
      <c r="AL815" s="1"/>
      <c r="AM815" s="1"/>
      <c r="AN815" s="1"/>
      <c r="AO815" s="1"/>
      <c r="AP815" s="1"/>
      <c r="AQ815" s="1"/>
      <c r="AR815" s="1"/>
      <c r="BB815" s="1"/>
      <c r="BC815" s="1"/>
    </row>
    <row r="816" spans="7:55" x14ac:dyDescent="0.25">
      <c r="G816" s="1"/>
      <c r="H816" s="1"/>
      <c r="K816" s="1"/>
      <c r="L816" s="1"/>
      <c r="M816" s="1"/>
      <c r="N816" s="24" t="str">
        <f t="shared" si="86"/>
        <v/>
      </c>
      <c r="O816" s="24" t="str">
        <f t="shared" si="87"/>
        <v/>
      </c>
      <c r="P816" s="24" t="str">
        <f t="shared" si="88"/>
        <v/>
      </c>
      <c r="Q816" s="24" t="str">
        <f t="shared" si="89"/>
        <v/>
      </c>
      <c r="AA816" s="67" t="str">
        <f t="shared" si="90"/>
        <v/>
      </c>
      <c r="AB816" s="67" t="str">
        <f t="shared" si="90"/>
        <v/>
      </c>
      <c r="AC816" s="67" t="str">
        <f t="shared" si="90"/>
        <v/>
      </c>
      <c r="AD816" s="67" t="str">
        <f t="shared" si="90"/>
        <v/>
      </c>
      <c r="AE816" s="67" t="str">
        <f t="shared" si="90"/>
        <v/>
      </c>
      <c r="AF816" s="67" t="str">
        <f t="shared" si="90"/>
        <v/>
      </c>
      <c r="AG816" s="67" t="str">
        <f t="shared" si="85"/>
        <v/>
      </c>
      <c r="AH816" s="67" t="str">
        <f t="shared" si="85"/>
        <v/>
      </c>
      <c r="AI816" s="67" t="str">
        <f t="shared" si="85"/>
        <v/>
      </c>
      <c r="AJ816" s="1"/>
      <c r="AK816" s="1"/>
      <c r="AL816" s="1"/>
      <c r="AM816" s="1"/>
      <c r="AN816" s="1"/>
      <c r="AO816" s="1"/>
      <c r="AP816" s="1"/>
      <c r="AQ816" s="1"/>
      <c r="AR816" s="1"/>
      <c r="BB816" s="1"/>
      <c r="BC816" s="1"/>
    </row>
    <row r="817" spans="7:55" x14ac:dyDescent="0.25">
      <c r="G817" s="1"/>
      <c r="H817" s="1"/>
      <c r="K817" s="1"/>
      <c r="L817" s="1"/>
      <c r="M817" s="1"/>
      <c r="N817" s="24" t="str">
        <f t="shared" si="86"/>
        <v/>
      </c>
      <c r="O817" s="24" t="str">
        <f t="shared" si="87"/>
        <v/>
      </c>
      <c r="P817" s="24" t="str">
        <f t="shared" si="88"/>
        <v/>
      </c>
      <c r="Q817" s="24" t="str">
        <f t="shared" si="89"/>
        <v/>
      </c>
      <c r="AA817" s="67" t="str">
        <f t="shared" si="90"/>
        <v/>
      </c>
      <c r="AB817" s="67" t="str">
        <f t="shared" si="90"/>
        <v/>
      </c>
      <c r="AC817" s="67" t="str">
        <f t="shared" si="90"/>
        <v/>
      </c>
      <c r="AD817" s="67" t="str">
        <f t="shared" si="90"/>
        <v/>
      </c>
      <c r="AE817" s="67" t="str">
        <f t="shared" si="90"/>
        <v/>
      </c>
      <c r="AF817" s="67" t="str">
        <f t="shared" si="90"/>
        <v/>
      </c>
      <c r="AG817" s="67" t="str">
        <f t="shared" si="85"/>
        <v/>
      </c>
      <c r="AH817" s="67" t="str">
        <f t="shared" si="85"/>
        <v/>
      </c>
      <c r="AI817" s="67" t="str">
        <f t="shared" si="85"/>
        <v/>
      </c>
      <c r="AJ817" s="1"/>
      <c r="AK817" s="1"/>
      <c r="AL817" s="1"/>
      <c r="AM817" s="1"/>
      <c r="AN817" s="1"/>
      <c r="AO817" s="1"/>
      <c r="AP817" s="1"/>
      <c r="AQ817" s="1"/>
      <c r="AR817" s="1"/>
      <c r="BB817" s="1"/>
      <c r="BC817" s="1"/>
    </row>
    <row r="818" spans="7:55" x14ac:dyDescent="0.25">
      <c r="G818" s="1"/>
      <c r="H818" s="1"/>
      <c r="K818" s="1"/>
      <c r="L818" s="1"/>
      <c r="M818" s="1"/>
      <c r="N818" s="24" t="str">
        <f t="shared" si="86"/>
        <v/>
      </c>
      <c r="O818" s="24" t="str">
        <f t="shared" si="87"/>
        <v/>
      </c>
      <c r="P818" s="24" t="str">
        <f t="shared" si="88"/>
        <v/>
      </c>
      <c r="Q818" s="24" t="str">
        <f t="shared" si="89"/>
        <v/>
      </c>
      <c r="AA818" s="67" t="str">
        <f t="shared" si="90"/>
        <v/>
      </c>
      <c r="AB818" s="67" t="str">
        <f t="shared" si="90"/>
        <v/>
      </c>
      <c r="AC818" s="67" t="str">
        <f t="shared" si="90"/>
        <v/>
      </c>
      <c r="AD818" s="67" t="str">
        <f t="shared" si="90"/>
        <v/>
      </c>
      <c r="AE818" s="67" t="str">
        <f t="shared" si="90"/>
        <v/>
      </c>
      <c r="AF818" s="67" t="str">
        <f t="shared" si="90"/>
        <v/>
      </c>
      <c r="AG818" s="67" t="str">
        <f t="shared" si="85"/>
        <v/>
      </c>
      <c r="AH818" s="67" t="str">
        <f t="shared" si="85"/>
        <v/>
      </c>
      <c r="AI818" s="67" t="str">
        <f t="shared" si="85"/>
        <v/>
      </c>
      <c r="AJ818" s="1"/>
      <c r="AK818" s="1"/>
      <c r="AL818" s="1"/>
      <c r="AM818" s="1"/>
      <c r="AN818" s="1"/>
      <c r="AO818" s="1"/>
      <c r="AP818" s="1"/>
      <c r="AQ818" s="1"/>
      <c r="AR818" s="1"/>
      <c r="BB818" s="1"/>
      <c r="BC818" s="1"/>
    </row>
    <row r="819" spans="7:55" x14ac:dyDescent="0.25">
      <c r="G819" s="1"/>
      <c r="H819" s="1"/>
      <c r="K819" s="1"/>
      <c r="L819" s="1"/>
      <c r="M819" s="1"/>
      <c r="N819" s="24" t="str">
        <f t="shared" si="86"/>
        <v/>
      </c>
      <c r="O819" s="24" t="str">
        <f t="shared" si="87"/>
        <v/>
      </c>
      <c r="P819" s="24" t="str">
        <f t="shared" si="88"/>
        <v/>
      </c>
      <c r="Q819" s="24" t="str">
        <f t="shared" si="89"/>
        <v/>
      </c>
      <c r="AA819" s="67" t="str">
        <f t="shared" si="90"/>
        <v/>
      </c>
      <c r="AB819" s="67" t="str">
        <f t="shared" si="90"/>
        <v/>
      </c>
      <c r="AC819" s="67" t="str">
        <f t="shared" si="90"/>
        <v/>
      </c>
      <c r="AD819" s="67" t="str">
        <f t="shared" si="90"/>
        <v/>
      </c>
      <c r="AE819" s="67" t="str">
        <f t="shared" si="90"/>
        <v/>
      </c>
      <c r="AF819" s="67" t="str">
        <f t="shared" si="90"/>
        <v/>
      </c>
      <c r="AG819" s="67" t="str">
        <f t="shared" si="85"/>
        <v/>
      </c>
      <c r="AH819" s="67" t="str">
        <f t="shared" si="85"/>
        <v/>
      </c>
      <c r="AI819" s="67" t="str">
        <f t="shared" si="85"/>
        <v/>
      </c>
      <c r="AJ819" s="1"/>
      <c r="AK819" s="1"/>
      <c r="AL819" s="1"/>
      <c r="AM819" s="1"/>
      <c r="AN819" s="1"/>
      <c r="AO819" s="1"/>
      <c r="AP819" s="1"/>
      <c r="AQ819" s="1"/>
      <c r="AR819" s="1"/>
      <c r="BB819" s="1"/>
      <c r="BC819" s="1"/>
    </row>
    <row r="820" spans="7:55" x14ac:dyDescent="0.25">
      <c r="G820" s="1"/>
      <c r="H820" s="1"/>
      <c r="K820" s="1"/>
      <c r="L820" s="1"/>
      <c r="M820" s="1"/>
      <c r="N820" s="24" t="str">
        <f t="shared" si="86"/>
        <v/>
      </c>
      <c r="O820" s="24" t="str">
        <f t="shared" si="87"/>
        <v/>
      </c>
      <c r="P820" s="24" t="str">
        <f t="shared" si="88"/>
        <v/>
      </c>
      <c r="Q820" s="24" t="str">
        <f t="shared" si="89"/>
        <v/>
      </c>
      <c r="AA820" s="67" t="str">
        <f t="shared" si="90"/>
        <v/>
      </c>
      <c r="AB820" s="67" t="str">
        <f t="shared" si="90"/>
        <v/>
      </c>
      <c r="AC820" s="67" t="str">
        <f t="shared" si="90"/>
        <v/>
      </c>
      <c r="AD820" s="67" t="str">
        <f t="shared" si="90"/>
        <v/>
      </c>
      <c r="AE820" s="67" t="str">
        <f t="shared" si="90"/>
        <v/>
      </c>
      <c r="AF820" s="67" t="str">
        <f t="shared" si="90"/>
        <v/>
      </c>
      <c r="AG820" s="67" t="str">
        <f t="shared" si="85"/>
        <v/>
      </c>
      <c r="AH820" s="67" t="str">
        <f t="shared" si="85"/>
        <v/>
      </c>
      <c r="AI820" s="67" t="str">
        <f t="shared" si="85"/>
        <v/>
      </c>
      <c r="AJ820" s="1"/>
      <c r="AK820" s="1"/>
      <c r="AL820" s="1"/>
      <c r="AM820" s="1"/>
      <c r="AN820" s="1"/>
      <c r="AO820" s="1"/>
      <c r="AP820" s="1"/>
      <c r="AQ820" s="1"/>
      <c r="AR820" s="1"/>
      <c r="BB820" s="1"/>
      <c r="BC820" s="1"/>
    </row>
    <row r="821" spans="7:55" x14ac:dyDescent="0.25">
      <c r="G821" s="1"/>
      <c r="H821" s="1"/>
      <c r="K821" s="1"/>
      <c r="L821" s="1"/>
      <c r="M821" s="1"/>
      <c r="N821" s="24" t="str">
        <f t="shared" si="86"/>
        <v/>
      </c>
      <c r="O821" s="24" t="str">
        <f t="shared" si="87"/>
        <v/>
      </c>
      <c r="P821" s="24" t="str">
        <f t="shared" si="88"/>
        <v/>
      </c>
      <c r="Q821" s="24" t="str">
        <f t="shared" si="89"/>
        <v/>
      </c>
      <c r="AA821" s="67" t="str">
        <f t="shared" si="90"/>
        <v/>
      </c>
      <c r="AB821" s="67" t="str">
        <f t="shared" si="90"/>
        <v/>
      </c>
      <c r="AC821" s="67" t="str">
        <f t="shared" si="90"/>
        <v/>
      </c>
      <c r="AD821" s="67" t="str">
        <f t="shared" si="90"/>
        <v/>
      </c>
      <c r="AE821" s="67" t="str">
        <f t="shared" si="90"/>
        <v/>
      </c>
      <c r="AF821" s="67" t="str">
        <f t="shared" si="90"/>
        <v/>
      </c>
      <c r="AG821" s="67" t="str">
        <f t="shared" si="85"/>
        <v/>
      </c>
      <c r="AH821" s="67" t="str">
        <f t="shared" si="85"/>
        <v/>
      </c>
      <c r="AI821" s="67" t="str">
        <f t="shared" si="85"/>
        <v/>
      </c>
      <c r="AJ821" s="1"/>
      <c r="AK821" s="1"/>
      <c r="AL821" s="1"/>
      <c r="AM821" s="1"/>
      <c r="AN821" s="1"/>
      <c r="AO821" s="1"/>
      <c r="AP821" s="1"/>
      <c r="AQ821" s="1"/>
      <c r="AR821" s="1"/>
      <c r="BB821" s="1"/>
      <c r="BC821" s="1"/>
    </row>
    <row r="822" spans="7:55" x14ac:dyDescent="0.25">
      <c r="G822" s="1"/>
      <c r="H822" s="1"/>
      <c r="K822" s="1"/>
      <c r="L822" s="1"/>
      <c r="M822" s="1"/>
      <c r="N822" s="24" t="str">
        <f t="shared" si="86"/>
        <v/>
      </c>
      <c r="O822" s="24" t="str">
        <f t="shared" si="87"/>
        <v/>
      </c>
      <c r="P822" s="24" t="str">
        <f t="shared" si="88"/>
        <v/>
      </c>
      <c r="Q822" s="24" t="str">
        <f t="shared" si="89"/>
        <v/>
      </c>
      <c r="AA822" s="67" t="str">
        <f t="shared" si="90"/>
        <v/>
      </c>
      <c r="AB822" s="67" t="str">
        <f t="shared" si="90"/>
        <v/>
      </c>
      <c r="AC822" s="67" t="str">
        <f t="shared" si="90"/>
        <v/>
      </c>
      <c r="AD822" s="67" t="str">
        <f t="shared" si="90"/>
        <v/>
      </c>
      <c r="AE822" s="67" t="str">
        <f t="shared" si="90"/>
        <v/>
      </c>
      <c r="AF822" s="67" t="str">
        <f t="shared" si="90"/>
        <v/>
      </c>
      <c r="AG822" s="67" t="str">
        <f t="shared" si="85"/>
        <v/>
      </c>
      <c r="AH822" s="67" t="str">
        <f t="shared" si="85"/>
        <v/>
      </c>
      <c r="AI822" s="67" t="str">
        <f t="shared" si="85"/>
        <v/>
      </c>
      <c r="AJ822" s="1"/>
      <c r="AK822" s="1"/>
      <c r="AL822" s="1"/>
      <c r="AM822" s="1"/>
      <c r="AN822" s="1"/>
      <c r="AO822" s="1"/>
      <c r="AP822" s="1"/>
      <c r="AQ822" s="1"/>
      <c r="AR822" s="1"/>
      <c r="BB822" s="1"/>
      <c r="BC822" s="1"/>
    </row>
    <row r="823" spans="7:55" x14ac:dyDescent="0.25">
      <c r="G823" s="1"/>
      <c r="H823" s="1"/>
      <c r="K823" s="1"/>
      <c r="L823" s="1"/>
      <c r="M823" s="1"/>
      <c r="N823" s="24" t="str">
        <f t="shared" si="86"/>
        <v/>
      </c>
      <c r="O823" s="24" t="str">
        <f t="shared" si="87"/>
        <v/>
      </c>
      <c r="P823" s="24" t="str">
        <f t="shared" si="88"/>
        <v/>
      </c>
      <c r="Q823" s="24" t="str">
        <f t="shared" si="89"/>
        <v/>
      </c>
      <c r="AA823" s="67" t="str">
        <f t="shared" si="90"/>
        <v/>
      </c>
      <c r="AB823" s="67" t="str">
        <f t="shared" si="90"/>
        <v/>
      </c>
      <c r="AC823" s="67" t="str">
        <f t="shared" si="90"/>
        <v/>
      </c>
      <c r="AD823" s="67" t="str">
        <f t="shared" si="90"/>
        <v/>
      </c>
      <c r="AE823" s="67" t="str">
        <f t="shared" si="90"/>
        <v/>
      </c>
      <c r="AF823" s="67" t="str">
        <f t="shared" si="90"/>
        <v/>
      </c>
      <c r="AG823" s="67" t="str">
        <f t="shared" si="85"/>
        <v/>
      </c>
      <c r="AH823" s="67" t="str">
        <f t="shared" si="85"/>
        <v/>
      </c>
      <c r="AI823" s="67" t="str">
        <f t="shared" si="85"/>
        <v/>
      </c>
      <c r="AJ823" s="1"/>
      <c r="AK823" s="1"/>
      <c r="AL823" s="1"/>
      <c r="AM823" s="1"/>
      <c r="AN823" s="1"/>
      <c r="AO823" s="1"/>
      <c r="AP823" s="1"/>
      <c r="AQ823" s="1"/>
      <c r="AR823" s="1"/>
      <c r="BB823" s="1"/>
      <c r="BC823" s="1"/>
    </row>
    <row r="824" spans="7:55" x14ac:dyDescent="0.25">
      <c r="G824" s="1"/>
      <c r="H824" s="1"/>
      <c r="K824" s="1"/>
      <c r="L824" s="1"/>
      <c r="M824" s="1"/>
      <c r="N824" s="24" t="str">
        <f t="shared" si="86"/>
        <v/>
      </c>
      <c r="O824" s="24" t="str">
        <f t="shared" si="87"/>
        <v/>
      </c>
      <c r="P824" s="24" t="str">
        <f t="shared" si="88"/>
        <v/>
      </c>
      <c r="Q824" s="24" t="str">
        <f t="shared" si="89"/>
        <v/>
      </c>
      <c r="AA824" s="67" t="str">
        <f t="shared" si="90"/>
        <v/>
      </c>
      <c r="AB824" s="67" t="str">
        <f t="shared" si="90"/>
        <v/>
      </c>
      <c r="AC824" s="67" t="str">
        <f t="shared" si="90"/>
        <v/>
      </c>
      <c r="AD824" s="67" t="str">
        <f t="shared" ref="AD824:AI870" si="91">IF(ISBLANK($C824),"",U824/$K824)</f>
        <v/>
      </c>
      <c r="AE824" s="67" t="str">
        <f t="shared" si="91"/>
        <v/>
      </c>
      <c r="AF824" s="67" t="str">
        <f t="shared" si="91"/>
        <v/>
      </c>
      <c r="AG824" s="67" t="str">
        <f t="shared" si="85"/>
        <v/>
      </c>
      <c r="AH824" s="67" t="str">
        <f t="shared" si="85"/>
        <v/>
      </c>
      <c r="AI824" s="67" t="str">
        <f t="shared" si="85"/>
        <v/>
      </c>
      <c r="AJ824" s="1"/>
      <c r="AK824" s="1"/>
      <c r="AL824" s="1"/>
      <c r="AM824" s="1"/>
      <c r="AN824" s="1"/>
      <c r="AO824" s="1"/>
      <c r="AP824" s="1"/>
      <c r="AQ824" s="1"/>
      <c r="AR824" s="1"/>
      <c r="BB824" s="1"/>
      <c r="BC824" s="1"/>
    </row>
    <row r="825" spans="7:55" x14ac:dyDescent="0.25">
      <c r="G825" s="1"/>
      <c r="H825" s="1"/>
      <c r="K825" s="1"/>
      <c r="L825" s="1"/>
      <c r="M825" s="1"/>
      <c r="N825" s="24" t="str">
        <f t="shared" si="86"/>
        <v/>
      </c>
      <c r="O825" s="24" t="str">
        <f t="shared" si="87"/>
        <v/>
      </c>
      <c r="P825" s="24" t="str">
        <f t="shared" si="88"/>
        <v/>
      </c>
      <c r="Q825" s="24" t="str">
        <f t="shared" si="89"/>
        <v/>
      </c>
      <c r="AA825" s="67" t="str">
        <f t="shared" ref="AA825:AI883" si="92">IF(ISBLANK($C825),"",R825/$K825)</f>
        <v/>
      </c>
      <c r="AB825" s="67" t="str">
        <f t="shared" si="92"/>
        <v/>
      </c>
      <c r="AC825" s="67" t="str">
        <f t="shared" si="92"/>
        <v/>
      </c>
      <c r="AD825" s="67" t="str">
        <f t="shared" si="91"/>
        <v/>
      </c>
      <c r="AE825" s="67" t="str">
        <f t="shared" si="91"/>
        <v/>
      </c>
      <c r="AF825" s="67" t="str">
        <f t="shared" si="91"/>
        <v/>
      </c>
      <c r="AG825" s="67" t="str">
        <f t="shared" si="85"/>
        <v/>
      </c>
      <c r="AH825" s="67" t="str">
        <f t="shared" si="85"/>
        <v/>
      </c>
      <c r="AI825" s="67" t="str">
        <f t="shared" si="85"/>
        <v/>
      </c>
      <c r="AJ825" s="1"/>
      <c r="AK825" s="1"/>
      <c r="AL825" s="1"/>
      <c r="AM825" s="1"/>
      <c r="AN825" s="1"/>
      <c r="AO825" s="1"/>
      <c r="AP825" s="1"/>
      <c r="AQ825" s="1"/>
      <c r="AR825" s="1"/>
      <c r="BB825" s="1"/>
      <c r="BC825" s="1"/>
    </row>
    <row r="826" spans="7:55" x14ac:dyDescent="0.25">
      <c r="G826" s="1"/>
      <c r="H826" s="1"/>
      <c r="K826" s="1"/>
      <c r="L826" s="1"/>
      <c r="M826" s="1"/>
      <c r="N826" s="24" t="str">
        <f t="shared" si="86"/>
        <v/>
      </c>
      <c r="O826" s="24" t="str">
        <f t="shared" si="87"/>
        <v/>
      </c>
      <c r="P826" s="24" t="str">
        <f t="shared" si="88"/>
        <v/>
      </c>
      <c r="Q826" s="24" t="str">
        <f t="shared" si="89"/>
        <v/>
      </c>
      <c r="AA826" s="67" t="str">
        <f t="shared" si="92"/>
        <v/>
      </c>
      <c r="AB826" s="67" t="str">
        <f t="shared" si="92"/>
        <v/>
      </c>
      <c r="AC826" s="67" t="str">
        <f t="shared" si="92"/>
        <v/>
      </c>
      <c r="AD826" s="67" t="str">
        <f t="shared" si="91"/>
        <v/>
      </c>
      <c r="AE826" s="67" t="str">
        <f t="shared" si="91"/>
        <v/>
      </c>
      <c r="AF826" s="67" t="str">
        <f t="shared" si="91"/>
        <v/>
      </c>
      <c r="AG826" s="67" t="str">
        <f t="shared" si="85"/>
        <v/>
      </c>
      <c r="AH826" s="67" t="str">
        <f t="shared" si="85"/>
        <v/>
      </c>
      <c r="AI826" s="67" t="str">
        <f t="shared" si="85"/>
        <v/>
      </c>
      <c r="AJ826" s="1"/>
      <c r="AK826" s="1"/>
      <c r="AL826" s="1"/>
      <c r="AM826" s="1"/>
      <c r="AN826" s="1"/>
      <c r="AO826" s="1"/>
      <c r="AP826" s="1"/>
      <c r="AQ826" s="1"/>
      <c r="AR826" s="1"/>
      <c r="BB826" s="1"/>
      <c r="BC826" s="1"/>
    </row>
    <row r="827" spans="7:55" x14ac:dyDescent="0.25">
      <c r="G827" s="1"/>
      <c r="H827" s="1"/>
      <c r="K827" s="1"/>
      <c r="L827" s="1"/>
      <c r="M827" s="1"/>
      <c r="N827" s="24" t="str">
        <f t="shared" si="86"/>
        <v/>
      </c>
      <c r="O827" s="24" t="str">
        <f t="shared" si="87"/>
        <v/>
      </c>
      <c r="P827" s="24" t="str">
        <f t="shared" si="88"/>
        <v/>
      </c>
      <c r="Q827" s="24" t="str">
        <f t="shared" si="89"/>
        <v/>
      </c>
      <c r="AA827" s="67" t="str">
        <f t="shared" si="92"/>
        <v/>
      </c>
      <c r="AB827" s="67" t="str">
        <f t="shared" si="92"/>
        <v/>
      </c>
      <c r="AC827" s="67" t="str">
        <f t="shared" si="92"/>
        <v/>
      </c>
      <c r="AD827" s="67" t="str">
        <f t="shared" si="91"/>
        <v/>
      </c>
      <c r="AE827" s="67" t="str">
        <f t="shared" si="91"/>
        <v/>
      </c>
      <c r="AF827" s="67" t="str">
        <f t="shared" si="91"/>
        <v/>
      </c>
      <c r="AG827" s="67" t="str">
        <f t="shared" si="85"/>
        <v/>
      </c>
      <c r="AH827" s="67" t="str">
        <f t="shared" si="85"/>
        <v/>
      </c>
      <c r="AI827" s="67" t="str">
        <f t="shared" si="85"/>
        <v/>
      </c>
      <c r="AJ827" s="1"/>
      <c r="AK827" s="1"/>
      <c r="AL827" s="1"/>
      <c r="AM827" s="1"/>
      <c r="AN827" s="1"/>
      <c r="AO827" s="1"/>
      <c r="AP827" s="1"/>
      <c r="AQ827" s="1"/>
      <c r="AR827" s="1"/>
      <c r="BB827" s="1"/>
      <c r="BC827" s="1"/>
    </row>
    <row r="828" spans="7:55" x14ac:dyDescent="0.25">
      <c r="G828" s="1"/>
      <c r="H828" s="1"/>
      <c r="K828" s="1"/>
      <c r="L828" s="1"/>
      <c r="M828" s="1"/>
      <c r="N828" s="24" t="str">
        <f t="shared" si="86"/>
        <v/>
      </c>
      <c r="O828" s="24" t="str">
        <f t="shared" si="87"/>
        <v/>
      </c>
      <c r="P828" s="24" t="str">
        <f t="shared" si="88"/>
        <v/>
      </c>
      <c r="Q828" s="24" t="str">
        <f t="shared" si="89"/>
        <v/>
      </c>
      <c r="AA828" s="67" t="str">
        <f t="shared" si="92"/>
        <v/>
      </c>
      <c r="AB828" s="67" t="str">
        <f t="shared" si="92"/>
        <v/>
      </c>
      <c r="AC828" s="67" t="str">
        <f t="shared" si="92"/>
        <v/>
      </c>
      <c r="AD828" s="67" t="str">
        <f t="shared" si="91"/>
        <v/>
      </c>
      <c r="AE828" s="67" t="str">
        <f t="shared" si="91"/>
        <v/>
      </c>
      <c r="AF828" s="67" t="str">
        <f t="shared" si="91"/>
        <v/>
      </c>
      <c r="AG828" s="67" t="str">
        <f t="shared" si="85"/>
        <v/>
      </c>
      <c r="AH828" s="67" t="str">
        <f t="shared" si="85"/>
        <v/>
      </c>
      <c r="AI828" s="67" t="str">
        <f t="shared" si="85"/>
        <v/>
      </c>
      <c r="AJ828" s="1"/>
      <c r="AK828" s="1"/>
      <c r="AL828" s="1"/>
      <c r="AM828" s="1"/>
      <c r="AN828" s="1"/>
      <c r="AO828" s="1"/>
      <c r="AP828" s="1"/>
      <c r="AQ828" s="1"/>
      <c r="AR828" s="1"/>
      <c r="BB828" s="1"/>
      <c r="BC828" s="1"/>
    </row>
    <row r="829" spans="7:55" x14ac:dyDescent="0.25">
      <c r="G829" s="1"/>
      <c r="H829" s="1"/>
      <c r="K829" s="1"/>
      <c r="L829" s="1"/>
      <c r="M829" s="1"/>
      <c r="N829" s="24" t="str">
        <f t="shared" si="86"/>
        <v/>
      </c>
      <c r="O829" s="24" t="str">
        <f t="shared" si="87"/>
        <v/>
      </c>
      <c r="P829" s="24" t="str">
        <f t="shared" si="88"/>
        <v/>
      </c>
      <c r="Q829" s="24" t="str">
        <f t="shared" si="89"/>
        <v/>
      </c>
      <c r="AA829" s="67" t="str">
        <f t="shared" si="92"/>
        <v/>
      </c>
      <c r="AB829" s="67" t="str">
        <f t="shared" si="92"/>
        <v/>
      </c>
      <c r="AC829" s="67" t="str">
        <f t="shared" si="92"/>
        <v/>
      </c>
      <c r="AD829" s="67" t="str">
        <f t="shared" si="91"/>
        <v/>
      </c>
      <c r="AE829" s="67" t="str">
        <f t="shared" si="91"/>
        <v/>
      </c>
      <c r="AF829" s="67" t="str">
        <f t="shared" si="91"/>
        <v/>
      </c>
      <c r="AG829" s="67" t="str">
        <f t="shared" si="85"/>
        <v/>
      </c>
      <c r="AH829" s="67" t="str">
        <f t="shared" si="85"/>
        <v/>
      </c>
      <c r="AI829" s="67" t="str">
        <f t="shared" si="85"/>
        <v/>
      </c>
      <c r="AJ829" s="1"/>
      <c r="AK829" s="1"/>
      <c r="AL829" s="1"/>
      <c r="AM829" s="1"/>
      <c r="AN829" s="1"/>
      <c r="AO829" s="1"/>
      <c r="AP829" s="1"/>
      <c r="AQ829" s="1"/>
      <c r="AR829" s="1"/>
      <c r="BB829" s="1"/>
      <c r="BC829" s="1"/>
    </row>
    <row r="830" spans="7:55" x14ac:dyDescent="0.25">
      <c r="G830" s="1"/>
      <c r="H830" s="1"/>
      <c r="K830" s="1"/>
      <c r="L830" s="1"/>
      <c r="M830" s="1"/>
      <c r="N830" s="24" t="str">
        <f t="shared" si="86"/>
        <v/>
      </c>
      <c r="O830" s="24" t="str">
        <f t="shared" si="87"/>
        <v/>
      </c>
      <c r="P830" s="24" t="str">
        <f t="shared" si="88"/>
        <v/>
      </c>
      <c r="Q830" s="24" t="str">
        <f t="shared" si="89"/>
        <v/>
      </c>
      <c r="AA830" s="67" t="str">
        <f t="shared" si="92"/>
        <v/>
      </c>
      <c r="AB830" s="67" t="str">
        <f t="shared" si="92"/>
        <v/>
      </c>
      <c r="AC830" s="67" t="str">
        <f t="shared" si="92"/>
        <v/>
      </c>
      <c r="AD830" s="67" t="str">
        <f t="shared" si="91"/>
        <v/>
      </c>
      <c r="AE830" s="67" t="str">
        <f t="shared" si="91"/>
        <v/>
      </c>
      <c r="AF830" s="67" t="str">
        <f t="shared" si="91"/>
        <v/>
      </c>
      <c r="AG830" s="67" t="str">
        <f t="shared" si="85"/>
        <v/>
      </c>
      <c r="AH830" s="67" t="str">
        <f t="shared" si="85"/>
        <v/>
      </c>
      <c r="AI830" s="67" t="str">
        <f t="shared" si="85"/>
        <v/>
      </c>
      <c r="AJ830" s="1"/>
      <c r="AK830" s="1"/>
      <c r="AL830" s="1"/>
      <c r="AM830" s="1"/>
      <c r="AN830" s="1"/>
      <c r="AO830" s="1"/>
      <c r="AP830" s="1"/>
      <c r="AQ830" s="1"/>
      <c r="AR830" s="1"/>
      <c r="BB830" s="1"/>
      <c r="BC830" s="1"/>
    </row>
    <row r="831" spans="7:55" x14ac:dyDescent="0.25">
      <c r="G831" s="1"/>
      <c r="H831" s="1"/>
      <c r="K831" s="1"/>
      <c r="L831" s="1"/>
      <c r="M831" s="1"/>
      <c r="N831" s="24" t="str">
        <f t="shared" si="86"/>
        <v/>
      </c>
      <c r="O831" s="24" t="str">
        <f t="shared" si="87"/>
        <v/>
      </c>
      <c r="P831" s="24" t="str">
        <f t="shared" si="88"/>
        <v/>
      </c>
      <c r="Q831" s="24" t="str">
        <f t="shared" si="89"/>
        <v/>
      </c>
      <c r="AA831" s="67" t="str">
        <f t="shared" si="92"/>
        <v/>
      </c>
      <c r="AB831" s="67" t="str">
        <f t="shared" si="92"/>
        <v/>
      </c>
      <c r="AC831" s="67" t="str">
        <f t="shared" si="92"/>
        <v/>
      </c>
      <c r="AD831" s="67" t="str">
        <f t="shared" si="91"/>
        <v/>
      </c>
      <c r="AE831" s="67" t="str">
        <f t="shared" si="91"/>
        <v/>
      </c>
      <c r="AF831" s="67" t="str">
        <f t="shared" si="91"/>
        <v/>
      </c>
      <c r="AG831" s="67" t="str">
        <f t="shared" si="85"/>
        <v/>
      </c>
      <c r="AH831" s="67" t="str">
        <f t="shared" si="85"/>
        <v/>
      </c>
      <c r="AI831" s="67" t="str">
        <f t="shared" si="85"/>
        <v/>
      </c>
      <c r="AJ831" s="1"/>
      <c r="AK831" s="1"/>
      <c r="AL831" s="1"/>
      <c r="AM831" s="1"/>
      <c r="AN831" s="1"/>
      <c r="AO831" s="1"/>
      <c r="AP831" s="1"/>
      <c r="AQ831" s="1"/>
      <c r="AR831" s="1"/>
      <c r="BB831" s="1"/>
      <c r="BC831" s="1"/>
    </row>
    <row r="832" spans="7:55" x14ac:dyDescent="0.25">
      <c r="G832" s="1"/>
      <c r="H832" s="1"/>
      <c r="K832" s="1"/>
      <c r="L832" s="1"/>
      <c r="M832" s="1"/>
      <c r="N832" s="24" t="str">
        <f t="shared" si="86"/>
        <v/>
      </c>
      <c r="O832" s="24" t="str">
        <f t="shared" si="87"/>
        <v/>
      </c>
      <c r="P832" s="24" t="str">
        <f t="shared" si="88"/>
        <v/>
      </c>
      <c r="Q832" s="24" t="str">
        <f t="shared" si="89"/>
        <v/>
      </c>
      <c r="AA832" s="67" t="str">
        <f t="shared" si="92"/>
        <v/>
      </c>
      <c r="AB832" s="67" t="str">
        <f t="shared" si="92"/>
        <v/>
      </c>
      <c r="AC832" s="67" t="str">
        <f t="shared" si="92"/>
        <v/>
      </c>
      <c r="AD832" s="67" t="str">
        <f t="shared" si="91"/>
        <v/>
      </c>
      <c r="AE832" s="67" t="str">
        <f t="shared" si="91"/>
        <v/>
      </c>
      <c r="AF832" s="67" t="str">
        <f t="shared" si="91"/>
        <v/>
      </c>
      <c r="AG832" s="67" t="str">
        <f t="shared" si="85"/>
        <v/>
      </c>
      <c r="AH832" s="67" t="str">
        <f t="shared" si="85"/>
        <v/>
      </c>
      <c r="AI832" s="67" t="str">
        <f t="shared" si="85"/>
        <v/>
      </c>
      <c r="AJ832" s="1"/>
      <c r="AK832" s="1"/>
      <c r="AL832" s="1"/>
      <c r="AM832" s="1"/>
      <c r="AN832" s="1"/>
      <c r="AO832" s="1"/>
      <c r="AP832" s="1"/>
      <c r="AQ832" s="1"/>
      <c r="AR832" s="1"/>
      <c r="BB832" s="1"/>
      <c r="BC832" s="1"/>
    </row>
    <row r="833" spans="7:55" x14ac:dyDescent="0.25">
      <c r="G833" s="1"/>
      <c r="H833" s="1"/>
      <c r="K833" s="1"/>
      <c r="L833" s="1"/>
      <c r="M833" s="1"/>
      <c r="N833" s="24" t="str">
        <f t="shared" si="86"/>
        <v/>
      </c>
      <c r="O833" s="24" t="str">
        <f t="shared" si="87"/>
        <v/>
      </c>
      <c r="P833" s="24" t="str">
        <f t="shared" si="88"/>
        <v/>
      </c>
      <c r="Q833" s="24" t="str">
        <f t="shared" si="89"/>
        <v/>
      </c>
      <c r="AA833" s="67" t="str">
        <f t="shared" si="92"/>
        <v/>
      </c>
      <c r="AB833" s="67" t="str">
        <f t="shared" si="92"/>
        <v/>
      </c>
      <c r="AC833" s="67" t="str">
        <f t="shared" si="92"/>
        <v/>
      </c>
      <c r="AD833" s="67" t="str">
        <f t="shared" si="91"/>
        <v/>
      </c>
      <c r="AE833" s="67" t="str">
        <f t="shared" si="91"/>
        <v/>
      </c>
      <c r="AF833" s="67" t="str">
        <f t="shared" si="91"/>
        <v/>
      </c>
      <c r="AG833" s="67" t="str">
        <f t="shared" si="91"/>
        <v/>
      </c>
      <c r="AH833" s="67" t="str">
        <f t="shared" si="91"/>
        <v/>
      </c>
      <c r="AI833" s="67" t="str">
        <f t="shared" si="91"/>
        <v/>
      </c>
      <c r="AJ833" s="1"/>
      <c r="AK833" s="1"/>
      <c r="AL833" s="1"/>
      <c r="AM833" s="1"/>
      <c r="AN833" s="1"/>
      <c r="AO833" s="1"/>
      <c r="AP833" s="1"/>
      <c r="AQ833" s="1"/>
      <c r="AR833" s="1"/>
      <c r="BB833" s="1"/>
      <c r="BC833" s="1"/>
    </row>
    <row r="834" spans="7:55" x14ac:dyDescent="0.25">
      <c r="G834" s="1"/>
      <c r="H834" s="1"/>
      <c r="K834" s="1"/>
      <c r="L834" s="1"/>
      <c r="M834" s="1"/>
      <c r="N834" s="24" t="str">
        <f t="shared" si="86"/>
        <v/>
      </c>
      <c r="O834" s="24" t="str">
        <f t="shared" si="87"/>
        <v/>
      </c>
      <c r="P834" s="24" t="str">
        <f t="shared" si="88"/>
        <v/>
      </c>
      <c r="Q834" s="24" t="str">
        <f t="shared" si="89"/>
        <v/>
      </c>
      <c r="AA834" s="67" t="str">
        <f t="shared" si="92"/>
        <v/>
      </c>
      <c r="AB834" s="67" t="str">
        <f t="shared" si="92"/>
        <v/>
      </c>
      <c r="AC834" s="67" t="str">
        <f t="shared" si="92"/>
        <v/>
      </c>
      <c r="AD834" s="67" t="str">
        <f t="shared" si="91"/>
        <v/>
      </c>
      <c r="AE834" s="67" t="str">
        <f t="shared" si="91"/>
        <v/>
      </c>
      <c r="AF834" s="67" t="str">
        <f t="shared" si="91"/>
        <v/>
      </c>
      <c r="AG834" s="67" t="str">
        <f t="shared" si="91"/>
        <v/>
      </c>
      <c r="AH834" s="67" t="str">
        <f t="shared" si="91"/>
        <v/>
      </c>
      <c r="AI834" s="67" t="str">
        <f t="shared" si="91"/>
        <v/>
      </c>
      <c r="AJ834" s="1"/>
      <c r="AK834" s="1"/>
      <c r="AL834" s="1"/>
      <c r="AM834" s="1"/>
      <c r="AN834" s="1"/>
      <c r="AO834" s="1"/>
      <c r="AP834" s="1"/>
      <c r="AQ834" s="1"/>
      <c r="AR834" s="1"/>
      <c r="BB834" s="1"/>
      <c r="BC834" s="1"/>
    </row>
    <row r="835" spans="7:55" x14ac:dyDescent="0.25">
      <c r="G835" s="1"/>
      <c r="H835" s="1"/>
      <c r="K835" s="1"/>
      <c r="L835" s="1"/>
      <c r="M835" s="1"/>
      <c r="N835" s="24" t="str">
        <f t="shared" si="86"/>
        <v/>
      </c>
      <c r="O835" s="24" t="str">
        <f t="shared" si="87"/>
        <v/>
      </c>
      <c r="P835" s="24" t="str">
        <f t="shared" si="88"/>
        <v/>
      </c>
      <c r="Q835" s="24" t="str">
        <f t="shared" si="89"/>
        <v/>
      </c>
      <c r="AA835" s="67" t="str">
        <f t="shared" si="92"/>
        <v/>
      </c>
      <c r="AB835" s="67" t="str">
        <f t="shared" si="92"/>
        <v/>
      </c>
      <c r="AC835" s="67" t="str">
        <f t="shared" si="92"/>
        <v/>
      </c>
      <c r="AD835" s="67" t="str">
        <f t="shared" si="91"/>
        <v/>
      </c>
      <c r="AE835" s="67" t="str">
        <f t="shared" si="91"/>
        <v/>
      </c>
      <c r="AF835" s="67" t="str">
        <f t="shared" si="91"/>
        <v/>
      </c>
      <c r="AG835" s="67" t="str">
        <f t="shared" si="91"/>
        <v/>
      </c>
      <c r="AH835" s="67" t="str">
        <f t="shared" si="91"/>
        <v/>
      </c>
      <c r="AI835" s="67" t="str">
        <f t="shared" si="91"/>
        <v/>
      </c>
      <c r="AJ835" s="1"/>
      <c r="AK835" s="1"/>
      <c r="AL835" s="1"/>
      <c r="AM835" s="1"/>
      <c r="AN835" s="1"/>
      <c r="AO835" s="1"/>
      <c r="AP835" s="1"/>
      <c r="AQ835" s="1"/>
      <c r="AR835" s="1"/>
      <c r="BB835" s="1"/>
      <c r="BC835" s="1"/>
    </row>
    <row r="836" spans="7:55" x14ac:dyDescent="0.25">
      <c r="G836" s="1"/>
      <c r="H836" s="1"/>
      <c r="K836" s="1"/>
      <c r="L836" s="1"/>
      <c r="M836" s="1"/>
      <c r="N836" s="24" t="str">
        <f t="shared" ref="N836:N899" si="93">IF(ISBLANK($C836),"",IF($F836="nefazat",AJ836/$R836,"NA"))</f>
        <v/>
      </c>
      <c r="O836" s="24" t="str">
        <f t="shared" ref="O836:O899" si="94">IF(ISBLANK($C836),"",IF($F836="fazat",AL836/$R836,"NA"))</f>
        <v/>
      </c>
      <c r="P836" s="24" t="str">
        <f t="shared" ref="P836:P899" si="95">IF(ISBLANK($C836),"",IF($F836="NEFAZAT",AP836/($U836+$V836),"NA"))</f>
        <v/>
      </c>
      <c r="Q836" s="24" t="str">
        <f t="shared" ref="Q836:Q899" si="96">IF(ISBLANK($C836),"",IF($F836="FAZAT",AR836/($U836+$V836),"NA"))</f>
        <v/>
      </c>
      <c r="AA836" s="67" t="str">
        <f t="shared" si="92"/>
        <v/>
      </c>
      <c r="AB836" s="67" t="str">
        <f t="shared" si="92"/>
        <v/>
      </c>
      <c r="AC836" s="67" t="str">
        <f t="shared" si="92"/>
        <v/>
      </c>
      <c r="AD836" s="67" t="str">
        <f t="shared" si="91"/>
        <v/>
      </c>
      <c r="AE836" s="67" t="str">
        <f t="shared" si="91"/>
        <v/>
      </c>
      <c r="AF836" s="67" t="str">
        <f t="shared" si="91"/>
        <v/>
      </c>
      <c r="AG836" s="67" t="str">
        <f t="shared" si="91"/>
        <v/>
      </c>
      <c r="AH836" s="67" t="str">
        <f t="shared" si="91"/>
        <v/>
      </c>
      <c r="AI836" s="67" t="str">
        <f t="shared" si="91"/>
        <v/>
      </c>
      <c r="AJ836" s="1"/>
      <c r="AK836" s="1"/>
      <c r="AL836" s="1"/>
      <c r="AM836" s="1"/>
      <c r="AN836" s="1"/>
      <c r="AO836" s="1"/>
      <c r="AP836" s="1"/>
      <c r="AQ836" s="1"/>
      <c r="AR836" s="1"/>
      <c r="BB836" s="1"/>
      <c r="BC836" s="1"/>
    </row>
    <row r="837" spans="7:55" x14ac:dyDescent="0.25">
      <c r="G837" s="1"/>
      <c r="H837" s="1"/>
      <c r="K837" s="1"/>
      <c r="L837" s="1"/>
      <c r="M837" s="1"/>
      <c r="N837" s="24" t="str">
        <f t="shared" si="93"/>
        <v/>
      </c>
      <c r="O837" s="24" t="str">
        <f t="shared" si="94"/>
        <v/>
      </c>
      <c r="P837" s="24" t="str">
        <f t="shared" si="95"/>
        <v/>
      </c>
      <c r="Q837" s="24" t="str">
        <f t="shared" si="96"/>
        <v/>
      </c>
      <c r="AA837" s="67" t="str">
        <f t="shared" si="92"/>
        <v/>
      </c>
      <c r="AB837" s="67" t="str">
        <f t="shared" si="92"/>
        <v/>
      </c>
      <c r="AC837" s="67" t="str">
        <f t="shared" si="92"/>
        <v/>
      </c>
      <c r="AD837" s="67" t="str">
        <f t="shared" si="91"/>
        <v/>
      </c>
      <c r="AE837" s="67" t="str">
        <f t="shared" si="91"/>
        <v/>
      </c>
      <c r="AF837" s="67" t="str">
        <f t="shared" si="91"/>
        <v/>
      </c>
      <c r="AG837" s="67" t="str">
        <f t="shared" si="91"/>
        <v/>
      </c>
      <c r="AH837" s="67" t="str">
        <f t="shared" si="91"/>
        <v/>
      </c>
      <c r="AI837" s="67" t="str">
        <f t="shared" si="91"/>
        <v/>
      </c>
      <c r="AJ837" s="1"/>
      <c r="AK837" s="1"/>
      <c r="AL837" s="1"/>
      <c r="AM837" s="1"/>
      <c r="AN837" s="1"/>
      <c r="AO837" s="1"/>
      <c r="AP837" s="1"/>
      <c r="AQ837" s="1"/>
      <c r="AR837" s="1"/>
      <c r="BB837" s="1"/>
      <c r="BC837" s="1"/>
    </row>
    <row r="838" spans="7:55" x14ac:dyDescent="0.25">
      <c r="G838" s="1"/>
      <c r="H838" s="1"/>
      <c r="K838" s="1"/>
      <c r="L838" s="1"/>
      <c r="M838" s="1"/>
      <c r="N838" s="24" t="str">
        <f t="shared" si="93"/>
        <v/>
      </c>
      <c r="O838" s="24" t="str">
        <f t="shared" si="94"/>
        <v/>
      </c>
      <c r="P838" s="24" t="str">
        <f t="shared" si="95"/>
        <v/>
      </c>
      <c r="Q838" s="24" t="str">
        <f t="shared" si="96"/>
        <v/>
      </c>
      <c r="AA838" s="67" t="str">
        <f t="shared" si="92"/>
        <v/>
      </c>
      <c r="AB838" s="67" t="str">
        <f t="shared" si="92"/>
        <v/>
      </c>
      <c r="AC838" s="67" t="str">
        <f t="shared" si="92"/>
        <v/>
      </c>
      <c r="AD838" s="67" t="str">
        <f t="shared" si="91"/>
        <v/>
      </c>
      <c r="AE838" s="67" t="str">
        <f t="shared" si="91"/>
        <v/>
      </c>
      <c r="AF838" s="67" t="str">
        <f t="shared" si="91"/>
        <v/>
      </c>
      <c r="AG838" s="67" t="str">
        <f t="shared" si="91"/>
        <v/>
      </c>
      <c r="AH838" s="67" t="str">
        <f t="shared" si="91"/>
        <v/>
      </c>
      <c r="AI838" s="67" t="str">
        <f t="shared" si="91"/>
        <v/>
      </c>
      <c r="AJ838" s="1"/>
      <c r="AK838" s="1"/>
      <c r="AL838" s="1"/>
      <c r="AM838" s="1"/>
      <c r="AN838" s="1"/>
      <c r="AO838" s="1"/>
      <c r="AP838" s="1"/>
      <c r="AQ838" s="1"/>
      <c r="AR838" s="1"/>
      <c r="BB838" s="1"/>
      <c r="BC838" s="1"/>
    </row>
    <row r="839" spans="7:55" x14ac:dyDescent="0.25">
      <c r="G839" s="1"/>
      <c r="H839" s="1"/>
      <c r="K839" s="1"/>
      <c r="L839" s="1"/>
      <c r="M839" s="1"/>
      <c r="N839" s="24" t="str">
        <f t="shared" si="93"/>
        <v/>
      </c>
      <c r="O839" s="24" t="str">
        <f t="shared" si="94"/>
        <v/>
      </c>
      <c r="P839" s="24" t="str">
        <f t="shared" si="95"/>
        <v/>
      </c>
      <c r="Q839" s="24" t="str">
        <f t="shared" si="96"/>
        <v/>
      </c>
      <c r="AA839" s="67" t="str">
        <f t="shared" si="92"/>
        <v/>
      </c>
      <c r="AB839" s="67" t="str">
        <f t="shared" si="92"/>
        <v/>
      </c>
      <c r="AC839" s="67" t="str">
        <f t="shared" si="92"/>
        <v/>
      </c>
      <c r="AD839" s="67" t="str">
        <f t="shared" si="91"/>
        <v/>
      </c>
      <c r="AE839" s="67" t="str">
        <f t="shared" si="91"/>
        <v/>
      </c>
      <c r="AF839" s="67" t="str">
        <f t="shared" si="91"/>
        <v/>
      </c>
      <c r="AG839" s="67" t="str">
        <f t="shared" si="91"/>
        <v/>
      </c>
      <c r="AH839" s="67" t="str">
        <f t="shared" si="91"/>
        <v/>
      </c>
      <c r="AI839" s="67" t="str">
        <f t="shared" si="91"/>
        <v/>
      </c>
      <c r="AJ839" s="1"/>
      <c r="AK839" s="1"/>
      <c r="AL839" s="1"/>
      <c r="AM839" s="1"/>
      <c r="AN839" s="1"/>
      <c r="AO839" s="1"/>
      <c r="AP839" s="1"/>
      <c r="AQ839" s="1"/>
      <c r="AR839" s="1"/>
      <c r="BB839" s="1"/>
      <c r="BC839" s="1"/>
    </row>
    <row r="840" spans="7:55" x14ac:dyDescent="0.25">
      <c r="G840" s="1"/>
      <c r="H840" s="1"/>
      <c r="K840" s="1"/>
      <c r="L840" s="1"/>
      <c r="M840" s="1"/>
      <c r="N840" s="24" t="str">
        <f t="shared" si="93"/>
        <v/>
      </c>
      <c r="O840" s="24" t="str">
        <f t="shared" si="94"/>
        <v/>
      </c>
      <c r="P840" s="24" t="str">
        <f t="shared" si="95"/>
        <v/>
      </c>
      <c r="Q840" s="24" t="str">
        <f t="shared" si="96"/>
        <v/>
      </c>
      <c r="AA840" s="67" t="str">
        <f t="shared" si="92"/>
        <v/>
      </c>
      <c r="AB840" s="67" t="str">
        <f t="shared" si="92"/>
        <v/>
      </c>
      <c r="AC840" s="67" t="str">
        <f t="shared" si="92"/>
        <v/>
      </c>
      <c r="AD840" s="67" t="str">
        <f t="shared" si="91"/>
        <v/>
      </c>
      <c r="AE840" s="67" t="str">
        <f t="shared" si="91"/>
        <v/>
      </c>
      <c r="AF840" s="67" t="str">
        <f t="shared" si="91"/>
        <v/>
      </c>
      <c r="AG840" s="67" t="str">
        <f t="shared" si="91"/>
        <v/>
      </c>
      <c r="AH840" s="67" t="str">
        <f t="shared" si="91"/>
        <v/>
      </c>
      <c r="AI840" s="67" t="str">
        <f t="shared" si="91"/>
        <v/>
      </c>
      <c r="AJ840" s="1"/>
      <c r="AK840" s="1"/>
      <c r="AL840" s="1"/>
      <c r="AM840" s="1"/>
      <c r="AN840" s="1"/>
      <c r="AO840" s="1"/>
      <c r="AP840" s="1"/>
      <c r="AQ840" s="1"/>
      <c r="AR840" s="1"/>
      <c r="BB840" s="1"/>
      <c r="BC840" s="1"/>
    </row>
    <row r="841" spans="7:55" x14ac:dyDescent="0.25">
      <c r="G841" s="1"/>
      <c r="H841" s="1"/>
      <c r="K841" s="1"/>
      <c r="L841" s="1"/>
      <c r="M841" s="1"/>
      <c r="N841" s="24" t="str">
        <f t="shared" si="93"/>
        <v/>
      </c>
      <c r="O841" s="24" t="str">
        <f t="shared" si="94"/>
        <v/>
      </c>
      <c r="P841" s="24" t="str">
        <f t="shared" si="95"/>
        <v/>
      </c>
      <c r="Q841" s="24" t="str">
        <f t="shared" si="96"/>
        <v/>
      </c>
      <c r="AA841" s="67" t="str">
        <f t="shared" si="92"/>
        <v/>
      </c>
      <c r="AB841" s="67" t="str">
        <f t="shared" si="92"/>
        <v/>
      </c>
      <c r="AC841" s="67" t="str">
        <f t="shared" si="92"/>
        <v/>
      </c>
      <c r="AD841" s="67" t="str">
        <f t="shared" si="91"/>
        <v/>
      </c>
      <c r="AE841" s="67" t="str">
        <f t="shared" si="91"/>
        <v/>
      </c>
      <c r="AF841" s="67" t="str">
        <f t="shared" si="91"/>
        <v/>
      </c>
      <c r="AG841" s="67" t="str">
        <f t="shared" si="91"/>
        <v/>
      </c>
      <c r="AH841" s="67" t="str">
        <f t="shared" si="91"/>
        <v/>
      </c>
      <c r="AI841" s="67" t="str">
        <f t="shared" si="91"/>
        <v/>
      </c>
      <c r="AJ841" s="1"/>
      <c r="AK841" s="1"/>
      <c r="AL841" s="1"/>
      <c r="AM841" s="1"/>
      <c r="AN841" s="1"/>
      <c r="AO841" s="1"/>
      <c r="AP841" s="1"/>
      <c r="AQ841" s="1"/>
      <c r="AR841" s="1"/>
      <c r="BB841" s="1"/>
      <c r="BC841" s="1"/>
    </row>
    <row r="842" spans="7:55" x14ac:dyDescent="0.25">
      <c r="G842" s="1"/>
      <c r="H842" s="1"/>
      <c r="K842" s="1"/>
      <c r="L842" s="1"/>
      <c r="M842" s="1"/>
      <c r="N842" s="24" t="str">
        <f t="shared" si="93"/>
        <v/>
      </c>
      <c r="O842" s="24" t="str">
        <f t="shared" si="94"/>
        <v/>
      </c>
      <c r="P842" s="24" t="str">
        <f t="shared" si="95"/>
        <v/>
      </c>
      <c r="Q842" s="24" t="str">
        <f t="shared" si="96"/>
        <v/>
      </c>
      <c r="AA842" s="67" t="str">
        <f t="shared" si="92"/>
        <v/>
      </c>
      <c r="AB842" s="67" t="str">
        <f t="shared" si="92"/>
        <v/>
      </c>
      <c r="AC842" s="67" t="str">
        <f t="shared" si="92"/>
        <v/>
      </c>
      <c r="AD842" s="67" t="str">
        <f t="shared" si="91"/>
        <v/>
      </c>
      <c r="AE842" s="67" t="str">
        <f t="shared" si="91"/>
        <v/>
      </c>
      <c r="AF842" s="67" t="str">
        <f t="shared" si="91"/>
        <v/>
      </c>
      <c r="AG842" s="67" t="str">
        <f t="shared" si="91"/>
        <v/>
      </c>
      <c r="AH842" s="67" t="str">
        <f t="shared" si="91"/>
        <v/>
      </c>
      <c r="AI842" s="67" t="str">
        <f t="shared" si="91"/>
        <v/>
      </c>
      <c r="AJ842" s="1"/>
      <c r="AK842" s="1"/>
      <c r="AL842" s="1"/>
      <c r="AM842" s="1"/>
      <c r="AN842" s="1"/>
      <c r="AO842" s="1"/>
      <c r="AP842" s="1"/>
      <c r="AQ842" s="1"/>
      <c r="AR842" s="1"/>
      <c r="BB842" s="1"/>
      <c r="BC842" s="1"/>
    </row>
    <row r="843" spans="7:55" x14ac:dyDescent="0.25">
      <c r="G843" s="1"/>
      <c r="H843" s="1"/>
      <c r="K843" s="1"/>
      <c r="L843" s="1"/>
      <c r="M843" s="1"/>
      <c r="N843" s="24" t="str">
        <f t="shared" si="93"/>
        <v/>
      </c>
      <c r="O843" s="24" t="str">
        <f t="shared" si="94"/>
        <v/>
      </c>
      <c r="P843" s="24" t="str">
        <f t="shared" si="95"/>
        <v/>
      </c>
      <c r="Q843" s="24" t="str">
        <f t="shared" si="96"/>
        <v/>
      </c>
      <c r="AA843" s="67" t="str">
        <f t="shared" si="92"/>
        <v/>
      </c>
      <c r="AB843" s="67" t="str">
        <f t="shared" si="92"/>
        <v/>
      </c>
      <c r="AC843" s="67" t="str">
        <f t="shared" si="92"/>
        <v/>
      </c>
      <c r="AD843" s="67" t="str">
        <f t="shared" si="91"/>
        <v/>
      </c>
      <c r="AE843" s="67" t="str">
        <f t="shared" si="91"/>
        <v/>
      </c>
      <c r="AF843" s="67" t="str">
        <f t="shared" si="91"/>
        <v/>
      </c>
      <c r="AG843" s="67" t="str">
        <f t="shared" si="91"/>
        <v/>
      </c>
      <c r="AH843" s="67" t="str">
        <f t="shared" si="91"/>
        <v/>
      </c>
      <c r="AI843" s="67" t="str">
        <f t="shared" si="91"/>
        <v/>
      </c>
      <c r="AJ843" s="1"/>
      <c r="AK843" s="1"/>
      <c r="AL843" s="1"/>
      <c r="AM843" s="1"/>
      <c r="AN843" s="1"/>
      <c r="AO843" s="1"/>
      <c r="AP843" s="1"/>
      <c r="AQ843" s="1"/>
      <c r="AR843" s="1"/>
      <c r="BB843" s="1"/>
      <c r="BC843" s="1"/>
    </row>
    <row r="844" spans="7:55" x14ac:dyDescent="0.25">
      <c r="G844" s="1"/>
      <c r="H844" s="1"/>
      <c r="K844" s="1"/>
      <c r="L844" s="1"/>
      <c r="M844" s="1"/>
      <c r="N844" s="24" t="str">
        <f t="shared" si="93"/>
        <v/>
      </c>
      <c r="O844" s="24" t="str">
        <f t="shared" si="94"/>
        <v/>
      </c>
      <c r="P844" s="24" t="str">
        <f t="shared" si="95"/>
        <v/>
      </c>
      <c r="Q844" s="24" t="str">
        <f t="shared" si="96"/>
        <v/>
      </c>
      <c r="AA844" s="67" t="str">
        <f t="shared" si="92"/>
        <v/>
      </c>
      <c r="AB844" s="67" t="str">
        <f t="shared" si="92"/>
        <v/>
      </c>
      <c r="AC844" s="67" t="str">
        <f t="shared" si="92"/>
        <v/>
      </c>
      <c r="AD844" s="67" t="str">
        <f t="shared" si="91"/>
        <v/>
      </c>
      <c r="AE844" s="67" t="str">
        <f t="shared" si="91"/>
        <v/>
      </c>
      <c r="AF844" s="67" t="str">
        <f t="shared" si="91"/>
        <v/>
      </c>
      <c r="AG844" s="67" t="str">
        <f t="shared" si="91"/>
        <v/>
      </c>
      <c r="AH844" s="67" t="str">
        <f t="shared" si="91"/>
        <v/>
      </c>
      <c r="AI844" s="67" t="str">
        <f t="shared" si="91"/>
        <v/>
      </c>
      <c r="AJ844" s="1"/>
      <c r="AK844" s="1"/>
      <c r="AL844" s="1"/>
      <c r="AM844" s="1"/>
      <c r="AN844" s="1"/>
      <c r="AO844" s="1"/>
      <c r="AP844" s="1"/>
      <c r="AQ844" s="1"/>
      <c r="AR844" s="1"/>
      <c r="BB844" s="1"/>
      <c r="BC844" s="1"/>
    </row>
    <row r="845" spans="7:55" x14ac:dyDescent="0.25">
      <c r="G845" s="1"/>
      <c r="H845" s="1"/>
      <c r="K845" s="1"/>
      <c r="L845" s="1"/>
      <c r="M845" s="1"/>
      <c r="N845" s="24" t="str">
        <f t="shared" si="93"/>
        <v/>
      </c>
      <c r="O845" s="24" t="str">
        <f t="shared" si="94"/>
        <v/>
      </c>
      <c r="P845" s="24" t="str">
        <f t="shared" si="95"/>
        <v/>
      </c>
      <c r="Q845" s="24" t="str">
        <f t="shared" si="96"/>
        <v/>
      </c>
      <c r="AA845" s="67" t="str">
        <f t="shared" si="92"/>
        <v/>
      </c>
      <c r="AB845" s="67" t="str">
        <f t="shared" si="92"/>
        <v/>
      </c>
      <c r="AC845" s="67" t="str">
        <f t="shared" si="92"/>
        <v/>
      </c>
      <c r="AD845" s="67" t="str">
        <f t="shared" si="91"/>
        <v/>
      </c>
      <c r="AE845" s="67" t="str">
        <f t="shared" si="91"/>
        <v/>
      </c>
      <c r="AF845" s="67" t="str">
        <f t="shared" si="91"/>
        <v/>
      </c>
      <c r="AG845" s="67" t="str">
        <f t="shared" si="91"/>
        <v/>
      </c>
      <c r="AH845" s="67" t="str">
        <f t="shared" si="91"/>
        <v/>
      </c>
      <c r="AI845" s="67" t="str">
        <f t="shared" si="91"/>
        <v/>
      </c>
      <c r="AJ845" s="1"/>
      <c r="AK845" s="1"/>
      <c r="AL845" s="1"/>
      <c r="AM845" s="1"/>
      <c r="AN845" s="1"/>
      <c r="AO845" s="1"/>
      <c r="AP845" s="1"/>
      <c r="AQ845" s="1"/>
      <c r="AR845" s="1"/>
      <c r="BB845" s="1"/>
      <c r="BC845" s="1"/>
    </row>
    <row r="846" spans="7:55" x14ac:dyDescent="0.25">
      <c r="G846" s="1"/>
      <c r="H846" s="1"/>
      <c r="K846" s="1"/>
      <c r="L846" s="1"/>
      <c r="M846" s="1"/>
      <c r="N846" s="24" t="str">
        <f t="shared" si="93"/>
        <v/>
      </c>
      <c r="O846" s="24" t="str">
        <f t="shared" si="94"/>
        <v/>
      </c>
      <c r="P846" s="24" t="str">
        <f t="shared" si="95"/>
        <v/>
      </c>
      <c r="Q846" s="24" t="str">
        <f t="shared" si="96"/>
        <v/>
      </c>
      <c r="AA846" s="67" t="str">
        <f t="shared" si="92"/>
        <v/>
      </c>
      <c r="AB846" s="67" t="str">
        <f t="shared" si="92"/>
        <v/>
      </c>
      <c r="AC846" s="67" t="str">
        <f t="shared" si="92"/>
        <v/>
      </c>
      <c r="AD846" s="67" t="str">
        <f t="shared" si="91"/>
        <v/>
      </c>
      <c r="AE846" s="67" t="str">
        <f t="shared" si="91"/>
        <v/>
      </c>
      <c r="AF846" s="67" t="str">
        <f t="shared" si="91"/>
        <v/>
      </c>
      <c r="AG846" s="67" t="str">
        <f t="shared" si="91"/>
        <v/>
      </c>
      <c r="AH846" s="67" t="str">
        <f t="shared" si="91"/>
        <v/>
      </c>
      <c r="AI846" s="67" t="str">
        <f t="shared" si="91"/>
        <v/>
      </c>
      <c r="AJ846" s="1"/>
      <c r="AK846" s="1"/>
      <c r="AL846" s="1"/>
      <c r="AM846" s="1"/>
      <c r="AN846" s="1"/>
      <c r="AO846" s="1"/>
      <c r="AP846" s="1"/>
      <c r="AQ846" s="1"/>
      <c r="AR846" s="1"/>
      <c r="BB846" s="1"/>
      <c r="BC846" s="1"/>
    </row>
    <row r="847" spans="7:55" x14ac:dyDescent="0.25">
      <c r="G847" s="1"/>
      <c r="H847" s="1"/>
      <c r="K847" s="1"/>
      <c r="L847" s="1"/>
      <c r="M847" s="1"/>
      <c r="N847" s="24" t="str">
        <f t="shared" si="93"/>
        <v/>
      </c>
      <c r="O847" s="24" t="str">
        <f t="shared" si="94"/>
        <v/>
      </c>
      <c r="P847" s="24" t="str">
        <f t="shared" si="95"/>
        <v/>
      </c>
      <c r="Q847" s="24" t="str">
        <f t="shared" si="96"/>
        <v/>
      </c>
      <c r="AA847" s="67" t="str">
        <f t="shared" si="92"/>
        <v/>
      </c>
      <c r="AB847" s="67" t="str">
        <f t="shared" si="92"/>
        <v/>
      </c>
      <c r="AC847" s="67" t="str">
        <f t="shared" si="92"/>
        <v/>
      </c>
      <c r="AD847" s="67" t="str">
        <f t="shared" si="91"/>
        <v/>
      </c>
      <c r="AE847" s="67" t="str">
        <f t="shared" si="91"/>
        <v/>
      </c>
      <c r="AF847" s="67" t="str">
        <f t="shared" si="91"/>
        <v/>
      </c>
      <c r="AG847" s="67" t="str">
        <f t="shared" si="91"/>
        <v/>
      </c>
      <c r="AH847" s="67" t="str">
        <f t="shared" si="91"/>
        <v/>
      </c>
      <c r="AI847" s="67" t="str">
        <f t="shared" si="91"/>
        <v/>
      </c>
      <c r="AJ847" s="1"/>
      <c r="AK847" s="1"/>
      <c r="AL847" s="1"/>
      <c r="AM847" s="1"/>
      <c r="AN847" s="1"/>
      <c r="AO847" s="1"/>
      <c r="AP847" s="1"/>
      <c r="AQ847" s="1"/>
      <c r="AR847" s="1"/>
      <c r="BB847" s="1"/>
      <c r="BC847" s="1"/>
    </row>
    <row r="848" spans="7:55" x14ac:dyDescent="0.25">
      <c r="G848" s="1"/>
      <c r="H848" s="1"/>
      <c r="K848" s="1"/>
      <c r="L848" s="1"/>
      <c r="M848" s="1"/>
      <c r="N848" s="24" t="str">
        <f t="shared" si="93"/>
        <v/>
      </c>
      <c r="O848" s="24" t="str">
        <f t="shared" si="94"/>
        <v/>
      </c>
      <c r="P848" s="24" t="str">
        <f t="shared" si="95"/>
        <v/>
      </c>
      <c r="Q848" s="24" t="str">
        <f t="shared" si="96"/>
        <v/>
      </c>
      <c r="AA848" s="67" t="str">
        <f t="shared" si="92"/>
        <v/>
      </c>
      <c r="AB848" s="67" t="str">
        <f t="shared" si="92"/>
        <v/>
      </c>
      <c r="AC848" s="67" t="str">
        <f t="shared" si="92"/>
        <v/>
      </c>
      <c r="AD848" s="67" t="str">
        <f t="shared" si="91"/>
        <v/>
      </c>
      <c r="AE848" s="67" t="str">
        <f t="shared" si="91"/>
        <v/>
      </c>
      <c r="AF848" s="67" t="str">
        <f t="shared" si="91"/>
        <v/>
      </c>
      <c r="AG848" s="67" t="str">
        <f t="shared" si="91"/>
        <v/>
      </c>
      <c r="AH848" s="67" t="str">
        <f t="shared" si="91"/>
        <v/>
      </c>
      <c r="AI848" s="67" t="str">
        <f t="shared" si="91"/>
        <v/>
      </c>
      <c r="AJ848" s="1"/>
      <c r="AK848" s="1"/>
      <c r="AL848" s="1"/>
      <c r="AM848" s="1"/>
      <c r="AN848" s="1"/>
      <c r="AO848" s="1"/>
      <c r="AP848" s="1"/>
      <c r="AQ848" s="1"/>
      <c r="AR848" s="1"/>
      <c r="BB848" s="1"/>
      <c r="BC848" s="1"/>
    </row>
    <row r="849" spans="7:55" x14ac:dyDescent="0.25">
      <c r="G849" s="1"/>
      <c r="H849" s="1"/>
      <c r="K849" s="1"/>
      <c r="L849" s="1"/>
      <c r="M849" s="1"/>
      <c r="N849" s="24" t="str">
        <f t="shared" si="93"/>
        <v/>
      </c>
      <c r="O849" s="24" t="str">
        <f t="shared" si="94"/>
        <v/>
      </c>
      <c r="P849" s="24" t="str">
        <f t="shared" si="95"/>
        <v/>
      </c>
      <c r="Q849" s="24" t="str">
        <f t="shared" si="96"/>
        <v/>
      </c>
      <c r="AA849" s="67" t="str">
        <f t="shared" si="92"/>
        <v/>
      </c>
      <c r="AB849" s="67" t="str">
        <f t="shared" si="92"/>
        <v/>
      </c>
      <c r="AC849" s="67" t="str">
        <f t="shared" si="92"/>
        <v/>
      </c>
      <c r="AD849" s="67" t="str">
        <f t="shared" si="91"/>
        <v/>
      </c>
      <c r="AE849" s="67" t="str">
        <f t="shared" si="91"/>
        <v/>
      </c>
      <c r="AF849" s="67" t="str">
        <f t="shared" si="91"/>
        <v/>
      </c>
      <c r="AG849" s="67" t="str">
        <f t="shared" si="91"/>
        <v/>
      </c>
      <c r="AH849" s="67" t="str">
        <f t="shared" si="91"/>
        <v/>
      </c>
      <c r="AI849" s="67" t="str">
        <f t="shared" si="91"/>
        <v/>
      </c>
      <c r="AJ849" s="1"/>
      <c r="AK849" s="1"/>
      <c r="AL849" s="1"/>
      <c r="AM849" s="1"/>
      <c r="AN849" s="1"/>
      <c r="AO849" s="1"/>
      <c r="AP849" s="1"/>
      <c r="AQ849" s="1"/>
      <c r="AR849" s="1"/>
      <c r="BB849" s="1"/>
      <c r="BC849" s="1"/>
    </row>
    <row r="850" spans="7:55" x14ac:dyDescent="0.25">
      <c r="G850" s="1"/>
      <c r="H850" s="1"/>
      <c r="K850" s="1"/>
      <c r="L850" s="1"/>
      <c r="M850" s="1"/>
      <c r="N850" s="24" t="str">
        <f t="shared" si="93"/>
        <v/>
      </c>
      <c r="O850" s="24" t="str">
        <f t="shared" si="94"/>
        <v/>
      </c>
      <c r="P850" s="24" t="str">
        <f t="shared" si="95"/>
        <v/>
      </c>
      <c r="Q850" s="24" t="str">
        <f t="shared" si="96"/>
        <v/>
      </c>
      <c r="AA850" s="67" t="str">
        <f t="shared" si="92"/>
        <v/>
      </c>
      <c r="AB850" s="67" t="str">
        <f t="shared" si="92"/>
        <v/>
      </c>
      <c r="AC850" s="67" t="str">
        <f t="shared" si="92"/>
        <v/>
      </c>
      <c r="AD850" s="67" t="str">
        <f t="shared" si="91"/>
        <v/>
      </c>
      <c r="AE850" s="67" t="str">
        <f t="shared" si="91"/>
        <v/>
      </c>
      <c r="AF850" s="67" t="str">
        <f t="shared" si="91"/>
        <v/>
      </c>
      <c r="AG850" s="67" t="str">
        <f t="shared" si="91"/>
        <v/>
      </c>
      <c r="AH850" s="67" t="str">
        <f t="shared" si="91"/>
        <v/>
      </c>
      <c r="AI850" s="67" t="str">
        <f t="shared" si="91"/>
        <v/>
      </c>
      <c r="AJ850" s="1"/>
      <c r="AK850" s="1"/>
      <c r="AL850" s="1"/>
      <c r="AM850" s="1"/>
      <c r="AN850" s="1"/>
      <c r="AO850" s="1"/>
      <c r="AP850" s="1"/>
      <c r="AQ850" s="1"/>
      <c r="AR850" s="1"/>
      <c r="BB850" s="1"/>
      <c r="BC850" s="1"/>
    </row>
    <row r="851" spans="7:55" x14ac:dyDescent="0.25">
      <c r="G851" s="1"/>
      <c r="H851" s="1"/>
      <c r="K851" s="1"/>
      <c r="L851" s="1"/>
      <c r="M851" s="1"/>
      <c r="N851" s="24" t="str">
        <f t="shared" si="93"/>
        <v/>
      </c>
      <c r="O851" s="24" t="str">
        <f t="shared" si="94"/>
        <v/>
      </c>
      <c r="P851" s="24" t="str">
        <f t="shared" si="95"/>
        <v/>
      </c>
      <c r="Q851" s="24" t="str">
        <f t="shared" si="96"/>
        <v/>
      </c>
      <c r="AA851" s="67" t="str">
        <f t="shared" si="92"/>
        <v/>
      </c>
      <c r="AB851" s="67" t="str">
        <f t="shared" si="92"/>
        <v/>
      </c>
      <c r="AC851" s="67" t="str">
        <f t="shared" si="92"/>
        <v/>
      </c>
      <c r="AD851" s="67" t="str">
        <f t="shared" si="91"/>
        <v/>
      </c>
      <c r="AE851" s="67" t="str">
        <f t="shared" si="91"/>
        <v/>
      </c>
      <c r="AF851" s="67" t="str">
        <f t="shared" si="91"/>
        <v/>
      </c>
      <c r="AG851" s="67" t="str">
        <f t="shared" si="91"/>
        <v/>
      </c>
      <c r="AH851" s="67" t="str">
        <f t="shared" si="91"/>
        <v/>
      </c>
      <c r="AI851" s="67" t="str">
        <f t="shared" si="91"/>
        <v/>
      </c>
      <c r="AJ851" s="1"/>
      <c r="AK851" s="1"/>
      <c r="AL851" s="1"/>
      <c r="AM851" s="1"/>
      <c r="AN851" s="1"/>
      <c r="AO851" s="1"/>
      <c r="AP851" s="1"/>
      <c r="AQ851" s="1"/>
      <c r="AR851" s="1"/>
      <c r="BB851" s="1"/>
      <c r="BC851" s="1"/>
    </row>
    <row r="852" spans="7:55" x14ac:dyDescent="0.25">
      <c r="G852" s="1"/>
      <c r="H852" s="1"/>
      <c r="K852" s="1"/>
      <c r="L852" s="1"/>
      <c r="M852" s="1"/>
      <c r="N852" s="24" t="str">
        <f t="shared" si="93"/>
        <v/>
      </c>
      <c r="O852" s="24" t="str">
        <f t="shared" si="94"/>
        <v/>
      </c>
      <c r="P852" s="24" t="str">
        <f t="shared" si="95"/>
        <v/>
      </c>
      <c r="Q852" s="24" t="str">
        <f t="shared" si="96"/>
        <v/>
      </c>
      <c r="AA852" s="67" t="str">
        <f t="shared" si="92"/>
        <v/>
      </c>
      <c r="AB852" s="67" t="str">
        <f t="shared" si="92"/>
        <v/>
      </c>
      <c r="AC852" s="67" t="str">
        <f t="shared" si="92"/>
        <v/>
      </c>
      <c r="AD852" s="67" t="str">
        <f t="shared" si="91"/>
        <v/>
      </c>
      <c r="AE852" s="67" t="str">
        <f t="shared" si="91"/>
        <v/>
      </c>
      <c r="AF852" s="67" t="str">
        <f t="shared" si="91"/>
        <v/>
      </c>
      <c r="AG852" s="67" t="str">
        <f t="shared" si="91"/>
        <v/>
      </c>
      <c r="AH852" s="67" t="str">
        <f t="shared" si="91"/>
        <v/>
      </c>
      <c r="AI852" s="67" t="str">
        <f t="shared" si="91"/>
        <v/>
      </c>
      <c r="AJ852" s="1"/>
      <c r="AK852" s="1"/>
      <c r="AL852" s="1"/>
      <c r="AM852" s="1"/>
      <c r="AN852" s="1"/>
      <c r="AO852" s="1"/>
      <c r="AP852" s="1"/>
      <c r="AQ852" s="1"/>
      <c r="AR852" s="1"/>
      <c r="BB852" s="1"/>
      <c r="BC852" s="1"/>
    </row>
    <row r="853" spans="7:55" x14ac:dyDescent="0.25">
      <c r="G853" s="1"/>
      <c r="H853" s="1"/>
      <c r="K853" s="1"/>
      <c r="L853" s="1"/>
      <c r="M853" s="1"/>
      <c r="N853" s="24" t="str">
        <f t="shared" si="93"/>
        <v/>
      </c>
      <c r="O853" s="24" t="str">
        <f t="shared" si="94"/>
        <v/>
      </c>
      <c r="P853" s="24" t="str">
        <f t="shared" si="95"/>
        <v/>
      </c>
      <c r="Q853" s="24" t="str">
        <f t="shared" si="96"/>
        <v/>
      </c>
      <c r="AA853" s="67" t="str">
        <f t="shared" si="92"/>
        <v/>
      </c>
      <c r="AB853" s="67" t="str">
        <f t="shared" si="92"/>
        <v/>
      </c>
      <c r="AC853" s="67" t="str">
        <f t="shared" si="92"/>
        <v/>
      </c>
      <c r="AD853" s="67" t="str">
        <f t="shared" si="91"/>
        <v/>
      </c>
      <c r="AE853" s="67" t="str">
        <f t="shared" si="91"/>
        <v/>
      </c>
      <c r="AF853" s="67" t="str">
        <f t="shared" si="91"/>
        <v/>
      </c>
      <c r="AG853" s="67" t="str">
        <f t="shared" si="91"/>
        <v/>
      </c>
      <c r="AH853" s="67" t="str">
        <f t="shared" si="91"/>
        <v/>
      </c>
      <c r="AI853" s="67" t="str">
        <f t="shared" si="91"/>
        <v/>
      </c>
      <c r="AJ853" s="1"/>
      <c r="AK853" s="1"/>
      <c r="AL853" s="1"/>
      <c r="AM853" s="1"/>
      <c r="AN853" s="1"/>
      <c r="AO853" s="1"/>
      <c r="AP853" s="1"/>
      <c r="AQ853" s="1"/>
      <c r="AR853" s="1"/>
      <c r="BB853" s="1"/>
      <c r="BC853" s="1"/>
    </row>
    <row r="854" spans="7:55" x14ac:dyDescent="0.25">
      <c r="G854" s="1"/>
      <c r="H854" s="1"/>
      <c r="K854" s="1"/>
      <c r="L854" s="1"/>
      <c r="M854" s="1"/>
      <c r="N854" s="24" t="str">
        <f t="shared" si="93"/>
        <v/>
      </c>
      <c r="O854" s="24" t="str">
        <f t="shared" si="94"/>
        <v/>
      </c>
      <c r="P854" s="24" t="str">
        <f t="shared" si="95"/>
        <v/>
      </c>
      <c r="Q854" s="24" t="str">
        <f t="shared" si="96"/>
        <v/>
      </c>
      <c r="AA854" s="67" t="str">
        <f t="shared" si="92"/>
        <v/>
      </c>
      <c r="AB854" s="67" t="str">
        <f t="shared" si="92"/>
        <v/>
      </c>
      <c r="AC854" s="67" t="str">
        <f t="shared" si="92"/>
        <v/>
      </c>
      <c r="AD854" s="67" t="str">
        <f t="shared" si="91"/>
        <v/>
      </c>
      <c r="AE854" s="67" t="str">
        <f t="shared" si="91"/>
        <v/>
      </c>
      <c r="AF854" s="67" t="str">
        <f t="shared" si="91"/>
        <v/>
      </c>
      <c r="AG854" s="67" t="str">
        <f t="shared" si="91"/>
        <v/>
      </c>
      <c r="AH854" s="67" t="str">
        <f t="shared" si="91"/>
        <v/>
      </c>
      <c r="AI854" s="67" t="str">
        <f t="shared" si="91"/>
        <v/>
      </c>
      <c r="AJ854" s="1"/>
      <c r="AK854" s="1"/>
      <c r="AL854" s="1"/>
      <c r="AM854" s="1"/>
      <c r="AN854" s="1"/>
      <c r="AO854" s="1"/>
      <c r="AP854" s="1"/>
      <c r="AQ854" s="1"/>
      <c r="AR854" s="1"/>
      <c r="BB854" s="1"/>
      <c r="BC854" s="1"/>
    </row>
    <row r="855" spans="7:55" x14ac:dyDescent="0.25">
      <c r="G855" s="1"/>
      <c r="H855" s="1"/>
      <c r="K855" s="1"/>
      <c r="L855" s="1"/>
      <c r="M855" s="1"/>
      <c r="N855" s="24" t="str">
        <f t="shared" si="93"/>
        <v/>
      </c>
      <c r="O855" s="24" t="str">
        <f t="shared" si="94"/>
        <v/>
      </c>
      <c r="P855" s="24" t="str">
        <f t="shared" si="95"/>
        <v/>
      </c>
      <c r="Q855" s="24" t="str">
        <f t="shared" si="96"/>
        <v/>
      </c>
      <c r="AA855" s="67" t="str">
        <f t="shared" si="92"/>
        <v/>
      </c>
      <c r="AB855" s="67" t="str">
        <f t="shared" si="92"/>
        <v/>
      </c>
      <c r="AC855" s="67" t="str">
        <f t="shared" si="92"/>
        <v/>
      </c>
      <c r="AD855" s="67" t="str">
        <f t="shared" si="91"/>
        <v/>
      </c>
      <c r="AE855" s="67" t="str">
        <f t="shared" si="91"/>
        <v/>
      </c>
      <c r="AF855" s="67" t="str">
        <f t="shared" si="91"/>
        <v/>
      </c>
      <c r="AG855" s="67" t="str">
        <f t="shared" si="91"/>
        <v/>
      </c>
      <c r="AH855" s="67" t="str">
        <f t="shared" si="91"/>
        <v/>
      </c>
      <c r="AI855" s="67" t="str">
        <f t="shared" si="91"/>
        <v/>
      </c>
      <c r="AJ855" s="1"/>
      <c r="AK855" s="1"/>
      <c r="AL855" s="1"/>
      <c r="AM855" s="1"/>
      <c r="AN855" s="1"/>
      <c r="AO855" s="1"/>
      <c r="AP855" s="1"/>
      <c r="AQ855" s="1"/>
      <c r="AR855" s="1"/>
      <c r="BB855" s="1"/>
      <c r="BC855" s="1"/>
    </row>
    <row r="856" spans="7:55" x14ac:dyDescent="0.25">
      <c r="G856" s="1"/>
      <c r="H856" s="1"/>
      <c r="K856" s="1"/>
      <c r="L856" s="1"/>
      <c r="M856" s="1"/>
      <c r="N856" s="24" t="str">
        <f t="shared" si="93"/>
        <v/>
      </c>
      <c r="O856" s="24" t="str">
        <f t="shared" si="94"/>
        <v/>
      </c>
      <c r="P856" s="24" t="str">
        <f t="shared" si="95"/>
        <v/>
      </c>
      <c r="Q856" s="24" t="str">
        <f t="shared" si="96"/>
        <v/>
      </c>
      <c r="AA856" s="67" t="str">
        <f t="shared" si="92"/>
        <v/>
      </c>
      <c r="AB856" s="67" t="str">
        <f t="shared" si="92"/>
        <v/>
      </c>
      <c r="AC856" s="67" t="str">
        <f t="shared" si="92"/>
        <v/>
      </c>
      <c r="AD856" s="67" t="str">
        <f t="shared" si="91"/>
        <v/>
      </c>
      <c r="AE856" s="67" t="str">
        <f t="shared" si="91"/>
        <v/>
      </c>
      <c r="AF856" s="67" t="str">
        <f t="shared" si="91"/>
        <v/>
      </c>
      <c r="AG856" s="67" t="str">
        <f t="shared" si="91"/>
        <v/>
      </c>
      <c r="AH856" s="67" t="str">
        <f t="shared" si="91"/>
        <v/>
      </c>
      <c r="AI856" s="67" t="str">
        <f t="shared" si="91"/>
        <v/>
      </c>
      <c r="AJ856" s="1"/>
      <c r="AK856" s="1"/>
      <c r="AL856" s="1"/>
      <c r="AM856" s="1"/>
      <c r="AN856" s="1"/>
      <c r="AO856" s="1"/>
      <c r="AP856" s="1"/>
      <c r="AQ856" s="1"/>
      <c r="AR856" s="1"/>
      <c r="BB856" s="1"/>
      <c r="BC856" s="1"/>
    </row>
    <row r="857" spans="7:55" x14ac:dyDescent="0.25">
      <c r="G857" s="1"/>
      <c r="H857" s="1"/>
      <c r="K857" s="1"/>
      <c r="L857" s="1"/>
      <c r="M857" s="1"/>
      <c r="N857" s="24" t="str">
        <f t="shared" si="93"/>
        <v/>
      </c>
      <c r="O857" s="24" t="str">
        <f t="shared" si="94"/>
        <v/>
      </c>
      <c r="P857" s="24" t="str">
        <f t="shared" si="95"/>
        <v/>
      </c>
      <c r="Q857" s="24" t="str">
        <f t="shared" si="96"/>
        <v/>
      </c>
      <c r="AA857" s="67" t="str">
        <f t="shared" si="92"/>
        <v/>
      </c>
      <c r="AB857" s="67" t="str">
        <f t="shared" si="92"/>
        <v/>
      </c>
      <c r="AC857" s="67" t="str">
        <f t="shared" si="92"/>
        <v/>
      </c>
      <c r="AD857" s="67" t="str">
        <f t="shared" si="91"/>
        <v/>
      </c>
      <c r="AE857" s="67" t="str">
        <f t="shared" si="91"/>
        <v/>
      </c>
      <c r="AF857" s="67" t="str">
        <f t="shared" si="91"/>
        <v/>
      </c>
      <c r="AG857" s="67" t="str">
        <f t="shared" si="91"/>
        <v/>
      </c>
      <c r="AH857" s="67" t="str">
        <f t="shared" si="91"/>
        <v/>
      </c>
      <c r="AI857" s="67" t="str">
        <f t="shared" si="91"/>
        <v/>
      </c>
      <c r="AJ857" s="1"/>
      <c r="AK857" s="1"/>
      <c r="AL857" s="1"/>
      <c r="AM857" s="1"/>
      <c r="AN857" s="1"/>
      <c r="AO857" s="1"/>
      <c r="AP857" s="1"/>
      <c r="AQ857" s="1"/>
      <c r="AR857" s="1"/>
      <c r="BB857" s="1"/>
      <c r="BC857" s="1"/>
    </row>
    <row r="858" spans="7:55" x14ac:dyDescent="0.25">
      <c r="G858" s="1"/>
      <c r="H858" s="1"/>
      <c r="K858" s="1"/>
      <c r="L858" s="1"/>
      <c r="M858" s="1"/>
      <c r="N858" s="24" t="str">
        <f t="shared" si="93"/>
        <v/>
      </c>
      <c r="O858" s="24" t="str">
        <f t="shared" si="94"/>
        <v/>
      </c>
      <c r="P858" s="24" t="str">
        <f t="shared" si="95"/>
        <v/>
      </c>
      <c r="Q858" s="24" t="str">
        <f t="shared" si="96"/>
        <v/>
      </c>
      <c r="AA858" s="67" t="str">
        <f t="shared" si="92"/>
        <v/>
      </c>
      <c r="AB858" s="67" t="str">
        <f t="shared" si="92"/>
        <v/>
      </c>
      <c r="AC858" s="67" t="str">
        <f t="shared" si="92"/>
        <v/>
      </c>
      <c r="AD858" s="67" t="str">
        <f t="shared" si="91"/>
        <v/>
      </c>
      <c r="AE858" s="67" t="str">
        <f t="shared" si="91"/>
        <v/>
      </c>
      <c r="AF858" s="67" t="str">
        <f t="shared" si="91"/>
        <v/>
      </c>
      <c r="AG858" s="67" t="str">
        <f t="shared" si="91"/>
        <v/>
      </c>
      <c r="AH858" s="67" t="str">
        <f t="shared" si="91"/>
        <v/>
      </c>
      <c r="AI858" s="67" t="str">
        <f t="shared" si="91"/>
        <v/>
      </c>
      <c r="AJ858" s="1"/>
      <c r="AK858" s="1"/>
      <c r="AL858" s="1"/>
      <c r="AM858" s="1"/>
      <c r="AN858" s="1"/>
      <c r="AO858" s="1"/>
      <c r="AP858" s="1"/>
      <c r="AQ858" s="1"/>
      <c r="AR858" s="1"/>
      <c r="BB858" s="1"/>
      <c r="BC858" s="1"/>
    </row>
    <row r="859" spans="7:55" x14ac:dyDescent="0.25">
      <c r="G859" s="1"/>
      <c r="H859" s="1"/>
      <c r="K859" s="1"/>
      <c r="L859" s="1"/>
      <c r="M859" s="1"/>
      <c r="N859" s="24" t="str">
        <f t="shared" si="93"/>
        <v/>
      </c>
      <c r="O859" s="24" t="str">
        <f t="shared" si="94"/>
        <v/>
      </c>
      <c r="P859" s="24" t="str">
        <f t="shared" si="95"/>
        <v/>
      </c>
      <c r="Q859" s="24" t="str">
        <f t="shared" si="96"/>
        <v/>
      </c>
      <c r="AA859" s="67" t="str">
        <f t="shared" si="92"/>
        <v/>
      </c>
      <c r="AB859" s="67" t="str">
        <f t="shared" si="92"/>
        <v/>
      </c>
      <c r="AC859" s="67" t="str">
        <f t="shared" si="92"/>
        <v/>
      </c>
      <c r="AD859" s="67" t="str">
        <f t="shared" si="91"/>
        <v/>
      </c>
      <c r="AE859" s="67" t="str">
        <f t="shared" si="91"/>
        <v/>
      </c>
      <c r="AF859" s="67" t="str">
        <f t="shared" si="91"/>
        <v/>
      </c>
      <c r="AG859" s="67" t="str">
        <f t="shared" si="91"/>
        <v/>
      </c>
      <c r="AH859" s="67" t="str">
        <f t="shared" si="91"/>
        <v/>
      </c>
      <c r="AI859" s="67" t="str">
        <f t="shared" si="91"/>
        <v/>
      </c>
      <c r="AJ859" s="1"/>
      <c r="AK859" s="1"/>
      <c r="AL859" s="1"/>
      <c r="AM859" s="1"/>
      <c r="AN859" s="1"/>
      <c r="AO859" s="1"/>
      <c r="AP859" s="1"/>
      <c r="AQ859" s="1"/>
      <c r="AR859" s="1"/>
      <c r="BB859" s="1"/>
      <c r="BC859" s="1"/>
    </row>
    <row r="860" spans="7:55" x14ac:dyDescent="0.25">
      <c r="G860" s="1"/>
      <c r="H860" s="1"/>
      <c r="K860" s="1"/>
      <c r="L860" s="1"/>
      <c r="M860" s="1"/>
      <c r="N860" s="24" t="str">
        <f t="shared" si="93"/>
        <v/>
      </c>
      <c r="O860" s="24" t="str">
        <f t="shared" si="94"/>
        <v/>
      </c>
      <c r="P860" s="24" t="str">
        <f t="shared" si="95"/>
        <v/>
      </c>
      <c r="Q860" s="24" t="str">
        <f t="shared" si="96"/>
        <v/>
      </c>
      <c r="AA860" s="67" t="str">
        <f t="shared" si="92"/>
        <v/>
      </c>
      <c r="AB860" s="67" t="str">
        <f t="shared" si="92"/>
        <v/>
      </c>
      <c r="AC860" s="67" t="str">
        <f t="shared" si="92"/>
        <v/>
      </c>
      <c r="AD860" s="67" t="str">
        <f t="shared" si="91"/>
        <v/>
      </c>
      <c r="AE860" s="67" t="str">
        <f t="shared" si="91"/>
        <v/>
      </c>
      <c r="AF860" s="67" t="str">
        <f t="shared" si="91"/>
        <v/>
      </c>
      <c r="AG860" s="67" t="str">
        <f t="shared" si="91"/>
        <v/>
      </c>
      <c r="AH860" s="67" t="str">
        <f t="shared" si="91"/>
        <v/>
      </c>
      <c r="AI860" s="67" t="str">
        <f t="shared" si="91"/>
        <v/>
      </c>
      <c r="AJ860" s="1"/>
      <c r="AK860" s="1"/>
      <c r="AL860" s="1"/>
      <c r="AM860" s="1"/>
      <c r="AN860" s="1"/>
      <c r="AO860" s="1"/>
      <c r="AP860" s="1"/>
      <c r="AQ860" s="1"/>
      <c r="AR860" s="1"/>
      <c r="BB860" s="1"/>
      <c r="BC860" s="1"/>
    </row>
    <row r="861" spans="7:55" x14ac:dyDescent="0.25">
      <c r="G861" s="1"/>
      <c r="H861" s="1"/>
      <c r="K861" s="1"/>
      <c r="L861" s="1"/>
      <c r="M861" s="1"/>
      <c r="N861" s="24" t="str">
        <f t="shared" si="93"/>
        <v/>
      </c>
      <c r="O861" s="24" t="str">
        <f t="shared" si="94"/>
        <v/>
      </c>
      <c r="P861" s="24" t="str">
        <f t="shared" si="95"/>
        <v/>
      </c>
      <c r="Q861" s="24" t="str">
        <f t="shared" si="96"/>
        <v/>
      </c>
      <c r="AA861" s="67" t="str">
        <f t="shared" si="92"/>
        <v/>
      </c>
      <c r="AB861" s="67" t="str">
        <f t="shared" si="92"/>
        <v/>
      </c>
      <c r="AC861" s="67" t="str">
        <f t="shared" si="92"/>
        <v/>
      </c>
      <c r="AD861" s="67" t="str">
        <f t="shared" si="91"/>
        <v/>
      </c>
      <c r="AE861" s="67" t="str">
        <f t="shared" si="91"/>
        <v/>
      </c>
      <c r="AF861" s="67" t="str">
        <f t="shared" si="91"/>
        <v/>
      </c>
      <c r="AG861" s="67" t="str">
        <f t="shared" si="91"/>
        <v/>
      </c>
      <c r="AH861" s="67" t="str">
        <f t="shared" si="91"/>
        <v/>
      </c>
      <c r="AI861" s="67" t="str">
        <f t="shared" si="91"/>
        <v/>
      </c>
      <c r="AJ861" s="1"/>
      <c r="AK861" s="1"/>
      <c r="AL861" s="1"/>
      <c r="AM861" s="1"/>
      <c r="AN861" s="1"/>
      <c r="AO861" s="1"/>
      <c r="AP861" s="1"/>
      <c r="AQ861" s="1"/>
      <c r="AR861" s="1"/>
      <c r="BB861" s="1"/>
      <c r="BC861" s="1"/>
    </row>
    <row r="862" spans="7:55" x14ac:dyDescent="0.25">
      <c r="G862" s="1"/>
      <c r="H862" s="1"/>
      <c r="K862" s="1"/>
      <c r="L862" s="1"/>
      <c r="M862" s="1"/>
      <c r="N862" s="24" t="str">
        <f t="shared" si="93"/>
        <v/>
      </c>
      <c r="O862" s="24" t="str">
        <f t="shared" si="94"/>
        <v/>
      </c>
      <c r="P862" s="24" t="str">
        <f t="shared" si="95"/>
        <v/>
      </c>
      <c r="Q862" s="24" t="str">
        <f t="shared" si="96"/>
        <v/>
      </c>
      <c r="AA862" s="67" t="str">
        <f t="shared" si="92"/>
        <v/>
      </c>
      <c r="AB862" s="67" t="str">
        <f t="shared" si="92"/>
        <v/>
      </c>
      <c r="AC862" s="67" t="str">
        <f t="shared" si="92"/>
        <v/>
      </c>
      <c r="AD862" s="67" t="str">
        <f t="shared" si="91"/>
        <v/>
      </c>
      <c r="AE862" s="67" t="str">
        <f t="shared" si="91"/>
        <v/>
      </c>
      <c r="AF862" s="67" t="str">
        <f t="shared" si="91"/>
        <v/>
      </c>
      <c r="AG862" s="67" t="str">
        <f t="shared" si="91"/>
        <v/>
      </c>
      <c r="AH862" s="67" t="str">
        <f t="shared" si="91"/>
        <v/>
      </c>
      <c r="AI862" s="67" t="str">
        <f t="shared" si="91"/>
        <v/>
      </c>
      <c r="AJ862" s="1"/>
      <c r="AK862" s="1"/>
      <c r="AL862" s="1"/>
      <c r="AM862" s="1"/>
      <c r="AN862" s="1"/>
      <c r="AO862" s="1"/>
      <c r="AP862" s="1"/>
      <c r="AQ862" s="1"/>
      <c r="AR862" s="1"/>
      <c r="BB862" s="1"/>
      <c r="BC862" s="1"/>
    </row>
    <row r="863" spans="7:55" x14ac:dyDescent="0.25">
      <c r="G863" s="1"/>
      <c r="H863" s="1"/>
      <c r="K863" s="1"/>
      <c r="L863" s="1"/>
      <c r="M863" s="1"/>
      <c r="N863" s="24" t="str">
        <f t="shared" si="93"/>
        <v/>
      </c>
      <c r="O863" s="24" t="str">
        <f t="shared" si="94"/>
        <v/>
      </c>
      <c r="P863" s="24" t="str">
        <f t="shared" si="95"/>
        <v/>
      </c>
      <c r="Q863" s="24" t="str">
        <f t="shared" si="96"/>
        <v/>
      </c>
      <c r="AA863" s="67" t="str">
        <f t="shared" si="92"/>
        <v/>
      </c>
      <c r="AB863" s="67" t="str">
        <f t="shared" si="92"/>
        <v/>
      </c>
      <c r="AC863" s="67" t="str">
        <f t="shared" si="92"/>
        <v/>
      </c>
      <c r="AD863" s="67" t="str">
        <f t="shared" si="91"/>
        <v/>
      </c>
      <c r="AE863" s="67" t="str">
        <f t="shared" si="91"/>
        <v/>
      </c>
      <c r="AF863" s="67" t="str">
        <f t="shared" si="91"/>
        <v/>
      </c>
      <c r="AG863" s="67" t="str">
        <f t="shared" si="91"/>
        <v/>
      </c>
      <c r="AH863" s="67" t="str">
        <f t="shared" si="91"/>
        <v/>
      </c>
      <c r="AI863" s="67" t="str">
        <f t="shared" si="91"/>
        <v/>
      </c>
      <c r="AJ863" s="1"/>
      <c r="AK863" s="1"/>
      <c r="AL863" s="1"/>
      <c r="AM863" s="1"/>
      <c r="AN863" s="1"/>
      <c r="AO863" s="1"/>
      <c r="AP863" s="1"/>
      <c r="AQ863" s="1"/>
      <c r="AR863" s="1"/>
      <c r="BB863" s="1"/>
      <c r="BC863" s="1"/>
    </row>
    <row r="864" spans="7:55" x14ac:dyDescent="0.25">
      <c r="G864" s="1"/>
      <c r="H864" s="1"/>
      <c r="K864" s="1"/>
      <c r="L864" s="1"/>
      <c r="M864" s="1"/>
      <c r="N864" s="24" t="str">
        <f t="shared" si="93"/>
        <v/>
      </c>
      <c r="O864" s="24" t="str">
        <f t="shared" si="94"/>
        <v/>
      </c>
      <c r="P864" s="24" t="str">
        <f t="shared" si="95"/>
        <v/>
      </c>
      <c r="Q864" s="24" t="str">
        <f t="shared" si="96"/>
        <v/>
      </c>
      <c r="AA864" s="67" t="str">
        <f t="shared" si="92"/>
        <v/>
      </c>
      <c r="AB864" s="67" t="str">
        <f t="shared" si="92"/>
        <v/>
      </c>
      <c r="AC864" s="67" t="str">
        <f t="shared" si="92"/>
        <v/>
      </c>
      <c r="AD864" s="67" t="str">
        <f t="shared" si="91"/>
        <v/>
      </c>
      <c r="AE864" s="67" t="str">
        <f t="shared" si="91"/>
        <v/>
      </c>
      <c r="AF864" s="67" t="str">
        <f t="shared" si="91"/>
        <v/>
      </c>
      <c r="AG864" s="67" t="str">
        <f t="shared" si="91"/>
        <v/>
      </c>
      <c r="AH864" s="67" t="str">
        <f t="shared" si="91"/>
        <v/>
      </c>
      <c r="AI864" s="67" t="str">
        <f t="shared" si="91"/>
        <v/>
      </c>
      <c r="AJ864" s="1"/>
      <c r="AK864" s="1"/>
      <c r="AL864" s="1"/>
      <c r="AM864" s="1"/>
      <c r="AN864" s="1"/>
      <c r="AO864" s="1"/>
      <c r="AP864" s="1"/>
      <c r="AQ864" s="1"/>
      <c r="AR864" s="1"/>
      <c r="BB864" s="1"/>
      <c r="BC864" s="1"/>
    </row>
    <row r="865" spans="7:55" x14ac:dyDescent="0.25">
      <c r="G865" s="1"/>
      <c r="H865" s="1"/>
      <c r="K865" s="1"/>
      <c r="L865" s="1"/>
      <c r="M865" s="1"/>
      <c r="N865" s="24" t="str">
        <f t="shared" si="93"/>
        <v/>
      </c>
      <c r="O865" s="24" t="str">
        <f t="shared" si="94"/>
        <v/>
      </c>
      <c r="P865" s="24" t="str">
        <f t="shared" si="95"/>
        <v/>
      </c>
      <c r="Q865" s="24" t="str">
        <f t="shared" si="96"/>
        <v/>
      </c>
      <c r="AA865" s="67" t="str">
        <f t="shared" si="92"/>
        <v/>
      </c>
      <c r="AB865" s="67" t="str">
        <f t="shared" si="92"/>
        <v/>
      </c>
      <c r="AC865" s="67" t="str">
        <f t="shared" si="92"/>
        <v/>
      </c>
      <c r="AD865" s="67" t="str">
        <f t="shared" si="91"/>
        <v/>
      </c>
      <c r="AE865" s="67" t="str">
        <f t="shared" si="91"/>
        <v/>
      </c>
      <c r="AF865" s="67" t="str">
        <f t="shared" si="91"/>
        <v/>
      </c>
      <c r="AG865" s="67" t="str">
        <f t="shared" si="91"/>
        <v/>
      </c>
      <c r="AH865" s="67" t="str">
        <f t="shared" si="91"/>
        <v/>
      </c>
      <c r="AI865" s="67" t="str">
        <f t="shared" si="91"/>
        <v/>
      </c>
      <c r="AJ865" s="1"/>
      <c r="AK865" s="1"/>
      <c r="AL865" s="1"/>
      <c r="AM865" s="1"/>
      <c r="AN865" s="1"/>
      <c r="AO865" s="1"/>
      <c r="AP865" s="1"/>
      <c r="AQ865" s="1"/>
      <c r="AR865" s="1"/>
      <c r="BB865" s="1"/>
      <c r="BC865" s="1"/>
    </row>
    <row r="866" spans="7:55" x14ac:dyDescent="0.25">
      <c r="G866" s="1"/>
      <c r="H866" s="1"/>
      <c r="K866" s="1"/>
      <c r="L866" s="1"/>
      <c r="M866" s="1"/>
      <c r="N866" s="24" t="str">
        <f t="shared" si="93"/>
        <v/>
      </c>
      <c r="O866" s="24" t="str">
        <f t="shared" si="94"/>
        <v/>
      </c>
      <c r="P866" s="24" t="str">
        <f t="shared" si="95"/>
        <v/>
      </c>
      <c r="Q866" s="24" t="str">
        <f t="shared" si="96"/>
        <v/>
      </c>
      <c r="AA866" s="67" t="str">
        <f t="shared" si="92"/>
        <v/>
      </c>
      <c r="AB866" s="67" t="str">
        <f t="shared" si="92"/>
        <v/>
      </c>
      <c r="AC866" s="67" t="str">
        <f t="shared" si="92"/>
        <v/>
      </c>
      <c r="AD866" s="67" t="str">
        <f t="shared" si="91"/>
        <v/>
      </c>
      <c r="AE866" s="67" t="str">
        <f t="shared" si="91"/>
        <v/>
      </c>
      <c r="AF866" s="67" t="str">
        <f t="shared" si="91"/>
        <v/>
      </c>
      <c r="AG866" s="67" t="str">
        <f t="shared" si="91"/>
        <v/>
      </c>
      <c r="AH866" s="67" t="str">
        <f t="shared" si="91"/>
        <v/>
      </c>
      <c r="AI866" s="67" t="str">
        <f t="shared" si="91"/>
        <v/>
      </c>
      <c r="AJ866" s="1"/>
      <c r="AK866" s="1"/>
      <c r="AL866" s="1"/>
      <c r="AM866" s="1"/>
      <c r="AN866" s="1"/>
      <c r="AO866" s="1"/>
      <c r="AP866" s="1"/>
      <c r="AQ866" s="1"/>
      <c r="AR866" s="1"/>
      <c r="BB866" s="1"/>
      <c r="BC866" s="1"/>
    </row>
    <row r="867" spans="7:55" x14ac:dyDescent="0.25">
      <c r="G867" s="1"/>
      <c r="H867" s="1"/>
      <c r="K867" s="1"/>
      <c r="L867" s="1"/>
      <c r="M867" s="1"/>
      <c r="N867" s="24" t="str">
        <f t="shared" si="93"/>
        <v/>
      </c>
      <c r="O867" s="24" t="str">
        <f t="shared" si="94"/>
        <v/>
      </c>
      <c r="P867" s="24" t="str">
        <f t="shared" si="95"/>
        <v/>
      </c>
      <c r="Q867" s="24" t="str">
        <f t="shared" si="96"/>
        <v/>
      </c>
      <c r="AA867" s="67" t="str">
        <f t="shared" si="92"/>
        <v/>
      </c>
      <c r="AB867" s="67" t="str">
        <f t="shared" si="92"/>
        <v/>
      </c>
      <c r="AC867" s="67" t="str">
        <f t="shared" si="92"/>
        <v/>
      </c>
      <c r="AD867" s="67" t="str">
        <f t="shared" si="91"/>
        <v/>
      </c>
      <c r="AE867" s="67" t="str">
        <f t="shared" si="91"/>
        <v/>
      </c>
      <c r="AF867" s="67" t="str">
        <f t="shared" si="91"/>
        <v/>
      </c>
      <c r="AG867" s="67" t="str">
        <f t="shared" si="91"/>
        <v/>
      </c>
      <c r="AH867" s="67" t="str">
        <f t="shared" si="91"/>
        <v/>
      </c>
      <c r="AI867" s="67" t="str">
        <f t="shared" si="91"/>
        <v/>
      </c>
      <c r="AJ867" s="1"/>
      <c r="AK867" s="1"/>
      <c r="AL867" s="1"/>
      <c r="AM867" s="1"/>
      <c r="AN867" s="1"/>
      <c r="AO867" s="1"/>
      <c r="AP867" s="1"/>
      <c r="AQ867" s="1"/>
      <c r="AR867" s="1"/>
      <c r="BB867" s="1"/>
      <c r="BC867" s="1"/>
    </row>
    <row r="868" spans="7:55" x14ac:dyDescent="0.25">
      <c r="G868" s="1"/>
      <c r="H868" s="1"/>
      <c r="K868" s="1"/>
      <c r="L868" s="1"/>
      <c r="M868" s="1"/>
      <c r="N868" s="24" t="str">
        <f t="shared" si="93"/>
        <v/>
      </c>
      <c r="O868" s="24" t="str">
        <f t="shared" si="94"/>
        <v/>
      </c>
      <c r="P868" s="24" t="str">
        <f t="shared" si="95"/>
        <v/>
      </c>
      <c r="Q868" s="24" t="str">
        <f t="shared" si="96"/>
        <v/>
      </c>
      <c r="AA868" s="67" t="str">
        <f t="shared" si="92"/>
        <v/>
      </c>
      <c r="AB868" s="67" t="str">
        <f t="shared" si="92"/>
        <v/>
      </c>
      <c r="AC868" s="67" t="str">
        <f t="shared" si="92"/>
        <v/>
      </c>
      <c r="AD868" s="67" t="str">
        <f t="shared" si="91"/>
        <v/>
      </c>
      <c r="AE868" s="67" t="str">
        <f t="shared" si="91"/>
        <v/>
      </c>
      <c r="AF868" s="67" t="str">
        <f t="shared" si="91"/>
        <v/>
      </c>
      <c r="AG868" s="67" t="str">
        <f t="shared" si="91"/>
        <v/>
      </c>
      <c r="AH868" s="67" t="str">
        <f t="shared" si="91"/>
        <v/>
      </c>
      <c r="AI868" s="67" t="str">
        <f t="shared" si="91"/>
        <v/>
      </c>
      <c r="AJ868" s="1"/>
      <c r="AK868" s="1"/>
      <c r="AL868" s="1"/>
      <c r="AM868" s="1"/>
      <c r="AN868" s="1"/>
      <c r="AO868" s="1"/>
      <c r="AP868" s="1"/>
      <c r="AQ868" s="1"/>
      <c r="AR868" s="1"/>
      <c r="BB868" s="1"/>
      <c r="BC868" s="1"/>
    </row>
    <row r="869" spans="7:55" x14ac:dyDescent="0.25">
      <c r="G869" s="1"/>
      <c r="H869" s="1"/>
      <c r="K869" s="1"/>
      <c r="L869" s="1"/>
      <c r="M869" s="1"/>
      <c r="N869" s="24" t="str">
        <f t="shared" si="93"/>
        <v/>
      </c>
      <c r="O869" s="24" t="str">
        <f t="shared" si="94"/>
        <v/>
      </c>
      <c r="P869" s="24" t="str">
        <f t="shared" si="95"/>
        <v/>
      </c>
      <c r="Q869" s="24" t="str">
        <f t="shared" si="96"/>
        <v/>
      </c>
      <c r="AA869" s="67" t="str">
        <f t="shared" si="92"/>
        <v/>
      </c>
      <c r="AB869" s="67" t="str">
        <f t="shared" si="92"/>
        <v/>
      </c>
      <c r="AC869" s="67" t="str">
        <f t="shared" si="92"/>
        <v/>
      </c>
      <c r="AD869" s="67" t="str">
        <f t="shared" si="91"/>
        <v/>
      </c>
      <c r="AE869" s="67" t="str">
        <f t="shared" si="91"/>
        <v/>
      </c>
      <c r="AF869" s="67" t="str">
        <f t="shared" si="91"/>
        <v/>
      </c>
      <c r="AG869" s="67" t="str">
        <f t="shared" si="91"/>
        <v/>
      </c>
      <c r="AH869" s="67" t="str">
        <f t="shared" si="91"/>
        <v/>
      </c>
      <c r="AI869" s="67" t="str">
        <f t="shared" si="91"/>
        <v/>
      </c>
      <c r="AJ869" s="1"/>
      <c r="AK869" s="1"/>
      <c r="AL869" s="1"/>
      <c r="AM869" s="1"/>
      <c r="AN869" s="1"/>
      <c r="AO869" s="1"/>
      <c r="AP869" s="1"/>
      <c r="AQ869" s="1"/>
      <c r="AR869" s="1"/>
      <c r="BB869" s="1"/>
      <c r="BC869" s="1"/>
    </row>
    <row r="870" spans="7:55" x14ac:dyDescent="0.25">
      <c r="G870" s="1"/>
      <c r="H870" s="1"/>
      <c r="K870" s="1"/>
      <c r="L870" s="1"/>
      <c r="M870" s="1"/>
      <c r="N870" s="24" t="str">
        <f t="shared" si="93"/>
        <v/>
      </c>
      <c r="O870" s="24" t="str">
        <f t="shared" si="94"/>
        <v/>
      </c>
      <c r="P870" s="24" t="str">
        <f t="shared" si="95"/>
        <v/>
      </c>
      <c r="Q870" s="24" t="str">
        <f t="shared" si="96"/>
        <v/>
      </c>
      <c r="AA870" s="67" t="str">
        <f t="shared" si="92"/>
        <v/>
      </c>
      <c r="AB870" s="67" t="str">
        <f t="shared" si="92"/>
        <v/>
      </c>
      <c r="AC870" s="67" t="str">
        <f t="shared" si="92"/>
        <v/>
      </c>
      <c r="AD870" s="67" t="str">
        <f t="shared" si="91"/>
        <v/>
      </c>
      <c r="AE870" s="67" t="str">
        <f t="shared" si="91"/>
        <v/>
      </c>
      <c r="AF870" s="67" t="str">
        <f t="shared" si="91"/>
        <v/>
      </c>
      <c r="AG870" s="67" t="str">
        <f t="shared" si="91"/>
        <v/>
      </c>
      <c r="AH870" s="67" t="str">
        <f t="shared" si="91"/>
        <v/>
      </c>
      <c r="AI870" s="67" t="str">
        <f t="shared" si="91"/>
        <v/>
      </c>
      <c r="AJ870" s="1"/>
      <c r="AK870" s="1"/>
      <c r="AL870" s="1"/>
      <c r="AM870" s="1"/>
      <c r="AN870" s="1"/>
      <c r="AO870" s="1"/>
      <c r="AP870" s="1"/>
      <c r="AQ870" s="1"/>
      <c r="AR870" s="1"/>
      <c r="BB870" s="1"/>
      <c r="BC870" s="1"/>
    </row>
    <row r="871" spans="7:55" x14ac:dyDescent="0.25">
      <c r="G871" s="1"/>
      <c r="H871" s="1"/>
      <c r="K871" s="1"/>
      <c r="L871" s="1"/>
      <c r="M871" s="1"/>
      <c r="N871" s="24" t="str">
        <f t="shared" si="93"/>
        <v/>
      </c>
      <c r="O871" s="24" t="str">
        <f t="shared" si="94"/>
        <v/>
      </c>
      <c r="P871" s="24" t="str">
        <f t="shared" si="95"/>
        <v/>
      </c>
      <c r="Q871" s="24" t="str">
        <f t="shared" si="96"/>
        <v/>
      </c>
      <c r="AA871" s="67" t="str">
        <f t="shared" si="92"/>
        <v/>
      </c>
      <c r="AB871" s="67" t="str">
        <f t="shared" si="92"/>
        <v/>
      </c>
      <c r="AC871" s="67" t="str">
        <f t="shared" si="92"/>
        <v/>
      </c>
      <c r="AD871" s="67" t="str">
        <f t="shared" si="92"/>
        <v/>
      </c>
      <c r="AE871" s="67" t="str">
        <f t="shared" si="92"/>
        <v/>
      </c>
      <c r="AF871" s="67" t="str">
        <f t="shared" si="92"/>
        <v/>
      </c>
      <c r="AG871" s="67" t="str">
        <f t="shared" si="92"/>
        <v/>
      </c>
      <c r="AH871" s="67" t="str">
        <f t="shared" si="92"/>
        <v/>
      </c>
      <c r="AI871" s="67" t="str">
        <f t="shared" si="92"/>
        <v/>
      </c>
      <c r="AJ871" s="1"/>
      <c r="AK871" s="1"/>
      <c r="AL871" s="1"/>
      <c r="AM871" s="1"/>
      <c r="AN871" s="1"/>
      <c r="AO871" s="1"/>
      <c r="AP871" s="1"/>
      <c r="AQ871" s="1"/>
      <c r="AR871" s="1"/>
      <c r="BB871" s="1"/>
      <c r="BC871" s="1"/>
    </row>
    <row r="872" spans="7:55" x14ac:dyDescent="0.25">
      <c r="G872" s="1"/>
      <c r="H872" s="1"/>
      <c r="K872" s="1"/>
      <c r="L872" s="1"/>
      <c r="M872" s="1"/>
      <c r="N872" s="24" t="str">
        <f t="shared" si="93"/>
        <v/>
      </c>
      <c r="O872" s="24" t="str">
        <f t="shared" si="94"/>
        <v/>
      </c>
      <c r="P872" s="24" t="str">
        <f t="shared" si="95"/>
        <v/>
      </c>
      <c r="Q872" s="24" t="str">
        <f t="shared" si="96"/>
        <v/>
      </c>
      <c r="AA872" s="67" t="str">
        <f t="shared" si="92"/>
        <v/>
      </c>
      <c r="AB872" s="67" t="str">
        <f t="shared" si="92"/>
        <v/>
      </c>
      <c r="AC872" s="67" t="str">
        <f t="shared" si="92"/>
        <v/>
      </c>
      <c r="AD872" s="67" t="str">
        <f t="shared" si="92"/>
        <v/>
      </c>
      <c r="AE872" s="67" t="str">
        <f t="shared" si="92"/>
        <v/>
      </c>
      <c r="AF872" s="67" t="str">
        <f t="shared" si="92"/>
        <v/>
      </c>
      <c r="AG872" s="67" t="str">
        <f t="shared" si="92"/>
        <v/>
      </c>
      <c r="AH872" s="67" t="str">
        <f t="shared" si="92"/>
        <v/>
      </c>
      <c r="AI872" s="67" t="str">
        <f t="shared" si="92"/>
        <v/>
      </c>
      <c r="AJ872" s="1"/>
      <c r="AK872" s="1"/>
      <c r="AL872" s="1"/>
      <c r="AM872" s="1"/>
      <c r="AN872" s="1"/>
      <c r="AO872" s="1"/>
      <c r="AP872" s="1"/>
      <c r="AQ872" s="1"/>
      <c r="AR872" s="1"/>
      <c r="BB872" s="1"/>
      <c r="BC872" s="1"/>
    </row>
    <row r="873" spans="7:55" x14ac:dyDescent="0.25">
      <c r="G873" s="1"/>
      <c r="H873" s="1"/>
      <c r="K873" s="1"/>
      <c r="L873" s="1"/>
      <c r="M873" s="1"/>
      <c r="N873" s="24" t="str">
        <f t="shared" si="93"/>
        <v/>
      </c>
      <c r="O873" s="24" t="str">
        <f t="shared" si="94"/>
        <v/>
      </c>
      <c r="P873" s="24" t="str">
        <f t="shared" si="95"/>
        <v/>
      </c>
      <c r="Q873" s="24" t="str">
        <f t="shared" si="96"/>
        <v/>
      </c>
      <c r="AA873" s="67" t="str">
        <f t="shared" si="92"/>
        <v/>
      </c>
      <c r="AB873" s="67" t="str">
        <f t="shared" si="92"/>
        <v/>
      </c>
      <c r="AC873" s="67" t="str">
        <f t="shared" si="92"/>
        <v/>
      </c>
      <c r="AD873" s="67" t="str">
        <f t="shared" si="92"/>
        <v/>
      </c>
      <c r="AE873" s="67" t="str">
        <f t="shared" si="92"/>
        <v/>
      </c>
      <c r="AF873" s="67" t="str">
        <f t="shared" si="92"/>
        <v/>
      </c>
      <c r="AG873" s="67" t="str">
        <f t="shared" si="92"/>
        <v/>
      </c>
      <c r="AH873" s="67" t="str">
        <f t="shared" si="92"/>
        <v/>
      </c>
      <c r="AI873" s="67" t="str">
        <f t="shared" si="92"/>
        <v/>
      </c>
      <c r="AJ873" s="1"/>
      <c r="AK873" s="1"/>
      <c r="AL873" s="1"/>
      <c r="AM873" s="1"/>
      <c r="AN873" s="1"/>
      <c r="AO873" s="1"/>
      <c r="AP873" s="1"/>
      <c r="AQ873" s="1"/>
      <c r="AR873" s="1"/>
      <c r="BB873" s="1"/>
      <c r="BC873" s="1"/>
    </row>
    <row r="874" spans="7:55" x14ac:dyDescent="0.25">
      <c r="G874" s="1"/>
      <c r="H874" s="1"/>
      <c r="K874" s="1"/>
      <c r="L874" s="1"/>
      <c r="M874" s="1"/>
      <c r="N874" s="24" t="str">
        <f t="shared" si="93"/>
        <v/>
      </c>
      <c r="O874" s="24" t="str">
        <f t="shared" si="94"/>
        <v/>
      </c>
      <c r="P874" s="24" t="str">
        <f t="shared" si="95"/>
        <v/>
      </c>
      <c r="Q874" s="24" t="str">
        <f t="shared" si="96"/>
        <v/>
      </c>
      <c r="AA874" s="67" t="str">
        <f t="shared" si="92"/>
        <v/>
      </c>
      <c r="AB874" s="67" t="str">
        <f t="shared" si="92"/>
        <v/>
      </c>
      <c r="AC874" s="67" t="str">
        <f t="shared" si="92"/>
        <v/>
      </c>
      <c r="AD874" s="67" t="str">
        <f t="shared" si="92"/>
        <v/>
      </c>
      <c r="AE874" s="67" t="str">
        <f t="shared" si="92"/>
        <v/>
      </c>
      <c r="AF874" s="67" t="str">
        <f t="shared" si="92"/>
        <v/>
      </c>
      <c r="AG874" s="67" t="str">
        <f t="shared" si="92"/>
        <v/>
      </c>
      <c r="AH874" s="67" t="str">
        <f t="shared" si="92"/>
        <v/>
      </c>
      <c r="AI874" s="67" t="str">
        <f t="shared" si="92"/>
        <v/>
      </c>
      <c r="AJ874" s="1"/>
      <c r="AK874" s="1"/>
      <c r="AL874" s="1"/>
      <c r="AM874" s="1"/>
      <c r="AN874" s="1"/>
      <c r="AO874" s="1"/>
      <c r="AP874" s="1"/>
      <c r="AQ874" s="1"/>
      <c r="AR874" s="1"/>
      <c r="BB874" s="1"/>
      <c r="BC874" s="1"/>
    </row>
    <row r="875" spans="7:55" x14ac:dyDescent="0.25">
      <c r="G875" s="1"/>
      <c r="H875" s="1"/>
      <c r="K875" s="1"/>
      <c r="L875" s="1"/>
      <c r="M875" s="1"/>
      <c r="N875" s="24" t="str">
        <f t="shared" si="93"/>
        <v/>
      </c>
      <c r="O875" s="24" t="str">
        <f t="shared" si="94"/>
        <v/>
      </c>
      <c r="P875" s="24" t="str">
        <f t="shared" si="95"/>
        <v/>
      </c>
      <c r="Q875" s="24" t="str">
        <f t="shared" si="96"/>
        <v/>
      </c>
      <c r="AA875" s="67" t="str">
        <f t="shared" si="92"/>
        <v/>
      </c>
      <c r="AB875" s="67" t="str">
        <f t="shared" si="92"/>
        <v/>
      </c>
      <c r="AC875" s="67" t="str">
        <f t="shared" si="92"/>
        <v/>
      </c>
      <c r="AD875" s="67" t="str">
        <f t="shared" si="92"/>
        <v/>
      </c>
      <c r="AE875" s="67" t="str">
        <f t="shared" si="92"/>
        <v/>
      </c>
      <c r="AF875" s="67" t="str">
        <f t="shared" si="92"/>
        <v/>
      </c>
      <c r="AG875" s="67" t="str">
        <f t="shared" si="92"/>
        <v/>
      </c>
      <c r="AH875" s="67" t="str">
        <f t="shared" si="92"/>
        <v/>
      </c>
      <c r="AI875" s="67" t="str">
        <f t="shared" si="92"/>
        <v/>
      </c>
      <c r="AJ875" s="1"/>
      <c r="AK875" s="1"/>
      <c r="AL875" s="1"/>
      <c r="AM875" s="1"/>
      <c r="AN875" s="1"/>
      <c r="AO875" s="1"/>
      <c r="AP875" s="1"/>
      <c r="AQ875" s="1"/>
      <c r="AR875" s="1"/>
      <c r="BB875" s="1"/>
      <c r="BC875" s="1"/>
    </row>
    <row r="876" spans="7:55" x14ac:dyDescent="0.25">
      <c r="G876" s="1"/>
      <c r="H876" s="1"/>
      <c r="K876" s="1"/>
      <c r="L876" s="1"/>
      <c r="M876" s="1"/>
      <c r="N876" s="24" t="str">
        <f t="shared" si="93"/>
        <v/>
      </c>
      <c r="O876" s="24" t="str">
        <f t="shared" si="94"/>
        <v/>
      </c>
      <c r="P876" s="24" t="str">
        <f t="shared" si="95"/>
        <v/>
      </c>
      <c r="Q876" s="24" t="str">
        <f t="shared" si="96"/>
        <v/>
      </c>
      <c r="AA876" s="67" t="str">
        <f t="shared" si="92"/>
        <v/>
      </c>
      <c r="AB876" s="67" t="str">
        <f t="shared" si="92"/>
        <v/>
      </c>
      <c r="AC876" s="67" t="str">
        <f t="shared" si="92"/>
        <v/>
      </c>
      <c r="AD876" s="67" t="str">
        <f t="shared" si="92"/>
        <v/>
      </c>
      <c r="AE876" s="67" t="str">
        <f t="shared" si="92"/>
        <v/>
      </c>
      <c r="AF876" s="67" t="str">
        <f t="shared" si="92"/>
        <v/>
      </c>
      <c r="AG876" s="67" t="str">
        <f t="shared" si="92"/>
        <v/>
      </c>
      <c r="AH876" s="67" t="str">
        <f t="shared" si="92"/>
        <v/>
      </c>
      <c r="AI876" s="67" t="str">
        <f t="shared" si="92"/>
        <v/>
      </c>
      <c r="AJ876" s="1"/>
      <c r="AK876" s="1"/>
      <c r="AL876" s="1"/>
      <c r="AM876" s="1"/>
      <c r="AN876" s="1"/>
      <c r="AO876" s="1"/>
      <c r="AP876" s="1"/>
      <c r="AQ876" s="1"/>
      <c r="AR876" s="1"/>
      <c r="BB876" s="1"/>
      <c r="BC876" s="1"/>
    </row>
    <row r="877" spans="7:55" x14ac:dyDescent="0.25">
      <c r="G877" s="1"/>
      <c r="H877" s="1"/>
      <c r="K877" s="1"/>
      <c r="L877" s="1"/>
      <c r="M877" s="1"/>
      <c r="N877" s="24" t="str">
        <f t="shared" si="93"/>
        <v/>
      </c>
      <c r="O877" s="24" t="str">
        <f t="shared" si="94"/>
        <v/>
      </c>
      <c r="P877" s="24" t="str">
        <f t="shared" si="95"/>
        <v/>
      </c>
      <c r="Q877" s="24" t="str">
        <f t="shared" si="96"/>
        <v/>
      </c>
      <c r="AA877" s="67" t="str">
        <f t="shared" si="92"/>
        <v/>
      </c>
      <c r="AB877" s="67" t="str">
        <f t="shared" si="92"/>
        <v/>
      </c>
      <c r="AC877" s="67" t="str">
        <f t="shared" si="92"/>
        <v/>
      </c>
      <c r="AD877" s="67" t="str">
        <f t="shared" si="92"/>
        <v/>
      </c>
      <c r="AE877" s="67" t="str">
        <f t="shared" si="92"/>
        <v/>
      </c>
      <c r="AF877" s="67" t="str">
        <f t="shared" si="92"/>
        <v/>
      </c>
      <c r="AG877" s="67" t="str">
        <f t="shared" si="92"/>
        <v/>
      </c>
      <c r="AH877" s="67" t="str">
        <f t="shared" si="92"/>
        <v/>
      </c>
      <c r="AI877" s="67" t="str">
        <f t="shared" si="92"/>
        <v/>
      </c>
      <c r="AJ877" s="1"/>
      <c r="AK877" s="1"/>
      <c r="AL877" s="1"/>
      <c r="AM877" s="1"/>
      <c r="AN877" s="1"/>
      <c r="AO877" s="1"/>
      <c r="AP877" s="1"/>
      <c r="AQ877" s="1"/>
      <c r="AR877" s="1"/>
      <c r="BB877" s="1"/>
      <c r="BC877" s="1"/>
    </row>
    <row r="878" spans="7:55" x14ac:dyDescent="0.25">
      <c r="G878" s="1"/>
      <c r="H878" s="1"/>
      <c r="K878" s="1"/>
      <c r="L878" s="1"/>
      <c r="M878" s="1"/>
      <c r="N878" s="24" t="str">
        <f t="shared" si="93"/>
        <v/>
      </c>
      <c r="O878" s="24" t="str">
        <f t="shared" si="94"/>
        <v/>
      </c>
      <c r="P878" s="24" t="str">
        <f t="shared" si="95"/>
        <v/>
      </c>
      <c r="Q878" s="24" t="str">
        <f t="shared" si="96"/>
        <v/>
      </c>
      <c r="AA878" s="67" t="str">
        <f t="shared" si="92"/>
        <v/>
      </c>
      <c r="AB878" s="67" t="str">
        <f t="shared" si="92"/>
        <v/>
      </c>
      <c r="AC878" s="67" t="str">
        <f t="shared" si="92"/>
        <v/>
      </c>
      <c r="AD878" s="67" t="str">
        <f t="shared" si="92"/>
        <v/>
      </c>
      <c r="AE878" s="67" t="str">
        <f t="shared" si="92"/>
        <v/>
      </c>
      <c r="AF878" s="67" t="str">
        <f t="shared" si="92"/>
        <v/>
      </c>
      <c r="AG878" s="67" t="str">
        <f t="shared" si="92"/>
        <v/>
      </c>
      <c r="AH878" s="67" t="str">
        <f t="shared" si="92"/>
        <v/>
      </c>
      <c r="AI878" s="67" t="str">
        <f t="shared" si="92"/>
        <v/>
      </c>
      <c r="AJ878" s="1"/>
      <c r="AK878" s="1"/>
      <c r="AL878" s="1"/>
      <c r="AM878" s="1"/>
      <c r="AN878" s="1"/>
      <c r="AO878" s="1"/>
      <c r="AP878" s="1"/>
      <c r="AQ878" s="1"/>
      <c r="AR878" s="1"/>
      <c r="BB878" s="1"/>
      <c r="BC878" s="1"/>
    </row>
    <row r="879" spans="7:55" x14ac:dyDescent="0.25">
      <c r="G879" s="1"/>
      <c r="H879" s="1"/>
      <c r="K879" s="1"/>
      <c r="L879" s="1"/>
      <c r="M879" s="1"/>
      <c r="N879" s="24" t="str">
        <f t="shared" si="93"/>
        <v/>
      </c>
      <c r="O879" s="24" t="str">
        <f t="shared" si="94"/>
        <v/>
      </c>
      <c r="P879" s="24" t="str">
        <f t="shared" si="95"/>
        <v/>
      </c>
      <c r="Q879" s="24" t="str">
        <f t="shared" si="96"/>
        <v/>
      </c>
      <c r="AA879" s="67" t="str">
        <f t="shared" si="92"/>
        <v/>
      </c>
      <c r="AB879" s="67" t="str">
        <f t="shared" si="92"/>
        <v/>
      </c>
      <c r="AC879" s="67" t="str">
        <f t="shared" si="92"/>
        <v/>
      </c>
      <c r="AD879" s="67" t="str">
        <f t="shared" si="92"/>
        <v/>
      </c>
      <c r="AE879" s="67" t="str">
        <f t="shared" si="92"/>
        <v/>
      </c>
      <c r="AF879" s="67" t="str">
        <f t="shared" si="92"/>
        <v/>
      </c>
      <c r="AG879" s="67" t="str">
        <f t="shared" si="92"/>
        <v/>
      </c>
      <c r="AH879" s="67" t="str">
        <f t="shared" si="92"/>
        <v/>
      </c>
      <c r="AI879" s="67" t="str">
        <f t="shared" si="92"/>
        <v/>
      </c>
      <c r="AJ879" s="1"/>
      <c r="AK879" s="1"/>
      <c r="AL879" s="1"/>
      <c r="AM879" s="1"/>
      <c r="AN879" s="1"/>
      <c r="AO879" s="1"/>
      <c r="AP879" s="1"/>
      <c r="AQ879" s="1"/>
      <c r="AR879" s="1"/>
      <c r="BB879" s="1"/>
      <c r="BC879" s="1"/>
    </row>
    <row r="880" spans="7:55" x14ac:dyDescent="0.25">
      <c r="G880" s="1"/>
      <c r="H880" s="1"/>
      <c r="K880" s="1"/>
      <c r="L880" s="1"/>
      <c r="M880" s="1"/>
      <c r="N880" s="24" t="str">
        <f t="shared" si="93"/>
        <v/>
      </c>
      <c r="O880" s="24" t="str">
        <f t="shared" si="94"/>
        <v/>
      </c>
      <c r="P880" s="24" t="str">
        <f t="shared" si="95"/>
        <v/>
      </c>
      <c r="Q880" s="24" t="str">
        <f t="shared" si="96"/>
        <v/>
      </c>
      <c r="AA880" s="67" t="str">
        <f t="shared" si="92"/>
        <v/>
      </c>
      <c r="AB880" s="67" t="str">
        <f t="shared" si="92"/>
        <v/>
      </c>
      <c r="AC880" s="67" t="str">
        <f t="shared" si="92"/>
        <v/>
      </c>
      <c r="AD880" s="67" t="str">
        <f t="shared" si="92"/>
        <v/>
      </c>
      <c r="AE880" s="67" t="str">
        <f t="shared" si="92"/>
        <v/>
      </c>
      <c r="AF880" s="67" t="str">
        <f t="shared" si="92"/>
        <v/>
      </c>
      <c r="AG880" s="67" t="str">
        <f t="shared" si="92"/>
        <v/>
      </c>
      <c r="AH880" s="67" t="str">
        <f t="shared" si="92"/>
        <v/>
      </c>
      <c r="AI880" s="67" t="str">
        <f t="shared" si="92"/>
        <v/>
      </c>
      <c r="AJ880" s="1"/>
      <c r="AK880" s="1"/>
      <c r="AL880" s="1"/>
      <c r="AM880" s="1"/>
      <c r="AN880" s="1"/>
      <c r="AO880" s="1"/>
      <c r="AP880" s="1"/>
      <c r="AQ880" s="1"/>
      <c r="AR880" s="1"/>
      <c r="BB880" s="1"/>
      <c r="BC880" s="1"/>
    </row>
    <row r="881" spans="7:55" x14ac:dyDescent="0.25">
      <c r="G881" s="1"/>
      <c r="H881" s="1"/>
      <c r="K881" s="1"/>
      <c r="L881" s="1"/>
      <c r="M881" s="1"/>
      <c r="N881" s="24" t="str">
        <f t="shared" si="93"/>
        <v/>
      </c>
      <c r="O881" s="24" t="str">
        <f t="shared" si="94"/>
        <v/>
      </c>
      <c r="P881" s="24" t="str">
        <f t="shared" si="95"/>
        <v/>
      </c>
      <c r="Q881" s="24" t="str">
        <f t="shared" si="96"/>
        <v/>
      </c>
      <c r="AA881" s="67" t="str">
        <f t="shared" si="92"/>
        <v/>
      </c>
      <c r="AB881" s="67" t="str">
        <f t="shared" si="92"/>
        <v/>
      </c>
      <c r="AC881" s="67" t="str">
        <f t="shared" si="92"/>
        <v/>
      </c>
      <c r="AD881" s="67" t="str">
        <f t="shared" si="92"/>
        <v/>
      </c>
      <c r="AE881" s="67" t="str">
        <f t="shared" si="92"/>
        <v/>
      </c>
      <c r="AF881" s="67" t="str">
        <f t="shared" si="92"/>
        <v/>
      </c>
      <c r="AG881" s="67" t="str">
        <f t="shared" si="92"/>
        <v/>
      </c>
      <c r="AH881" s="67" t="str">
        <f t="shared" si="92"/>
        <v/>
      </c>
      <c r="AI881" s="67" t="str">
        <f t="shared" si="92"/>
        <v/>
      </c>
      <c r="AJ881" s="1"/>
      <c r="AK881" s="1"/>
      <c r="AL881" s="1"/>
      <c r="AM881" s="1"/>
      <c r="AN881" s="1"/>
      <c r="AO881" s="1"/>
      <c r="AP881" s="1"/>
      <c r="AQ881" s="1"/>
      <c r="AR881" s="1"/>
      <c r="BB881" s="1"/>
      <c r="BC881" s="1"/>
    </row>
    <row r="882" spans="7:55" x14ac:dyDescent="0.25">
      <c r="G882" s="1"/>
      <c r="H882" s="1"/>
      <c r="K882" s="1"/>
      <c r="L882" s="1"/>
      <c r="M882" s="1"/>
      <c r="N882" s="24" t="str">
        <f t="shared" si="93"/>
        <v/>
      </c>
      <c r="O882" s="24" t="str">
        <f t="shared" si="94"/>
        <v/>
      </c>
      <c r="P882" s="24" t="str">
        <f t="shared" si="95"/>
        <v/>
      </c>
      <c r="Q882" s="24" t="str">
        <f t="shared" si="96"/>
        <v/>
      </c>
      <c r="AA882" s="67" t="str">
        <f t="shared" si="92"/>
        <v/>
      </c>
      <c r="AB882" s="67" t="str">
        <f t="shared" si="92"/>
        <v/>
      </c>
      <c r="AC882" s="67" t="str">
        <f t="shared" si="92"/>
        <v/>
      </c>
      <c r="AD882" s="67" t="str">
        <f t="shared" si="92"/>
        <v/>
      </c>
      <c r="AE882" s="67" t="str">
        <f t="shared" si="92"/>
        <v/>
      </c>
      <c r="AF882" s="67" t="str">
        <f t="shared" si="92"/>
        <v/>
      </c>
      <c r="AG882" s="67" t="str">
        <f t="shared" si="92"/>
        <v/>
      </c>
      <c r="AH882" s="67" t="str">
        <f t="shared" si="92"/>
        <v/>
      </c>
      <c r="AI882" s="67" t="str">
        <f t="shared" si="92"/>
        <v/>
      </c>
      <c r="AJ882" s="1"/>
      <c r="AK882" s="1"/>
      <c r="AL882" s="1"/>
      <c r="AM882" s="1"/>
      <c r="AN882" s="1"/>
      <c r="AO882" s="1"/>
      <c r="AP882" s="1"/>
      <c r="AQ882" s="1"/>
      <c r="AR882" s="1"/>
      <c r="BB882" s="1"/>
      <c r="BC882" s="1"/>
    </row>
    <row r="883" spans="7:55" x14ac:dyDescent="0.25">
      <c r="G883" s="1"/>
      <c r="H883" s="1"/>
      <c r="K883" s="1"/>
      <c r="L883" s="1"/>
      <c r="M883" s="1"/>
      <c r="N883" s="24" t="str">
        <f t="shared" si="93"/>
        <v/>
      </c>
      <c r="O883" s="24" t="str">
        <f t="shared" si="94"/>
        <v/>
      </c>
      <c r="P883" s="24" t="str">
        <f t="shared" si="95"/>
        <v/>
      </c>
      <c r="Q883" s="24" t="str">
        <f t="shared" si="96"/>
        <v/>
      </c>
      <c r="AA883" s="67" t="str">
        <f t="shared" si="92"/>
        <v/>
      </c>
      <c r="AB883" s="67" t="str">
        <f t="shared" si="92"/>
        <v/>
      </c>
      <c r="AC883" s="67" t="str">
        <f t="shared" si="92"/>
        <v/>
      </c>
      <c r="AD883" s="67" t="str">
        <f t="shared" si="92"/>
        <v/>
      </c>
      <c r="AE883" s="67" t="str">
        <f t="shared" si="92"/>
        <v/>
      </c>
      <c r="AF883" s="67" t="str">
        <f t="shared" si="92"/>
        <v/>
      </c>
      <c r="AG883" s="67" t="str">
        <f t="shared" si="92"/>
        <v/>
      </c>
      <c r="AH883" s="67" t="str">
        <f t="shared" si="92"/>
        <v/>
      </c>
      <c r="AI883" s="67" t="str">
        <f t="shared" si="92"/>
        <v/>
      </c>
      <c r="AJ883" s="1"/>
      <c r="AK883" s="1"/>
      <c r="AL883" s="1"/>
      <c r="AM883" s="1"/>
      <c r="AN883" s="1"/>
      <c r="AO883" s="1"/>
      <c r="AP883" s="1"/>
      <c r="AQ883" s="1"/>
      <c r="AR883" s="1"/>
      <c r="BB883" s="1"/>
      <c r="BC883" s="1"/>
    </row>
    <row r="884" spans="7:55" x14ac:dyDescent="0.25">
      <c r="G884" s="1"/>
      <c r="H884" s="1"/>
      <c r="K884" s="1"/>
      <c r="L884" s="1"/>
      <c r="M884" s="1"/>
      <c r="N884" s="24" t="str">
        <f t="shared" si="93"/>
        <v/>
      </c>
      <c r="O884" s="24" t="str">
        <f t="shared" si="94"/>
        <v/>
      </c>
      <c r="P884" s="24" t="str">
        <f t="shared" si="95"/>
        <v/>
      </c>
      <c r="Q884" s="24" t="str">
        <f t="shared" si="96"/>
        <v/>
      </c>
      <c r="AA884" s="67" t="str">
        <f t="shared" ref="AA884:AI912" si="97">IF(ISBLANK($C884),"",R884/$K884)</f>
        <v/>
      </c>
      <c r="AB884" s="67" t="str">
        <f t="shared" si="97"/>
        <v/>
      </c>
      <c r="AC884" s="67" t="str">
        <f t="shared" si="97"/>
        <v/>
      </c>
      <c r="AD884" s="67" t="str">
        <f t="shared" si="97"/>
        <v/>
      </c>
      <c r="AE884" s="67" t="str">
        <f t="shared" si="97"/>
        <v/>
      </c>
      <c r="AF884" s="67" t="str">
        <f t="shared" si="97"/>
        <v/>
      </c>
      <c r="AG884" s="67" t="str">
        <f t="shared" si="97"/>
        <v/>
      </c>
      <c r="AH884" s="67" t="str">
        <f t="shared" si="97"/>
        <v/>
      </c>
      <c r="AI884" s="67" t="str">
        <f t="shared" si="97"/>
        <v/>
      </c>
      <c r="AJ884" s="1"/>
      <c r="AK884" s="1"/>
      <c r="AL884" s="1"/>
      <c r="AM884" s="1"/>
      <c r="AN884" s="1"/>
      <c r="AO884" s="1"/>
      <c r="AP884" s="1"/>
      <c r="AQ884" s="1"/>
      <c r="AR884" s="1"/>
      <c r="BB884" s="1"/>
      <c r="BC884" s="1"/>
    </row>
    <row r="885" spans="7:55" x14ac:dyDescent="0.25">
      <c r="G885" s="1"/>
      <c r="H885" s="1"/>
      <c r="K885" s="1"/>
      <c r="L885" s="1"/>
      <c r="M885" s="1"/>
      <c r="N885" s="24" t="str">
        <f t="shared" si="93"/>
        <v/>
      </c>
      <c r="O885" s="24" t="str">
        <f t="shared" si="94"/>
        <v/>
      </c>
      <c r="P885" s="24" t="str">
        <f t="shared" si="95"/>
        <v/>
      </c>
      <c r="Q885" s="24" t="str">
        <f t="shared" si="96"/>
        <v/>
      </c>
      <c r="AA885" s="67" t="str">
        <f t="shared" si="97"/>
        <v/>
      </c>
      <c r="AB885" s="67" t="str">
        <f t="shared" si="97"/>
        <v/>
      </c>
      <c r="AC885" s="67" t="str">
        <f t="shared" si="97"/>
        <v/>
      </c>
      <c r="AD885" s="67" t="str">
        <f t="shared" si="97"/>
        <v/>
      </c>
      <c r="AE885" s="67" t="str">
        <f t="shared" si="97"/>
        <v/>
      </c>
      <c r="AF885" s="67" t="str">
        <f t="shared" si="97"/>
        <v/>
      </c>
      <c r="AG885" s="67" t="str">
        <f t="shared" si="97"/>
        <v/>
      </c>
      <c r="AH885" s="67" t="str">
        <f t="shared" si="97"/>
        <v/>
      </c>
      <c r="AI885" s="67" t="str">
        <f t="shared" si="97"/>
        <v/>
      </c>
      <c r="AJ885" s="1"/>
      <c r="AK885" s="1"/>
      <c r="AL885" s="1"/>
      <c r="AM885" s="1"/>
      <c r="AN885" s="1"/>
      <c r="AO885" s="1"/>
      <c r="AP885" s="1"/>
      <c r="AQ885" s="1"/>
      <c r="AR885" s="1"/>
      <c r="BB885" s="1"/>
      <c r="BC885" s="1"/>
    </row>
    <row r="886" spans="7:55" x14ac:dyDescent="0.25">
      <c r="G886" s="1"/>
      <c r="H886" s="1"/>
      <c r="K886" s="1"/>
      <c r="L886" s="1"/>
      <c r="M886" s="1"/>
      <c r="N886" s="24" t="str">
        <f t="shared" si="93"/>
        <v/>
      </c>
      <c r="O886" s="24" t="str">
        <f t="shared" si="94"/>
        <v/>
      </c>
      <c r="P886" s="24" t="str">
        <f t="shared" si="95"/>
        <v/>
      </c>
      <c r="Q886" s="24" t="str">
        <f t="shared" si="96"/>
        <v/>
      </c>
      <c r="AA886" s="67" t="str">
        <f t="shared" si="97"/>
        <v/>
      </c>
      <c r="AB886" s="67" t="str">
        <f t="shared" si="97"/>
        <v/>
      </c>
      <c r="AC886" s="67" t="str">
        <f t="shared" si="97"/>
        <v/>
      </c>
      <c r="AD886" s="67" t="str">
        <f t="shared" si="97"/>
        <v/>
      </c>
      <c r="AE886" s="67" t="str">
        <f t="shared" si="97"/>
        <v/>
      </c>
      <c r="AF886" s="67" t="str">
        <f t="shared" si="97"/>
        <v/>
      </c>
      <c r="AG886" s="67" t="str">
        <f t="shared" si="97"/>
        <v/>
      </c>
      <c r="AH886" s="67" t="str">
        <f t="shared" si="97"/>
        <v/>
      </c>
      <c r="AI886" s="67" t="str">
        <f t="shared" si="97"/>
        <v/>
      </c>
      <c r="AJ886" s="1"/>
      <c r="AK886" s="1"/>
      <c r="AL886" s="1"/>
      <c r="AM886" s="1"/>
      <c r="AN886" s="1"/>
      <c r="AO886" s="1"/>
      <c r="AP886" s="1"/>
      <c r="AQ886" s="1"/>
      <c r="AR886" s="1"/>
      <c r="BB886" s="1"/>
      <c r="BC886" s="1"/>
    </row>
    <row r="887" spans="7:55" x14ac:dyDescent="0.25">
      <c r="G887" s="1"/>
      <c r="H887" s="1"/>
      <c r="K887" s="1"/>
      <c r="L887" s="1"/>
      <c r="M887" s="1"/>
      <c r="N887" s="24" t="str">
        <f t="shared" si="93"/>
        <v/>
      </c>
      <c r="O887" s="24" t="str">
        <f t="shared" si="94"/>
        <v/>
      </c>
      <c r="P887" s="24" t="str">
        <f t="shared" si="95"/>
        <v/>
      </c>
      <c r="Q887" s="24" t="str">
        <f t="shared" si="96"/>
        <v/>
      </c>
      <c r="AA887" s="67" t="str">
        <f t="shared" si="97"/>
        <v/>
      </c>
      <c r="AB887" s="67" t="str">
        <f t="shared" si="97"/>
        <v/>
      </c>
      <c r="AC887" s="67" t="str">
        <f t="shared" si="97"/>
        <v/>
      </c>
      <c r="AD887" s="67" t="str">
        <f t="shared" si="97"/>
        <v/>
      </c>
      <c r="AE887" s="67" t="str">
        <f t="shared" si="97"/>
        <v/>
      </c>
      <c r="AF887" s="67" t="str">
        <f t="shared" si="97"/>
        <v/>
      </c>
      <c r="AG887" s="67" t="str">
        <f t="shared" si="97"/>
        <v/>
      </c>
      <c r="AH887" s="67" t="str">
        <f t="shared" si="97"/>
        <v/>
      </c>
      <c r="AI887" s="67" t="str">
        <f t="shared" si="97"/>
        <v/>
      </c>
      <c r="AJ887" s="1"/>
      <c r="AK887" s="1"/>
      <c r="AL887" s="1"/>
      <c r="AM887" s="1"/>
      <c r="AN887" s="1"/>
      <c r="AO887" s="1"/>
      <c r="AP887" s="1"/>
      <c r="AQ887" s="1"/>
      <c r="AR887" s="1"/>
      <c r="BB887" s="1"/>
      <c r="BC887" s="1"/>
    </row>
    <row r="888" spans="7:55" x14ac:dyDescent="0.25">
      <c r="G888" s="1"/>
      <c r="H888" s="1"/>
      <c r="K888" s="1"/>
      <c r="L888" s="1"/>
      <c r="M888" s="1"/>
      <c r="N888" s="24" t="str">
        <f t="shared" si="93"/>
        <v/>
      </c>
      <c r="O888" s="24" t="str">
        <f t="shared" si="94"/>
        <v/>
      </c>
      <c r="P888" s="24" t="str">
        <f t="shared" si="95"/>
        <v/>
      </c>
      <c r="Q888" s="24" t="str">
        <f t="shared" si="96"/>
        <v/>
      </c>
      <c r="AA888" s="67" t="str">
        <f t="shared" si="97"/>
        <v/>
      </c>
      <c r="AB888" s="67" t="str">
        <f t="shared" si="97"/>
        <v/>
      </c>
      <c r="AC888" s="67" t="str">
        <f t="shared" si="97"/>
        <v/>
      </c>
      <c r="AD888" s="67" t="str">
        <f t="shared" si="97"/>
        <v/>
      </c>
      <c r="AE888" s="67" t="str">
        <f t="shared" si="97"/>
        <v/>
      </c>
      <c r="AF888" s="67" t="str">
        <f t="shared" si="97"/>
        <v/>
      </c>
      <c r="AG888" s="67" t="str">
        <f t="shared" si="97"/>
        <v/>
      </c>
      <c r="AH888" s="67" t="str">
        <f t="shared" si="97"/>
        <v/>
      </c>
      <c r="AI888" s="67" t="str">
        <f t="shared" si="97"/>
        <v/>
      </c>
      <c r="AJ888" s="1"/>
      <c r="AK888" s="1"/>
      <c r="AL888" s="1"/>
      <c r="AM888" s="1"/>
      <c r="AN888" s="1"/>
      <c r="AO888" s="1"/>
      <c r="AP888" s="1"/>
      <c r="AQ888" s="1"/>
      <c r="AR888" s="1"/>
      <c r="BB888" s="1"/>
      <c r="BC888" s="1"/>
    </row>
    <row r="889" spans="7:55" x14ac:dyDescent="0.25">
      <c r="G889" s="1"/>
      <c r="H889" s="1"/>
      <c r="K889" s="1"/>
      <c r="L889" s="1"/>
      <c r="M889" s="1"/>
      <c r="N889" s="24" t="str">
        <f t="shared" si="93"/>
        <v/>
      </c>
      <c r="O889" s="24" t="str">
        <f t="shared" si="94"/>
        <v/>
      </c>
      <c r="P889" s="24" t="str">
        <f t="shared" si="95"/>
        <v/>
      </c>
      <c r="Q889" s="24" t="str">
        <f t="shared" si="96"/>
        <v/>
      </c>
      <c r="AA889" s="67" t="str">
        <f t="shared" si="97"/>
        <v/>
      </c>
      <c r="AB889" s="67" t="str">
        <f t="shared" si="97"/>
        <v/>
      </c>
      <c r="AC889" s="67" t="str">
        <f t="shared" si="97"/>
        <v/>
      </c>
      <c r="AD889" s="67" t="str">
        <f t="shared" si="97"/>
        <v/>
      </c>
      <c r="AE889" s="67" t="str">
        <f t="shared" si="97"/>
        <v/>
      </c>
      <c r="AF889" s="67" t="str">
        <f t="shared" si="97"/>
        <v/>
      </c>
      <c r="AG889" s="67" t="str">
        <f t="shared" si="97"/>
        <v/>
      </c>
      <c r="AH889" s="67" t="str">
        <f t="shared" si="97"/>
        <v/>
      </c>
      <c r="AI889" s="67" t="str">
        <f t="shared" si="97"/>
        <v/>
      </c>
      <c r="AJ889" s="1"/>
      <c r="AK889" s="1"/>
      <c r="AL889" s="1"/>
      <c r="AM889" s="1"/>
      <c r="AN889" s="1"/>
      <c r="AO889" s="1"/>
      <c r="AP889" s="1"/>
      <c r="AQ889" s="1"/>
      <c r="AR889" s="1"/>
      <c r="BB889" s="1"/>
      <c r="BC889" s="1"/>
    </row>
    <row r="890" spans="7:55" x14ac:dyDescent="0.25">
      <c r="G890" s="1"/>
      <c r="H890" s="1"/>
      <c r="K890" s="1"/>
      <c r="L890" s="1"/>
      <c r="M890" s="1"/>
      <c r="N890" s="24" t="str">
        <f t="shared" si="93"/>
        <v/>
      </c>
      <c r="O890" s="24" t="str">
        <f t="shared" si="94"/>
        <v/>
      </c>
      <c r="P890" s="24" t="str">
        <f t="shared" si="95"/>
        <v/>
      </c>
      <c r="Q890" s="24" t="str">
        <f t="shared" si="96"/>
        <v/>
      </c>
      <c r="AA890" s="67" t="str">
        <f t="shared" si="97"/>
        <v/>
      </c>
      <c r="AB890" s="67" t="str">
        <f t="shared" si="97"/>
        <v/>
      </c>
      <c r="AC890" s="67" t="str">
        <f t="shared" si="97"/>
        <v/>
      </c>
      <c r="AD890" s="67" t="str">
        <f t="shared" si="97"/>
        <v/>
      </c>
      <c r="AE890" s="67" t="str">
        <f t="shared" si="97"/>
        <v/>
      </c>
      <c r="AF890" s="67" t="str">
        <f t="shared" si="97"/>
        <v/>
      </c>
      <c r="AG890" s="67" t="str">
        <f t="shared" si="97"/>
        <v/>
      </c>
      <c r="AH890" s="67" t="str">
        <f t="shared" si="97"/>
        <v/>
      </c>
      <c r="AI890" s="67" t="str">
        <f t="shared" si="97"/>
        <v/>
      </c>
      <c r="AJ890" s="1"/>
      <c r="AK890" s="1"/>
      <c r="AL890" s="1"/>
      <c r="AM890" s="1"/>
      <c r="AN890" s="1"/>
      <c r="AO890" s="1"/>
      <c r="AP890" s="1"/>
      <c r="AQ890" s="1"/>
      <c r="AR890" s="1"/>
      <c r="BB890" s="1"/>
      <c r="BC890" s="1"/>
    </row>
    <row r="891" spans="7:55" x14ac:dyDescent="0.25">
      <c r="G891" s="1"/>
      <c r="H891" s="1"/>
      <c r="K891" s="1"/>
      <c r="L891" s="1"/>
      <c r="M891" s="1"/>
      <c r="N891" s="24" t="str">
        <f t="shared" si="93"/>
        <v/>
      </c>
      <c r="O891" s="24" t="str">
        <f t="shared" si="94"/>
        <v/>
      </c>
      <c r="P891" s="24" t="str">
        <f t="shared" si="95"/>
        <v/>
      </c>
      <c r="Q891" s="24" t="str">
        <f t="shared" si="96"/>
        <v/>
      </c>
      <c r="AA891" s="67" t="str">
        <f t="shared" si="97"/>
        <v/>
      </c>
      <c r="AB891" s="67" t="str">
        <f t="shared" si="97"/>
        <v/>
      </c>
      <c r="AC891" s="67" t="str">
        <f t="shared" si="97"/>
        <v/>
      </c>
      <c r="AD891" s="67" t="str">
        <f t="shared" si="97"/>
        <v/>
      </c>
      <c r="AE891" s="67" t="str">
        <f t="shared" si="97"/>
        <v/>
      </c>
      <c r="AF891" s="67" t="str">
        <f t="shared" si="97"/>
        <v/>
      </c>
      <c r="AG891" s="67" t="str">
        <f t="shared" si="97"/>
        <v/>
      </c>
      <c r="AH891" s="67" t="str">
        <f t="shared" si="97"/>
        <v/>
      </c>
      <c r="AI891" s="67" t="str">
        <f t="shared" si="97"/>
        <v/>
      </c>
      <c r="AJ891" s="1"/>
      <c r="AK891" s="1"/>
      <c r="AL891" s="1"/>
      <c r="AM891" s="1"/>
      <c r="AN891" s="1"/>
      <c r="AO891" s="1"/>
      <c r="AP891" s="1"/>
      <c r="AQ891" s="1"/>
      <c r="AR891" s="1"/>
      <c r="BB891" s="1"/>
      <c r="BC891" s="1"/>
    </row>
    <row r="892" spans="7:55" x14ac:dyDescent="0.25">
      <c r="G892" s="1"/>
      <c r="H892" s="1"/>
      <c r="K892" s="1"/>
      <c r="L892" s="1"/>
      <c r="M892" s="1"/>
      <c r="N892" s="24" t="str">
        <f t="shared" si="93"/>
        <v/>
      </c>
      <c r="O892" s="24" t="str">
        <f t="shared" si="94"/>
        <v/>
      </c>
      <c r="P892" s="24" t="str">
        <f t="shared" si="95"/>
        <v/>
      </c>
      <c r="Q892" s="24" t="str">
        <f t="shared" si="96"/>
        <v/>
      </c>
      <c r="AA892" s="67" t="str">
        <f t="shared" si="97"/>
        <v/>
      </c>
      <c r="AB892" s="67" t="str">
        <f t="shared" si="97"/>
        <v/>
      </c>
      <c r="AC892" s="67" t="str">
        <f t="shared" si="97"/>
        <v/>
      </c>
      <c r="AD892" s="67" t="str">
        <f t="shared" si="97"/>
        <v/>
      </c>
      <c r="AE892" s="67" t="str">
        <f t="shared" si="97"/>
        <v/>
      </c>
      <c r="AF892" s="67" t="str">
        <f t="shared" si="97"/>
        <v/>
      </c>
      <c r="AG892" s="67" t="str">
        <f t="shared" si="97"/>
        <v/>
      </c>
      <c r="AH892" s="67" t="str">
        <f t="shared" si="97"/>
        <v/>
      </c>
      <c r="AI892" s="67" t="str">
        <f t="shared" si="97"/>
        <v/>
      </c>
      <c r="AJ892" s="1"/>
      <c r="AK892" s="1"/>
      <c r="AL892" s="1"/>
      <c r="AM892" s="1"/>
      <c r="AN892" s="1"/>
      <c r="AO892" s="1"/>
      <c r="AP892" s="1"/>
      <c r="AQ892" s="1"/>
      <c r="AR892" s="1"/>
      <c r="BB892" s="1"/>
      <c r="BC892" s="1"/>
    </row>
    <row r="893" spans="7:55" x14ac:dyDescent="0.25">
      <c r="G893" s="1"/>
      <c r="H893" s="1"/>
      <c r="K893" s="1"/>
      <c r="L893" s="1"/>
      <c r="M893" s="1"/>
      <c r="N893" s="24" t="str">
        <f t="shared" si="93"/>
        <v/>
      </c>
      <c r="O893" s="24" t="str">
        <f t="shared" si="94"/>
        <v/>
      </c>
      <c r="P893" s="24" t="str">
        <f t="shared" si="95"/>
        <v/>
      </c>
      <c r="Q893" s="24" t="str">
        <f t="shared" si="96"/>
        <v/>
      </c>
      <c r="AA893" s="67" t="str">
        <f t="shared" si="97"/>
        <v/>
      </c>
      <c r="AB893" s="67" t="str">
        <f t="shared" si="97"/>
        <v/>
      </c>
      <c r="AC893" s="67" t="str">
        <f t="shared" si="97"/>
        <v/>
      </c>
      <c r="AD893" s="67" t="str">
        <f t="shared" si="97"/>
        <v/>
      </c>
      <c r="AE893" s="67" t="str">
        <f t="shared" si="97"/>
        <v/>
      </c>
      <c r="AF893" s="67" t="str">
        <f t="shared" si="97"/>
        <v/>
      </c>
      <c r="AG893" s="67" t="str">
        <f t="shared" si="97"/>
        <v/>
      </c>
      <c r="AH893" s="67" t="str">
        <f t="shared" si="97"/>
        <v/>
      </c>
      <c r="AI893" s="67" t="str">
        <f t="shared" si="97"/>
        <v/>
      </c>
      <c r="AJ893" s="1"/>
      <c r="AK893" s="1"/>
      <c r="AL893" s="1"/>
      <c r="AM893" s="1"/>
      <c r="AN893" s="1"/>
      <c r="AO893" s="1"/>
      <c r="AP893" s="1"/>
      <c r="AQ893" s="1"/>
      <c r="AR893" s="1"/>
      <c r="BB893" s="1"/>
      <c r="BC893" s="1"/>
    </row>
    <row r="894" spans="7:55" x14ac:dyDescent="0.25">
      <c r="G894" s="1"/>
      <c r="H894" s="1"/>
      <c r="K894" s="1"/>
      <c r="L894" s="1"/>
      <c r="M894" s="1"/>
      <c r="N894" s="24" t="str">
        <f t="shared" si="93"/>
        <v/>
      </c>
      <c r="O894" s="24" t="str">
        <f t="shared" si="94"/>
        <v/>
      </c>
      <c r="P894" s="24" t="str">
        <f t="shared" si="95"/>
        <v/>
      </c>
      <c r="Q894" s="24" t="str">
        <f t="shared" si="96"/>
        <v/>
      </c>
      <c r="AA894" s="67" t="str">
        <f t="shared" si="97"/>
        <v/>
      </c>
      <c r="AB894" s="67" t="str">
        <f t="shared" si="97"/>
        <v/>
      </c>
      <c r="AC894" s="67" t="str">
        <f t="shared" si="97"/>
        <v/>
      </c>
      <c r="AD894" s="67" t="str">
        <f t="shared" si="97"/>
        <v/>
      </c>
      <c r="AE894" s="67" t="str">
        <f t="shared" si="97"/>
        <v/>
      </c>
      <c r="AF894" s="67" t="str">
        <f t="shared" si="97"/>
        <v/>
      </c>
      <c r="AG894" s="67" t="str">
        <f t="shared" si="97"/>
        <v/>
      </c>
      <c r="AH894" s="67" t="str">
        <f t="shared" si="97"/>
        <v/>
      </c>
      <c r="AI894" s="67" t="str">
        <f t="shared" si="97"/>
        <v/>
      </c>
      <c r="AJ894" s="1"/>
      <c r="AK894" s="1"/>
      <c r="AL894" s="1"/>
      <c r="AM894" s="1"/>
      <c r="AN894" s="1"/>
      <c r="AO894" s="1"/>
      <c r="AP894" s="1"/>
      <c r="AQ894" s="1"/>
      <c r="AR894" s="1"/>
      <c r="BB894" s="1"/>
      <c r="BC894" s="1"/>
    </row>
    <row r="895" spans="7:55" x14ac:dyDescent="0.25">
      <c r="G895" s="1"/>
      <c r="H895" s="1"/>
      <c r="K895" s="1"/>
      <c r="L895" s="1"/>
      <c r="M895" s="1"/>
      <c r="N895" s="24" t="str">
        <f t="shared" si="93"/>
        <v/>
      </c>
      <c r="O895" s="24" t="str">
        <f t="shared" si="94"/>
        <v/>
      </c>
      <c r="P895" s="24" t="str">
        <f t="shared" si="95"/>
        <v/>
      </c>
      <c r="Q895" s="24" t="str">
        <f t="shared" si="96"/>
        <v/>
      </c>
      <c r="AA895" s="67" t="str">
        <f t="shared" si="97"/>
        <v/>
      </c>
      <c r="AB895" s="67" t="str">
        <f t="shared" si="97"/>
        <v/>
      </c>
      <c r="AC895" s="67" t="str">
        <f t="shared" si="97"/>
        <v/>
      </c>
      <c r="AD895" s="67" t="str">
        <f t="shared" si="97"/>
        <v/>
      </c>
      <c r="AE895" s="67" t="str">
        <f t="shared" si="97"/>
        <v/>
      </c>
      <c r="AF895" s="67" t="str">
        <f t="shared" si="97"/>
        <v/>
      </c>
      <c r="AG895" s="67" t="str">
        <f t="shared" si="97"/>
        <v/>
      </c>
      <c r="AH895" s="67" t="str">
        <f t="shared" si="97"/>
        <v/>
      </c>
      <c r="AI895" s="67" t="str">
        <f t="shared" si="97"/>
        <v/>
      </c>
      <c r="AJ895" s="1"/>
      <c r="AK895" s="1"/>
      <c r="AL895" s="1"/>
      <c r="AM895" s="1"/>
      <c r="AN895" s="1"/>
      <c r="AO895" s="1"/>
      <c r="AP895" s="1"/>
      <c r="AQ895" s="1"/>
      <c r="AR895" s="1"/>
      <c r="BB895" s="1"/>
      <c r="BC895" s="1"/>
    </row>
    <row r="896" spans="7:55" x14ac:dyDescent="0.25">
      <c r="G896" s="1"/>
      <c r="H896" s="1"/>
      <c r="K896" s="1"/>
      <c r="L896" s="1"/>
      <c r="M896" s="1"/>
      <c r="N896" s="24" t="str">
        <f t="shared" si="93"/>
        <v/>
      </c>
      <c r="O896" s="24" t="str">
        <f t="shared" si="94"/>
        <v/>
      </c>
      <c r="P896" s="24" t="str">
        <f t="shared" si="95"/>
        <v/>
      </c>
      <c r="Q896" s="24" t="str">
        <f t="shared" si="96"/>
        <v/>
      </c>
      <c r="AA896" s="67" t="str">
        <f t="shared" si="97"/>
        <v/>
      </c>
      <c r="AB896" s="67" t="str">
        <f t="shared" si="97"/>
        <v/>
      </c>
      <c r="AC896" s="67" t="str">
        <f t="shared" si="97"/>
        <v/>
      </c>
      <c r="AD896" s="67" t="str">
        <f t="shared" si="97"/>
        <v/>
      </c>
      <c r="AE896" s="67" t="str">
        <f t="shared" si="97"/>
        <v/>
      </c>
      <c r="AF896" s="67" t="str">
        <f t="shared" si="97"/>
        <v/>
      </c>
      <c r="AG896" s="67" t="str">
        <f t="shared" si="97"/>
        <v/>
      </c>
      <c r="AH896" s="67" t="str">
        <f t="shared" si="97"/>
        <v/>
      </c>
      <c r="AI896" s="67" t="str">
        <f t="shared" si="97"/>
        <v/>
      </c>
      <c r="AJ896" s="1"/>
      <c r="AK896" s="1"/>
      <c r="AL896" s="1"/>
      <c r="AM896" s="1"/>
      <c r="AN896" s="1"/>
      <c r="AO896" s="1"/>
      <c r="AP896" s="1"/>
      <c r="AQ896" s="1"/>
      <c r="AR896" s="1"/>
      <c r="BB896" s="1"/>
      <c r="BC896" s="1"/>
    </row>
    <row r="897" spans="7:55" x14ac:dyDescent="0.25">
      <c r="G897" s="1"/>
      <c r="H897" s="1"/>
      <c r="K897" s="1"/>
      <c r="L897" s="1"/>
      <c r="M897" s="1"/>
      <c r="N897" s="24" t="str">
        <f t="shared" si="93"/>
        <v/>
      </c>
      <c r="O897" s="24" t="str">
        <f t="shared" si="94"/>
        <v/>
      </c>
      <c r="P897" s="24" t="str">
        <f t="shared" si="95"/>
        <v/>
      </c>
      <c r="Q897" s="24" t="str">
        <f t="shared" si="96"/>
        <v/>
      </c>
      <c r="AA897" s="67" t="str">
        <f t="shared" si="97"/>
        <v/>
      </c>
      <c r="AB897" s="67" t="str">
        <f t="shared" si="97"/>
        <v/>
      </c>
      <c r="AC897" s="67" t="str">
        <f t="shared" si="97"/>
        <v/>
      </c>
      <c r="AD897" s="67" t="str">
        <f t="shared" si="97"/>
        <v/>
      </c>
      <c r="AE897" s="67" t="str">
        <f t="shared" si="97"/>
        <v/>
      </c>
      <c r="AF897" s="67" t="str">
        <f t="shared" si="97"/>
        <v/>
      </c>
      <c r="AG897" s="67" t="str">
        <f t="shared" si="97"/>
        <v/>
      </c>
      <c r="AH897" s="67" t="str">
        <f t="shared" si="97"/>
        <v/>
      </c>
      <c r="AI897" s="67" t="str">
        <f t="shared" si="97"/>
        <v/>
      </c>
      <c r="AJ897" s="1"/>
      <c r="AK897" s="1"/>
      <c r="AL897" s="1"/>
      <c r="AM897" s="1"/>
      <c r="AN897" s="1"/>
      <c r="AO897" s="1"/>
      <c r="AP897" s="1"/>
      <c r="AQ897" s="1"/>
      <c r="AR897" s="1"/>
      <c r="BB897" s="1"/>
      <c r="BC897" s="1"/>
    </row>
    <row r="898" spans="7:55" x14ac:dyDescent="0.25">
      <c r="G898" s="1"/>
      <c r="H898" s="1"/>
      <c r="K898" s="1"/>
      <c r="L898" s="1"/>
      <c r="M898" s="1"/>
      <c r="N898" s="24" t="str">
        <f t="shared" si="93"/>
        <v/>
      </c>
      <c r="O898" s="24" t="str">
        <f t="shared" si="94"/>
        <v/>
      </c>
      <c r="P898" s="24" t="str">
        <f t="shared" si="95"/>
        <v/>
      </c>
      <c r="Q898" s="24" t="str">
        <f t="shared" si="96"/>
        <v/>
      </c>
      <c r="AA898" s="67" t="str">
        <f t="shared" si="97"/>
        <v/>
      </c>
      <c r="AB898" s="67" t="str">
        <f t="shared" si="97"/>
        <v/>
      </c>
      <c r="AC898" s="67" t="str">
        <f t="shared" si="97"/>
        <v/>
      </c>
      <c r="AD898" s="67" t="str">
        <f t="shared" si="97"/>
        <v/>
      </c>
      <c r="AE898" s="67" t="str">
        <f t="shared" si="97"/>
        <v/>
      </c>
      <c r="AF898" s="67" t="str">
        <f t="shared" si="97"/>
        <v/>
      </c>
      <c r="AG898" s="67" t="str">
        <f t="shared" si="97"/>
        <v/>
      </c>
      <c r="AH898" s="67" t="str">
        <f t="shared" si="97"/>
        <v/>
      </c>
      <c r="AI898" s="67" t="str">
        <f t="shared" si="97"/>
        <v/>
      </c>
      <c r="AJ898" s="1"/>
      <c r="AK898" s="1"/>
      <c r="AL898" s="1"/>
      <c r="AM898" s="1"/>
      <c r="AN898" s="1"/>
      <c r="AO898" s="1"/>
      <c r="AP898" s="1"/>
      <c r="AQ898" s="1"/>
      <c r="AR898" s="1"/>
      <c r="BB898" s="1"/>
      <c r="BC898" s="1"/>
    </row>
    <row r="899" spans="7:55" x14ac:dyDescent="0.25">
      <c r="G899" s="1"/>
      <c r="H899" s="1"/>
      <c r="K899" s="1"/>
      <c r="L899" s="1"/>
      <c r="M899" s="1"/>
      <c r="N899" s="24" t="str">
        <f t="shared" si="93"/>
        <v/>
      </c>
      <c r="O899" s="24" t="str">
        <f t="shared" si="94"/>
        <v/>
      </c>
      <c r="P899" s="24" t="str">
        <f t="shared" si="95"/>
        <v/>
      </c>
      <c r="Q899" s="24" t="str">
        <f t="shared" si="96"/>
        <v/>
      </c>
      <c r="AA899" s="67" t="str">
        <f t="shared" si="97"/>
        <v/>
      </c>
      <c r="AB899" s="67" t="str">
        <f t="shared" si="97"/>
        <v/>
      </c>
      <c r="AC899" s="67" t="str">
        <f t="shared" si="97"/>
        <v/>
      </c>
      <c r="AD899" s="67" t="str">
        <f t="shared" si="97"/>
        <v/>
      </c>
      <c r="AE899" s="67" t="str">
        <f t="shared" si="97"/>
        <v/>
      </c>
      <c r="AF899" s="67" t="str">
        <f t="shared" si="97"/>
        <v/>
      </c>
      <c r="AG899" s="67" t="str">
        <f t="shared" si="97"/>
        <v/>
      </c>
      <c r="AH899" s="67" t="str">
        <f t="shared" si="97"/>
        <v/>
      </c>
      <c r="AI899" s="67" t="str">
        <f t="shared" si="97"/>
        <v/>
      </c>
      <c r="AJ899" s="1"/>
      <c r="AK899" s="1"/>
      <c r="AL899" s="1"/>
      <c r="AM899" s="1"/>
      <c r="AN899" s="1"/>
      <c r="AO899" s="1"/>
      <c r="AP899" s="1"/>
      <c r="AQ899" s="1"/>
      <c r="AR899" s="1"/>
      <c r="BB899" s="1"/>
      <c r="BC899" s="1"/>
    </row>
    <row r="900" spans="7:55" x14ac:dyDescent="0.25">
      <c r="G900" s="1"/>
      <c r="H900" s="1"/>
      <c r="K900" s="1"/>
      <c r="L900" s="1"/>
      <c r="M900" s="1"/>
      <c r="N900" s="24" t="str">
        <f t="shared" ref="N900:N963" si="98">IF(ISBLANK($C900),"",IF($F900="nefazat",AJ900/$R900,"NA"))</f>
        <v/>
      </c>
      <c r="O900" s="24" t="str">
        <f t="shared" ref="O900:O963" si="99">IF(ISBLANK($C900),"",IF($F900="fazat",AL900/$R900,"NA"))</f>
        <v/>
      </c>
      <c r="P900" s="24" t="str">
        <f t="shared" ref="P900:P963" si="100">IF(ISBLANK($C900),"",IF($F900="NEFAZAT",AP900/($U900+$V900),"NA"))</f>
        <v/>
      </c>
      <c r="Q900" s="24" t="str">
        <f t="shared" ref="Q900:Q963" si="101">IF(ISBLANK($C900),"",IF($F900="FAZAT",AR900/($U900+$V900),"NA"))</f>
        <v/>
      </c>
      <c r="AA900" s="67" t="str">
        <f t="shared" si="97"/>
        <v/>
      </c>
      <c r="AB900" s="67" t="str">
        <f t="shared" si="97"/>
        <v/>
      </c>
      <c r="AC900" s="67" t="str">
        <f t="shared" si="97"/>
        <v/>
      </c>
      <c r="AD900" s="67" t="str">
        <f t="shared" si="97"/>
        <v/>
      </c>
      <c r="AE900" s="67" t="str">
        <f t="shared" si="97"/>
        <v/>
      </c>
      <c r="AF900" s="67" t="str">
        <f t="shared" si="97"/>
        <v/>
      </c>
      <c r="AG900" s="67" t="str">
        <f t="shared" si="97"/>
        <v/>
      </c>
      <c r="AH900" s="67" t="str">
        <f t="shared" si="97"/>
        <v/>
      </c>
      <c r="AI900" s="67" t="str">
        <f t="shared" si="97"/>
        <v/>
      </c>
      <c r="AJ900" s="1"/>
      <c r="AK900" s="1"/>
      <c r="AL900" s="1"/>
      <c r="AM900" s="1"/>
      <c r="AN900" s="1"/>
      <c r="AO900" s="1"/>
      <c r="AP900" s="1"/>
      <c r="AQ900" s="1"/>
      <c r="AR900" s="1"/>
      <c r="BB900" s="1"/>
      <c r="BC900" s="1"/>
    </row>
    <row r="901" spans="7:55" x14ac:dyDescent="0.25">
      <c r="G901" s="1"/>
      <c r="H901" s="1"/>
      <c r="K901" s="1"/>
      <c r="L901" s="1"/>
      <c r="M901" s="1"/>
      <c r="N901" s="24" t="str">
        <f t="shared" si="98"/>
        <v/>
      </c>
      <c r="O901" s="24" t="str">
        <f t="shared" si="99"/>
        <v/>
      </c>
      <c r="P901" s="24" t="str">
        <f t="shared" si="100"/>
        <v/>
      </c>
      <c r="Q901" s="24" t="str">
        <f t="shared" si="101"/>
        <v/>
      </c>
      <c r="AA901" s="67" t="str">
        <f t="shared" si="97"/>
        <v/>
      </c>
      <c r="AB901" s="67" t="str">
        <f t="shared" si="97"/>
        <v/>
      </c>
      <c r="AC901" s="67" t="str">
        <f t="shared" si="97"/>
        <v/>
      </c>
      <c r="AD901" s="67" t="str">
        <f t="shared" si="97"/>
        <v/>
      </c>
      <c r="AE901" s="67" t="str">
        <f t="shared" si="97"/>
        <v/>
      </c>
      <c r="AF901" s="67" t="str">
        <f t="shared" si="97"/>
        <v/>
      </c>
      <c r="AG901" s="67" t="str">
        <f t="shared" si="97"/>
        <v/>
      </c>
      <c r="AH901" s="67" t="str">
        <f t="shared" si="97"/>
        <v/>
      </c>
      <c r="AI901" s="67" t="str">
        <f t="shared" si="97"/>
        <v/>
      </c>
      <c r="AJ901" s="1"/>
      <c r="AK901" s="1"/>
      <c r="AL901" s="1"/>
      <c r="AM901" s="1"/>
      <c r="AN901" s="1"/>
      <c r="AO901" s="1"/>
      <c r="AP901" s="1"/>
      <c r="AQ901" s="1"/>
      <c r="AR901" s="1"/>
      <c r="BB901" s="1"/>
      <c r="BC901" s="1"/>
    </row>
    <row r="902" spans="7:55" x14ac:dyDescent="0.25">
      <c r="G902" s="1"/>
      <c r="H902" s="1"/>
      <c r="K902" s="1"/>
      <c r="L902" s="1"/>
      <c r="M902" s="1"/>
      <c r="N902" s="24" t="str">
        <f t="shared" si="98"/>
        <v/>
      </c>
      <c r="O902" s="24" t="str">
        <f t="shared" si="99"/>
        <v/>
      </c>
      <c r="P902" s="24" t="str">
        <f t="shared" si="100"/>
        <v/>
      </c>
      <c r="Q902" s="24" t="str">
        <f t="shared" si="101"/>
        <v/>
      </c>
      <c r="AA902" s="67" t="str">
        <f t="shared" si="97"/>
        <v/>
      </c>
      <c r="AB902" s="67" t="str">
        <f t="shared" si="97"/>
        <v/>
      </c>
      <c r="AC902" s="67" t="str">
        <f t="shared" si="97"/>
        <v/>
      </c>
      <c r="AD902" s="67" t="str">
        <f t="shared" si="97"/>
        <v/>
      </c>
      <c r="AE902" s="67" t="str">
        <f t="shared" si="97"/>
        <v/>
      </c>
      <c r="AF902" s="67" t="str">
        <f t="shared" si="97"/>
        <v/>
      </c>
      <c r="AG902" s="67" t="str">
        <f t="shared" si="97"/>
        <v/>
      </c>
      <c r="AH902" s="67" t="str">
        <f t="shared" si="97"/>
        <v/>
      </c>
      <c r="AI902" s="67" t="str">
        <f t="shared" si="97"/>
        <v/>
      </c>
      <c r="AJ902" s="1"/>
      <c r="AK902" s="1"/>
      <c r="AL902" s="1"/>
      <c r="AM902" s="1"/>
      <c r="AN902" s="1"/>
      <c r="AO902" s="1"/>
      <c r="AP902" s="1"/>
      <c r="AQ902" s="1"/>
      <c r="AR902" s="1"/>
      <c r="BB902" s="1"/>
      <c r="BC902" s="1"/>
    </row>
    <row r="903" spans="7:55" x14ac:dyDescent="0.25">
      <c r="G903" s="1"/>
      <c r="H903" s="1"/>
      <c r="K903" s="1"/>
      <c r="L903" s="1"/>
      <c r="M903" s="1"/>
      <c r="N903" s="24" t="str">
        <f t="shared" si="98"/>
        <v/>
      </c>
      <c r="O903" s="24" t="str">
        <f t="shared" si="99"/>
        <v/>
      </c>
      <c r="P903" s="24" t="str">
        <f t="shared" si="100"/>
        <v/>
      </c>
      <c r="Q903" s="24" t="str">
        <f t="shared" si="101"/>
        <v/>
      </c>
      <c r="AA903" s="67" t="str">
        <f t="shared" si="97"/>
        <v/>
      </c>
      <c r="AB903" s="67" t="str">
        <f t="shared" si="97"/>
        <v/>
      </c>
      <c r="AC903" s="67" t="str">
        <f t="shared" si="97"/>
        <v/>
      </c>
      <c r="AD903" s="67" t="str">
        <f t="shared" si="97"/>
        <v/>
      </c>
      <c r="AE903" s="67" t="str">
        <f t="shared" si="97"/>
        <v/>
      </c>
      <c r="AF903" s="67" t="str">
        <f t="shared" si="97"/>
        <v/>
      </c>
      <c r="AG903" s="67" t="str">
        <f t="shared" si="97"/>
        <v/>
      </c>
      <c r="AH903" s="67" t="str">
        <f t="shared" si="97"/>
        <v/>
      </c>
      <c r="AI903" s="67" t="str">
        <f t="shared" si="97"/>
        <v/>
      </c>
      <c r="AJ903" s="1"/>
      <c r="AK903" s="1"/>
      <c r="AL903" s="1"/>
      <c r="AM903" s="1"/>
      <c r="AN903" s="1"/>
      <c r="AO903" s="1"/>
      <c r="AP903" s="1"/>
      <c r="AQ903" s="1"/>
      <c r="AR903" s="1"/>
      <c r="BB903" s="1"/>
      <c r="BC903" s="1"/>
    </row>
    <row r="904" spans="7:55" x14ac:dyDescent="0.25">
      <c r="G904" s="1"/>
      <c r="H904" s="1"/>
      <c r="K904" s="1"/>
      <c r="L904" s="1"/>
      <c r="M904" s="1"/>
      <c r="N904" s="24" t="str">
        <f t="shared" si="98"/>
        <v/>
      </c>
      <c r="O904" s="24" t="str">
        <f t="shared" si="99"/>
        <v/>
      </c>
      <c r="P904" s="24" t="str">
        <f t="shared" si="100"/>
        <v/>
      </c>
      <c r="Q904" s="24" t="str">
        <f t="shared" si="101"/>
        <v/>
      </c>
      <c r="AA904" s="67" t="str">
        <f t="shared" si="97"/>
        <v/>
      </c>
      <c r="AB904" s="67" t="str">
        <f t="shared" si="97"/>
        <v/>
      </c>
      <c r="AC904" s="67" t="str">
        <f t="shared" si="97"/>
        <v/>
      </c>
      <c r="AD904" s="67" t="str">
        <f t="shared" si="97"/>
        <v/>
      </c>
      <c r="AE904" s="67" t="str">
        <f t="shared" si="97"/>
        <v/>
      </c>
      <c r="AF904" s="67" t="str">
        <f t="shared" si="97"/>
        <v/>
      </c>
      <c r="AG904" s="67" t="str">
        <f t="shared" si="97"/>
        <v/>
      </c>
      <c r="AH904" s="67" t="str">
        <f t="shared" si="97"/>
        <v/>
      </c>
      <c r="AI904" s="67" t="str">
        <f t="shared" si="97"/>
        <v/>
      </c>
      <c r="AJ904" s="1"/>
      <c r="AK904" s="1"/>
      <c r="AL904" s="1"/>
      <c r="AM904" s="1"/>
      <c r="AN904" s="1"/>
      <c r="AO904" s="1"/>
      <c r="AP904" s="1"/>
      <c r="AQ904" s="1"/>
      <c r="AR904" s="1"/>
      <c r="BB904" s="1"/>
      <c r="BC904" s="1"/>
    </row>
    <row r="905" spans="7:55" x14ac:dyDescent="0.25">
      <c r="G905" s="1"/>
      <c r="H905" s="1"/>
      <c r="K905" s="1"/>
      <c r="L905" s="1"/>
      <c r="M905" s="1"/>
      <c r="N905" s="24" t="str">
        <f t="shared" si="98"/>
        <v/>
      </c>
      <c r="O905" s="24" t="str">
        <f t="shared" si="99"/>
        <v/>
      </c>
      <c r="P905" s="24" t="str">
        <f t="shared" si="100"/>
        <v/>
      </c>
      <c r="Q905" s="24" t="str">
        <f t="shared" si="101"/>
        <v/>
      </c>
      <c r="AA905" s="67" t="str">
        <f t="shared" si="97"/>
        <v/>
      </c>
      <c r="AB905" s="67" t="str">
        <f t="shared" si="97"/>
        <v/>
      </c>
      <c r="AC905" s="67" t="str">
        <f t="shared" si="97"/>
        <v/>
      </c>
      <c r="AD905" s="67" t="str">
        <f t="shared" si="97"/>
        <v/>
      </c>
      <c r="AE905" s="67" t="str">
        <f t="shared" si="97"/>
        <v/>
      </c>
      <c r="AF905" s="67" t="str">
        <f t="shared" si="97"/>
        <v/>
      </c>
      <c r="AG905" s="67" t="str">
        <f t="shared" si="97"/>
        <v/>
      </c>
      <c r="AH905" s="67" t="str">
        <f t="shared" si="97"/>
        <v/>
      </c>
      <c r="AI905" s="67" t="str">
        <f t="shared" si="97"/>
        <v/>
      </c>
      <c r="AJ905" s="1"/>
      <c r="AK905" s="1"/>
      <c r="AL905" s="1"/>
      <c r="AM905" s="1"/>
      <c r="AN905" s="1"/>
      <c r="AO905" s="1"/>
      <c r="AP905" s="1"/>
      <c r="AQ905" s="1"/>
      <c r="AR905" s="1"/>
      <c r="BB905" s="1"/>
      <c r="BC905" s="1"/>
    </row>
    <row r="906" spans="7:55" x14ac:dyDescent="0.25">
      <c r="G906" s="1"/>
      <c r="H906" s="1"/>
      <c r="K906" s="1"/>
      <c r="L906" s="1"/>
      <c r="M906" s="1"/>
      <c r="N906" s="24" t="str">
        <f t="shared" si="98"/>
        <v/>
      </c>
      <c r="O906" s="24" t="str">
        <f t="shared" si="99"/>
        <v/>
      </c>
      <c r="P906" s="24" t="str">
        <f t="shared" si="100"/>
        <v/>
      </c>
      <c r="Q906" s="24" t="str">
        <f t="shared" si="101"/>
        <v/>
      </c>
      <c r="AA906" s="67" t="str">
        <f t="shared" si="97"/>
        <v/>
      </c>
      <c r="AB906" s="67" t="str">
        <f t="shared" si="97"/>
        <v/>
      </c>
      <c r="AC906" s="67" t="str">
        <f t="shared" si="97"/>
        <v/>
      </c>
      <c r="AD906" s="67" t="str">
        <f t="shared" si="97"/>
        <v/>
      </c>
      <c r="AE906" s="67" t="str">
        <f t="shared" si="97"/>
        <v/>
      </c>
      <c r="AF906" s="67" t="str">
        <f t="shared" si="97"/>
        <v/>
      </c>
      <c r="AG906" s="67" t="str">
        <f t="shared" si="97"/>
        <v/>
      </c>
      <c r="AH906" s="67" t="str">
        <f t="shared" si="97"/>
        <v/>
      </c>
      <c r="AI906" s="67" t="str">
        <f t="shared" si="97"/>
        <v/>
      </c>
      <c r="AJ906" s="1"/>
      <c r="AK906" s="1"/>
      <c r="AL906" s="1"/>
      <c r="AM906" s="1"/>
      <c r="AN906" s="1"/>
      <c r="AO906" s="1"/>
      <c r="AP906" s="1"/>
      <c r="AQ906" s="1"/>
      <c r="AR906" s="1"/>
      <c r="BB906" s="1"/>
      <c r="BC906" s="1"/>
    </row>
    <row r="907" spans="7:55" x14ac:dyDescent="0.25">
      <c r="G907" s="1"/>
      <c r="H907" s="1"/>
      <c r="K907" s="1"/>
      <c r="L907" s="1"/>
      <c r="M907" s="1"/>
      <c r="N907" s="24" t="str">
        <f t="shared" si="98"/>
        <v/>
      </c>
      <c r="O907" s="24" t="str">
        <f t="shared" si="99"/>
        <v/>
      </c>
      <c r="P907" s="24" t="str">
        <f t="shared" si="100"/>
        <v/>
      </c>
      <c r="Q907" s="24" t="str">
        <f t="shared" si="101"/>
        <v/>
      </c>
      <c r="AA907" s="67" t="str">
        <f t="shared" si="97"/>
        <v/>
      </c>
      <c r="AB907" s="67" t="str">
        <f t="shared" si="97"/>
        <v/>
      </c>
      <c r="AC907" s="67" t="str">
        <f t="shared" si="97"/>
        <v/>
      </c>
      <c r="AD907" s="67" t="str">
        <f t="shared" si="97"/>
        <v/>
      </c>
      <c r="AE907" s="67" t="str">
        <f t="shared" si="97"/>
        <v/>
      </c>
      <c r="AF907" s="67" t="str">
        <f t="shared" si="97"/>
        <v/>
      </c>
      <c r="AG907" s="67" t="str">
        <f t="shared" si="97"/>
        <v/>
      </c>
      <c r="AH907" s="67" t="str">
        <f t="shared" si="97"/>
        <v/>
      </c>
      <c r="AI907" s="67" t="str">
        <f t="shared" si="97"/>
        <v/>
      </c>
      <c r="AJ907" s="1"/>
      <c r="AK907" s="1"/>
      <c r="AL907" s="1"/>
      <c r="AM907" s="1"/>
      <c r="AN907" s="1"/>
      <c r="AO907" s="1"/>
      <c r="AP907" s="1"/>
      <c r="AQ907" s="1"/>
      <c r="AR907" s="1"/>
      <c r="BB907" s="1"/>
      <c r="BC907" s="1"/>
    </row>
    <row r="908" spans="7:55" x14ac:dyDescent="0.25">
      <c r="G908" s="1"/>
      <c r="H908" s="1"/>
      <c r="K908" s="1"/>
      <c r="L908" s="1"/>
      <c r="M908" s="1"/>
      <c r="N908" s="24" t="str">
        <f t="shared" si="98"/>
        <v/>
      </c>
      <c r="O908" s="24" t="str">
        <f t="shared" si="99"/>
        <v/>
      </c>
      <c r="P908" s="24" t="str">
        <f t="shared" si="100"/>
        <v/>
      </c>
      <c r="Q908" s="24" t="str">
        <f t="shared" si="101"/>
        <v/>
      </c>
      <c r="AA908" s="67" t="str">
        <f t="shared" si="97"/>
        <v/>
      </c>
      <c r="AB908" s="67" t="str">
        <f t="shared" si="97"/>
        <v/>
      </c>
      <c r="AC908" s="67" t="str">
        <f t="shared" si="97"/>
        <v/>
      </c>
      <c r="AD908" s="67" t="str">
        <f t="shared" si="97"/>
        <v/>
      </c>
      <c r="AE908" s="67" t="str">
        <f t="shared" si="97"/>
        <v/>
      </c>
      <c r="AF908" s="67" t="str">
        <f t="shared" si="97"/>
        <v/>
      </c>
      <c r="AG908" s="67" t="str">
        <f t="shared" si="97"/>
        <v/>
      </c>
      <c r="AH908" s="67" t="str">
        <f t="shared" si="97"/>
        <v/>
      </c>
      <c r="AI908" s="67" t="str">
        <f t="shared" si="97"/>
        <v/>
      </c>
      <c r="AJ908" s="1"/>
      <c r="AK908" s="1"/>
      <c r="AL908" s="1"/>
      <c r="AM908" s="1"/>
      <c r="AN908" s="1"/>
      <c r="AO908" s="1"/>
      <c r="AP908" s="1"/>
      <c r="AQ908" s="1"/>
      <c r="AR908" s="1"/>
      <c r="BB908" s="1"/>
      <c r="BC908" s="1"/>
    </row>
    <row r="909" spans="7:55" x14ac:dyDescent="0.25">
      <c r="G909" s="1"/>
      <c r="H909" s="1"/>
      <c r="K909" s="1"/>
      <c r="L909" s="1"/>
      <c r="M909" s="1"/>
      <c r="N909" s="24" t="str">
        <f t="shared" si="98"/>
        <v/>
      </c>
      <c r="O909" s="24" t="str">
        <f t="shared" si="99"/>
        <v/>
      </c>
      <c r="P909" s="24" t="str">
        <f t="shared" si="100"/>
        <v/>
      </c>
      <c r="Q909" s="24" t="str">
        <f t="shared" si="101"/>
        <v/>
      </c>
      <c r="AA909" s="67" t="str">
        <f t="shared" si="97"/>
        <v/>
      </c>
      <c r="AB909" s="67" t="str">
        <f t="shared" si="97"/>
        <v/>
      </c>
      <c r="AC909" s="67" t="str">
        <f t="shared" si="97"/>
        <v/>
      </c>
      <c r="AD909" s="67" t="str">
        <f t="shared" si="97"/>
        <v/>
      </c>
      <c r="AE909" s="67" t="str">
        <f t="shared" si="97"/>
        <v/>
      </c>
      <c r="AF909" s="67" t="str">
        <f t="shared" si="97"/>
        <v/>
      </c>
      <c r="AG909" s="67" t="str">
        <f t="shared" si="97"/>
        <v/>
      </c>
      <c r="AH909" s="67" t="str">
        <f t="shared" si="97"/>
        <v/>
      </c>
      <c r="AI909" s="67" t="str">
        <f t="shared" si="97"/>
        <v/>
      </c>
      <c r="AJ909" s="1"/>
      <c r="AK909" s="1"/>
      <c r="AL909" s="1"/>
      <c r="AM909" s="1"/>
      <c r="AN909" s="1"/>
      <c r="AO909" s="1"/>
      <c r="AP909" s="1"/>
      <c r="AQ909" s="1"/>
      <c r="AR909" s="1"/>
      <c r="BB909" s="1"/>
      <c r="BC909" s="1"/>
    </row>
    <row r="910" spans="7:55" x14ac:dyDescent="0.25">
      <c r="G910" s="1"/>
      <c r="H910" s="1"/>
      <c r="K910" s="1"/>
      <c r="L910" s="1"/>
      <c r="M910" s="1"/>
      <c r="N910" s="24" t="str">
        <f t="shared" si="98"/>
        <v/>
      </c>
      <c r="O910" s="24" t="str">
        <f t="shared" si="99"/>
        <v/>
      </c>
      <c r="P910" s="24" t="str">
        <f t="shared" si="100"/>
        <v/>
      </c>
      <c r="Q910" s="24" t="str">
        <f t="shared" si="101"/>
        <v/>
      </c>
      <c r="AA910" s="67" t="str">
        <f t="shared" si="97"/>
        <v/>
      </c>
      <c r="AB910" s="67" t="str">
        <f t="shared" si="97"/>
        <v/>
      </c>
      <c r="AC910" s="67" t="str">
        <f t="shared" si="97"/>
        <v/>
      </c>
      <c r="AD910" s="67" t="str">
        <f t="shared" si="97"/>
        <v/>
      </c>
      <c r="AE910" s="67" t="str">
        <f t="shared" si="97"/>
        <v/>
      </c>
      <c r="AF910" s="67" t="str">
        <f t="shared" si="97"/>
        <v/>
      </c>
      <c r="AG910" s="67" t="str">
        <f t="shared" si="97"/>
        <v/>
      </c>
      <c r="AH910" s="67" t="str">
        <f t="shared" si="97"/>
        <v/>
      </c>
      <c r="AI910" s="67" t="str">
        <f t="shared" si="97"/>
        <v/>
      </c>
      <c r="AJ910" s="1"/>
      <c r="AK910" s="1"/>
      <c r="AL910" s="1"/>
      <c r="AM910" s="1"/>
      <c r="AN910" s="1"/>
      <c r="AO910" s="1"/>
      <c r="AP910" s="1"/>
      <c r="AQ910" s="1"/>
      <c r="AR910" s="1"/>
      <c r="BB910" s="1"/>
      <c r="BC910" s="1"/>
    </row>
    <row r="911" spans="7:55" x14ac:dyDescent="0.25">
      <c r="G911" s="1"/>
      <c r="H911" s="1"/>
      <c r="K911" s="1"/>
      <c r="L911" s="1"/>
      <c r="M911" s="1"/>
      <c r="N911" s="24" t="str">
        <f t="shared" si="98"/>
        <v/>
      </c>
      <c r="O911" s="24" t="str">
        <f t="shared" si="99"/>
        <v/>
      </c>
      <c r="P911" s="24" t="str">
        <f t="shared" si="100"/>
        <v/>
      </c>
      <c r="Q911" s="24" t="str">
        <f t="shared" si="101"/>
        <v/>
      </c>
      <c r="AA911" s="67" t="str">
        <f t="shared" si="97"/>
        <v/>
      </c>
      <c r="AB911" s="67" t="str">
        <f t="shared" si="97"/>
        <v/>
      </c>
      <c r="AC911" s="67" t="str">
        <f t="shared" si="97"/>
        <v/>
      </c>
      <c r="AD911" s="67" t="str">
        <f t="shared" si="97"/>
        <v/>
      </c>
      <c r="AE911" s="67" t="str">
        <f t="shared" si="97"/>
        <v/>
      </c>
      <c r="AF911" s="67" t="str">
        <f t="shared" si="97"/>
        <v/>
      </c>
      <c r="AG911" s="67" t="str">
        <f t="shared" si="97"/>
        <v/>
      </c>
      <c r="AH911" s="67" t="str">
        <f t="shared" si="97"/>
        <v/>
      </c>
      <c r="AI911" s="67" t="str">
        <f t="shared" si="97"/>
        <v/>
      </c>
      <c r="AJ911" s="1"/>
      <c r="AK911" s="1"/>
      <c r="AL911" s="1"/>
      <c r="AM911" s="1"/>
      <c r="AN911" s="1"/>
      <c r="AO911" s="1"/>
      <c r="AP911" s="1"/>
      <c r="AQ911" s="1"/>
      <c r="AR911" s="1"/>
      <c r="BB911" s="1"/>
      <c r="BC911" s="1"/>
    </row>
    <row r="912" spans="7:55" x14ac:dyDescent="0.25">
      <c r="G912" s="1"/>
      <c r="H912" s="1"/>
      <c r="K912" s="1"/>
      <c r="L912" s="1"/>
      <c r="M912" s="1"/>
      <c r="N912" s="24" t="str">
        <f t="shared" si="98"/>
        <v/>
      </c>
      <c r="O912" s="24" t="str">
        <f t="shared" si="99"/>
        <v/>
      </c>
      <c r="P912" s="24" t="str">
        <f t="shared" si="100"/>
        <v/>
      </c>
      <c r="Q912" s="24" t="str">
        <f t="shared" si="101"/>
        <v/>
      </c>
      <c r="AA912" s="67" t="str">
        <f t="shared" si="97"/>
        <v/>
      </c>
      <c r="AB912" s="67" t="str">
        <f t="shared" si="97"/>
        <v/>
      </c>
      <c r="AC912" s="67" t="str">
        <f t="shared" si="97"/>
        <v/>
      </c>
      <c r="AD912" s="67" t="str">
        <f t="shared" ref="AD912:AI954" si="102">IF(ISBLANK($C912),"",U912/$K912)</f>
        <v/>
      </c>
      <c r="AE912" s="67" t="str">
        <f t="shared" si="102"/>
        <v/>
      </c>
      <c r="AF912" s="67" t="str">
        <f t="shared" si="102"/>
        <v/>
      </c>
      <c r="AG912" s="67" t="str">
        <f t="shared" si="102"/>
        <v/>
      </c>
      <c r="AH912" s="67" t="str">
        <f t="shared" si="102"/>
        <v/>
      </c>
      <c r="AI912" s="67" t="str">
        <f t="shared" si="102"/>
        <v/>
      </c>
      <c r="AJ912" s="1"/>
      <c r="AK912" s="1"/>
      <c r="AL912" s="1"/>
      <c r="AM912" s="1"/>
      <c r="AN912" s="1"/>
      <c r="AO912" s="1"/>
      <c r="AP912" s="1"/>
      <c r="AQ912" s="1"/>
      <c r="AR912" s="1"/>
      <c r="BB912" s="1"/>
      <c r="BC912" s="1"/>
    </row>
    <row r="913" spans="7:55" x14ac:dyDescent="0.25">
      <c r="G913" s="1"/>
      <c r="H913" s="1"/>
      <c r="K913" s="1"/>
      <c r="L913" s="1"/>
      <c r="M913" s="1"/>
      <c r="N913" s="24" t="str">
        <f t="shared" si="98"/>
        <v/>
      </c>
      <c r="O913" s="24" t="str">
        <f t="shared" si="99"/>
        <v/>
      </c>
      <c r="P913" s="24" t="str">
        <f t="shared" si="100"/>
        <v/>
      </c>
      <c r="Q913" s="24" t="str">
        <f t="shared" si="101"/>
        <v/>
      </c>
      <c r="AA913" s="67" t="str">
        <f t="shared" ref="AA913:AF976" si="103">IF(ISBLANK($C913),"",R913/$K913)</f>
        <v/>
      </c>
      <c r="AB913" s="67" t="str">
        <f t="shared" si="103"/>
        <v/>
      </c>
      <c r="AC913" s="67" t="str">
        <f t="shared" si="103"/>
        <v/>
      </c>
      <c r="AD913" s="67" t="str">
        <f t="shared" si="102"/>
        <v/>
      </c>
      <c r="AE913" s="67" t="str">
        <f t="shared" si="102"/>
        <v/>
      </c>
      <c r="AF913" s="67" t="str">
        <f t="shared" si="102"/>
        <v/>
      </c>
      <c r="AG913" s="67" t="str">
        <f t="shared" si="102"/>
        <v/>
      </c>
      <c r="AH913" s="67" t="str">
        <f t="shared" si="102"/>
        <v/>
      </c>
      <c r="AI913" s="67" t="str">
        <f t="shared" si="102"/>
        <v/>
      </c>
      <c r="AJ913" s="1"/>
      <c r="AK913" s="1"/>
      <c r="AL913" s="1"/>
      <c r="AM913" s="1"/>
      <c r="AN913" s="1"/>
      <c r="AO913" s="1"/>
      <c r="AP913" s="1"/>
      <c r="AQ913" s="1"/>
      <c r="AR913" s="1"/>
      <c r="BB913" s="1"/>
      <c r="BC913" s="1"/>
    </row>
    <row r="914" spans="7:55" x14ac:dyDescent="0.25">
      <c r="G914" s="1"/>
      <c r="H914" s="1"/>
      <c r="K914" s="1"/>
      <c r="L914" s="1"/>
      <c r="M914" s="1"/>
      <c r="N914" s="24" t="str">
        <f t="shared" si="98"/>
        <v/>
      </c>
      <c r="O914" s="24" t="str">
        <f t="shared" si="99"/>
        <v/>
      </c>
      <c r="P914" s="24" t="str">
        <f t="shared" si="100"/>
        <v/>
      </c>
      <c r="Q914" s="24" t="str">
        <f t="shared" si="101"/>
        <v/>
      </c>
      <c r="AA914" s="67" t="str">
        <f t="shared" si="103"/>
        <v/>
      </c>
      <c r="AB914" s="67" t="str">
        <f t="shared" si="103"/>
        <v/>
      </c>
      <c r="AC914" s="67" t="str">
        <f t="shared" si="103"/>
        <v/>
      </c>
      <c r="AD914" s="67" t="str">
        <f t="shared" si="102"/>
        <v/>
      </c>
      <c r="AE914" s="67" t="str">
        <f t="shared" si="102"/>
        <v/>
      </c>
      <c r="AF914" s="67" t="str">
        <f t="shared" si="102"/>
        <v/>
      </c>
      <c r="AG914" s="67" t="str">
        <f t="shared" si="102"/>
        <v/>
      </c>
      <c r="AH914" s="67" t="str">
        <f t="shared" si="102"/>
        <v/>
      </c>
      <c r="AI914" s="67" t="str">
        <f t="shared" si="102"/>
        <v/>
      </c>
      <c r="AJ914" s="1"/>
      <c r="AK914" s="1"/>
      <c r="AL914" s="1"/>
      <c r="AM914" s="1"/>
      <c r="AN914" s="1"/>
      <c r="AO914" s="1"/>
      <c r="AP914" s="1"/>
      <c r="AQ914" s="1"/>
      <c r="AR914" s="1"/>
      <c r="BB914" s="1"/>
      <c r="BC914" s="1"/>
    </row>
    <row r="915" spans="7:55" x14ac:dyDescent="0.25">
      <c r="G915" s="1"/>
      <c r="H915" s="1"/>
      <c r="K915" s="1"/>
      <c r="L915" s="1"/>
      <c r="M915" s="1"/>
      <c r="N915" s="24" t="str">
        <f t="shared" si="98"/>
        <v/>
      </c>
      <c r="O915" s="24" t="str">
        <f t="shared" si="99"/>
        <v/>
      </c>
      <c r="P915" s="24" t="str">
        <f t="shared" si="100"/>
        <v/>
      </c>
      <c r="Q915" s="24" t="str">
        <f t="shared" si="101"/>
        <v/>
      </c>
      <c r="AA915" s="67" t="str">
        <f t="shared" si="103"/>
        <v/>
      </c>
      <c r="AB915" s="67" t="str">
        <f t="shared" si="103"/>
        <v/>
      </c>
      <c r="AC915" s="67" t="str">
        <f t="shared" si="103"/>
        <v/>
      </c>
      <c r="AD915" s="67" t="str">
        <f t="shared" si="102"/>
        <v/>
      </c>
      <c r="AE915" s="67" t="str">
        <f t="shared" si="102"/>
        <v/>
      </c>
      <c r="AF915" s="67" t="str">
        <f t="shared" si="102"/>
        <v/>
      </c>
      <c r="AG915" s="67" t="str">
        <f t="shared" si="102"/>
        <v/>
      </c>
      <c r="AH915" s="67" t="str">
        <f t="shared" si="102"/>
        <v/>
      </c>
      <c r="AI915" s="67" t="str">
        <f t="shared" si="102"/>
        <v/>
      </c>
      <c r="AJ915" s="1"/>
      <c r="AK915" s="1"/>
      <c r="AL915" s="1"/>
      <c r="AM915" s="1"/>
      <c r="AN915" s="1"/>
      <c r="AO915" s="1"/>
      <c r="AP915" s="1"/>
      <c r="AQ915" s="1"/>
      <c r="AR915" s="1"/>
      <c r="BB915" s="1"/>
      <c r="BC915" s="1"/>
    </row>
    <row r="916" spans="7:55" x14ac:dyDescent="0.25">
      <c r="G916" s="1"/>
      <c r="H916" s="1"/>
      <c r="K916" s="1"/>
      <c r="L916" s="1"/>
      <c r="M916" s="1"/>
      <c r="N916" s="24" t="str">
        <f t="shared" si="98"/>
        <v/>
      </c>
      <c r="O916" s="24" t="str">
        <f t="shared" si="99"/>
        <v/>
      </c>
      <c r="P916" s="24" t="str">
        <f t="shared" si="100"/>
        <v/>
      </c>
      <c r="Q916" s="24" t="str">
        <f t="shared" si="101"/>
        <v/>
      </c>
      <c r="AA916" s="67" t="str">
        <f t="shared" si="103"/>
        <v/>
      </c>
      <c r="AB916" s="67" t="str">
        <f t="shared" si="103"/>
        <v/>
      </c>
      <c r="AC916" s="67" t="str">
        <f t="shared" si="103"/>
        <v/>
      </c>
      <c r="AD916" s="67" t="str">
        <f t="shared" si="102"/>
        <v/>
      </c>
      <c r="AE916" s="67" t="str">
        <f t="shared" si="102"/>
        <v/>
      </c>
      <c r="AF916" s="67" t="str">
        <f t="shared" si="102"/>
        <v/>
      </c>
      <c r="AG916" s="67" t="str">
        <f t="shared" si="102"/>
        <v/>
      </c>
      <c r="AH916" s="67" t="str">
        <f t="shared" si="102"/>
        <v/>
      </c>
      <c r="AI916" s="67" t="str">
        <f t="shared" si="102"/>
        <v/>
      </c>
      <c r="AJ916" s="1"/>
      <c r="AK916" s="1"/>
      <c r="AL916" s="1"/>
      <c r="AM916" s="1"/>
      <c r="AN916" s="1"/>
      <c r="AO916" s="1"/>
      <c r="AP916" s="1"/>
      <c r="AQ916" s="1"/>
      <c r="AR916" s="1"/>
      <c r="BB916" s="1"/>
      <c r="BC916" s="1"/>
    </row>
    <row r="917" spans="7:55" x14ac:dyDescent="0.25">
      <c r="G917" s="1"/>
      <c r="H917" s="1"/>
      <c r="K917" s="1"/>
      <c r="L917" s="1"/>
      <c r="M917" s="1"/>
      <c r="N917" s="24" t="str">
        <f t="shared" si="98"/>
        <v/>
      </c>
      <c r="O917" s="24" t="str">
        <f t="shared" si="99"/>
        <v/>
      </c>
      <c r="P917" s="24" t="str">
        <f t="shared" si="100"/>
        <v/>
      </c>
      <c r="Q917" s="24" t="str">
        <f t="shared" si="101"/>
        <v/>
      </c>
      <c r="AA917" s="67" t="str">
        <f t="shared" si="103"/>
        <v/>
      </c>
      <c r="AB917" s="67" t="str">
        <f t="shared" si="103"/>
        <v/>
      </c>
      <c r="AC917" s="67" t="str">
        <f t="shared" si="103"/>
        <v/>
      </c>
      <c r="AD917" s="67" t="str">
        <f t="shared" si="102"/>
        <v/>
      </c>
      <c r="AE917" s="67" t="str">
        <f t="shared" si="102"/>
        <v/>
      </c>
      <c r="AF917" s="67" t="str">
        <f t="shared" si="102"/>
        <v/>
      </c>
      <c r="AG917" s="67" t="str">
        <f t="shared" si="102"/>
        <v/>
      </c>
      <c r="AH917" s="67" t="str">
        <f t="shared" si="102"/>
        <v/>
      </c>
      <c r="AI917" s="67" t="str">
        <f t="shared" si="102"/>
        <v/>
      </c>
      <c r="AJ917" s="1"/>
      <c r="AK917" s="1"/>
      <c r="AL917" s="1"/>
      <c r="AM917" s="1"/>
      <c r="AN917" s="1"/>
      <c r="AO917" s="1"/>
      <c r="AP917" s="1"/>
      <c r="AQ917" s="1"/>
      <c r="AR917" s="1"/>
      <c r="BB917" s="1"/>
      <c r="BC917" s="1"/>
    </row>
    <row r="918" spans="7:55" x14ac:dyDescent="0.25">
      <c r="G918" s="1"/>
      <c r="H918" s="1"/>
      <c r="K918" s="1"/>
      <c r="L918" s="1"/>
      <c r="M918" s="1"/>
      <c r="N918" s="24" t="str">
        <f t="shared" si="98"/>
        <v/>
      </c>
      <c r="O918" s="24" t="str">
        <f t="shared" si="99"/>
        <v/>
      </c>
      <c r="P918" s="24" t="str">
        <f t="shared" si="100"/>
        <v/>
      </c>
      <c r="Q918" s="24" t="str">
        <f t="shared" si="101"/>
        <v/>
      </c>
      <c r="AA918" s="67" t="str">
        <f t="shared" si="103"/>
        <v/>
      </c>
      <c r="AB918" s="67" t="str">
        <f t="shared" si="103"/>
        <v/>
      </c>
      <c r="AC918" s="67" t="str">
        <f t="shared" si="103"/>
        <v/>
      </c>
      <c r="AD918" s="67" t="str">
        <f t="shared" si="102"/>
        <v/>
      </c>
      <c r="AE918" s="67" t="str">
        <f t="shared" si="102"/>
        <v/>
      </c>
      <c r="AF918" s="67" t="str">
        <f t="shared" si="102"/>
        <v/>
      </c>
      <c r="AG918" s="67" t="str">
        <f t="shared" si="102"/>
        <v/>
      </c>
      <c r="AH918" s="67" t="str">
        <f t="shared" si="102"/>
        <v/>
      </c>
      <c r="AI918" s="67" t="str">
        <f t="shared" si="102"/>
        <v/>
      </c>
      <c r="AJ918" s="1"/>
      <c r="AK918" s="1"/>
      <c r="AL918" s="1"/>
      <c r="AM918" s="1"/>
      <c r="AN918" s="1"/>
      <c r="AO918" s="1"/>
      <c r="AP918" s="1"/>
      <c r="AQ918" s="1"/>
      <c r="AR918" s="1"/>
      <c r="BB918" s="1"/>
      <c r="BC918" s="1"/>
    </row>
    <row r="919" spans="7:55" x14ac:dyDescent="0.25">
      <c r="G919" s="1"/>
      <c r="H919" s="1"/>
      <c r="K919" s="1"/>
      <c r="L919" s="1"/>
      <c r="M919" s="1"/>
      <c r="N919" s="24" t="str">
        <f t="shared" si="98"/>
        <v/>
      </c>
      <c r="O919" s="24" t="str">
        <f t="shared" si="99"/>
        <v/>
      </c>
      <c r="P919" s="24" t="str">
        <f t="shared" si="100"/>
        <v/>
      </c>
      <c r="Q919" s="24" t="str">
        <f t="shared" si="101"/>
        <v/>
      </c>
      <c r="AA919" s="67" t="str">
        <f t="shared" si="103"/>
        <v/>
      </c>
      <c r="AB919" s="67" t="str">
        <f t="shared" si="103"/>
        <v/>
      </c>
      <c r="AC919" s="67" t="str">
        <f t="shared" si="103"/>
        <v/>
      </c>
      <c r="AD919" s="67" t="str">
        <f t="shared" si="102"/>
        <v/>
      </c>
      <c r="AE919" s="67" t="str">
        <f t="shared" si="102"/>
        <v/>
      </c>
      <c r="AF919" s="67" t="str">
        <f t="shared" si="102"/>
        <v/>
      </c>
      <c r="AG919" s="67" t="str">
        <f t="shared" si="102"/>
        <v/>
      </c>
      <c r="AH919" s="67" t="str">
        <f t="shared" si="102"/>
        <v/>
      </c>
      <c r="AI919" s="67" t="str">
        <f t="shared" si="102"/>
        <v/>
      </c>
      <c r="AJ919" s="1"/>
      <c r="AK919" s="1"/>
      <c r="AL919" s="1"/>
      <c r="AM919" s="1"/>
      <c r="AN919" s="1"/>
      <c r="AO919" s="1"/>
      <c r="AP919" s="1"/>
      <c r="AQ919" s="1"/>
      <c r="AR919" s="1"/>
      <c r="BB919" s="1"/>
      <c r="BC919" s="1"/>
    </row>
    <row r="920" spans="7:55" x14ac:dyDescent="0.25">
      <c r="G920" s="1"/>
      <c r="H920" s="1"/>
      <c r="K920" s="1"/>
      <c r="L920" s="1"/>
      <c r="M920" s="1"/>
      <c r="N920" s="24" t="str">
        <f t="shared" si="98"/>
        <v/>
      </c>
      <c r="O920" s="24" t="str">
        <f t="shared" si="99"/>
        <v/>
      </c>
      <c r="P920" s="24" t="str">
        <f t="shared" si="100"/>
        <v/>
      </c>
      <c r="Q920" s="24" t="str">
        <f t="shared" si="101"/>
        <v/>
      </c>
      <c r="AA920" s="67" t="str">
        <f t="shared" si="103"/>
        <v/>
      </c>
      <c r="AB920" s="67" t="str">
        <f t="shared" si="103"/>
        <v/>
      </c>
      <c r="AC920" s="67" t="str">
        <f t="shared" si="103"/>
        <v/>
      </c>
      <c r="AD920" s="67" t="str">
        <f t="shared" si="102"/>
        <v/>
      </c>
      <c r="AE920" s="67" t="str">
        <f t="shared" si="102"/>
        <v/>
      </c>
      <c r="AF920" s="67" t="str">
        <f t="shared" si="102"/>
        <v/>
      </c>
      <c r="AG920" s="67" t="str">
        <f t="shared" si="102"/>
        <v/>
      </c>
      <c r="AH920" s="67" t="str">
        <f t="shared" si="102"/>
        <v/>
      </c>
      <c r="AI920" s="67" t="str">
        <f t="shared" si="102"/>
        <v/>
      </c>
      <c r="AJ920" s="1"/>
      <c r="AK920" s="1"/>
      <c r="AL920" s="1"/>
      <c r="AM920" s="1"/>
      <c r="AN920" s="1"/>
      <c r="AO920" s="1"/>
      <c r="AP920" s="1"/>
      <c r="AQ920" s="1"/>
      <c r="AR920" s="1"/>
      <c r="BB920" s="1"/>
      <c r="BC920" s="1"/>
    </row>
    <row r="921" spans="7:55" x14ac:dyDescent="0.25">
      <c r="G921" s="1"/>
      <c r="H921" s="1"/>
      <c r="K921" s="1"/>
      <c r="L921" s="1"/>
      <c r="M921" s="1"/>
      <c r="N921" s="24" t="str">
        <f t="shared" si="98"/>
        <v/>
      </c>
      <c r="O921" s="24" t="str">
        <f t="shared" si="99"/>
        <v/>
      </c>
      <c r="P921" s="24" t="str">
        <f t="shared" si="100"/>
        <v/>
      </c>
      <c r="Q921" s="24" t="str">
        <f t="shared" si="101"/>
        <v/>
      </c>
      <c r="AA921" s="67" t="str">
        <f t="shared" si="103"/>
        <v/>
      </c>
      <c r="AB921" s="67" t="str">
        <f t="shared" si="103"/>
        <v/>
      </c>
      <c r="AC921" s="67" t="str">
        <f t="shared" si="103"/>
        <v/>
      </c>
      <c r="AD921" s="67" t="str">
        <f t="shared" si="102"/>
        <v/>
      </c>
      <c r="AE921" s="67" t="str">
        <f t="shared" si="102"/>
        <v/>
      </c>
      <c r="AF921" s="67" t="str">
        <f t="shared" si="102"/>
        <v/>
      </c>
      <c r="AG921" s="67" t="str">
        <f t="shared" si="102"/>
        <v/>
      </c>
      <c r="AH921" s="67" t="str">
        <f t="shared" si="102"/>
        <v/>
      </c>
      <c r="AI921" s="67" t="str">
        <f t="shared" si="102"/>
        <v/>
      </c>
      <c r="AJ921" s="1"/>
      <c r="AK921" s="1"/>
      <c r="AL921" s="1"/>
      <c r="AM921" s="1"/>
      <c r="AN921" s="1"/>
      <c r="AO921" s="1"/>
      <c r="AP921" s="1"/>
      <c r="AQ921" s="1"/>
      <c r="AR921" s="1"/>
      <c r="BB921" s="1"/>
      <c r="BC921" s="1"/>
    </row>
    <row r="922" spans="7:55" x14ac:dyDescent="0.25">
      <c r="G922" s="1"/>
      <c r="H922" s="1"/>
      <c r="K922" s="1"/>
      <c r="L922" s="1"/>
      <c r="M922" s="1"/>
      <c r="N922" s="24" t="str">
        <f t="shared" si="98"/>
        <v/>
      </c>
      <c r="O922" s="24" t="str">
        <f t="shared" si="99"/>
        <v/>
      </c>
      <c r="P922" s="24" t="str">
        <f t="shared" si="100"/>
        <v/>
      </c>
      <c r="Q922" s="24" t="str">
        <f t="shared" si="101"/>
        <v/>
      </c>
      <c r="AA922" s="67" t="str">
        <f t="shared" si="103"/>
        <v/>
      </c>
      <c r="AB922" s="67" t="str">
        <f t="shared" si="103"/>
        <v/>
      </c>
      <c r="AC922" s="67" t="str">
        <f t="shared" si="103"/>
        <v/>
      </c>
      <c r="AD922" s="67" t="str">
        <f t="shared" si="102"/>
        <v/>
      </c>
      <c r="AE922" s="67" t="str">
        <f t="shared" si="102"/>
        <v/>
      </c>
      <c r="AF922" s="67" t="str">
        <f t="shared" si="102"/>
        <v/>
      </c>
      <c r="AG922" s="67" t="str">
        <f t="shared" si="102"/>
        <v/>
      </c>
      <c r="AH922" s="67" t="str">
        <f t="shared" si="102"/>
        <v/>
      </c>
      <c r="AI922" s="67" t="str">
        <f t="shared" si="102"/>
        <v/>
      </c>
      <c r="AJ922" s="1"/>
      <c r="AK922" s="1"/>
      <c r="AL922" s="1"/>
      <c r="AM922" s="1"/>
      <c r="AN922" s="1"/>
      <c r="AO922" s="1"/>
      <c r="AP922" s="1"/>
      <c r="AQ922" s="1"/>
      <c r="AR922" s="1"/>
      <c r="BB922" s="1"/>
      <c r="BC922" s="1"/>
    </row>
    <row r="923" spans="7:55" x14ac:dyDescent="0.25">
      <c r="G923" s="1"/>
      <c r="H923" s="1"/>
      <c r="K923" s="1"/>
      <c r="L923" s="1"/>
      <c r="M923" s="1"/>
      <c r="N923" s="24" t="str">
        <f t="shared" si="98"/>
        <v/>
      </c>
      <c r="O923" s="24" t="str">
        <f t="shared" si="99"/>
        <v/>
      </c>
      <c r="P923" s="24" t="str">
        <f t="shared" si="100"/>
        <v/>
      </c>
      <c r="Q923" s="24" t="str">
        <f t="shared" si="101"/>
        <v/>
      </c>
      <c r="AA923" s="67" t="str">
        <f t="shared" si="103"/>
        <v/>
      </c>
      <c r="AB923" s="67" t="str">
        <f t="shared" si="103"/>
        <v/>
      </c>
      <c r="AC923" s="67" t="str">
        <f t="shared" si="103"/>
        <v/>
      </c>
      <c r="AD923" s="67" t="str">
        <f t="shared" si="102"/>
        <v/>
      </c>
      <c r="AE923" s="67" t="str">
        <f t="shared" si="102"/>
        <v/>
      </c>
      <c r="AF923" s="67" t="str">
        <f t="shared" si="102"/>
        <v/>
      </c>
      <c r="AG923" s="67" t="str">
        <f t="shared" si="102"/>
        <v/>
      </c>
      <c r="AH923" s="67" t="str">
        <f t="shared" si="102"/>
        <v/>
      </c>
      <c r="AI923" s="67" t="str">
        <f t="shared" si="102"/>
        <v/>
      </c>
      <c r="AJ923" s="1"/>
      <c r="AK923" s="1"/>
      <c r="AL923" s="1"/>
      <c r="AM923" s="1"/>
      <c r="AN923" s="1"/>
      <c r="AO923" s="1"/>
      <c r="AP923" s="1"/>
      <c r="AQ923" s="1"/>
      <c r="AR923" s="1"/>
      <c r="BB923" s="1"/>
      <c r="BC923" s="1"/>
    </row>
    <row r="924" spans="7:55" x14ac:dyDescent="0.25">
      <c r="G924" s="1"/>
      <c r="H924" s="1"/>
      <c r="K924" s="1"/>
      <c r="L924" s="1"/>
      <c r="M924" s="1"/>
      <c r="N924" s="24" t="str">
        <f t="shared" si="98"/>
        <v/>
      </c>
      <c r="O924" s="24" t="str">
        <f t="shared" si="99"/>
        <v/>
      </c>
      <c r="P924" s="24" t="str">
        <f t="shared" si="100"/>
        <v/>
      </c>
      <c r="Q924" s="24" t="str">
        <f t="shared" si="101"/>
        <v/>
      </c>
      <c r="AA924" s="67" t="str">
        <f t="shared" si="103"/>
        <v/>
      </c>
      <c r="AB924" s="67" t="str">
        <f t="shared" si="103"/>
        <v/>
      </c>
      <c r="AC924" s="67" t="str">
        <f t="shared" si="103"/>
        <v/>
      </c>
      <c r="AD924" s="67" t="str">
        <f t="shared" si="102"/>
        <v/>
      </c>
      <c r="AE924" s="67" t="str">
        <f t="shared" si="102"/>
        <v/>
      </c>
      <c r="AF924" s="67" t="str">
        <f t="shared" si="102"/>
        <v/>
      </c>
      <c r="AG924" s="67" t="str">
        <f t="shared" si="102"/>
        <v/>
      </c>
      <c r="AH924" s="67" t="str">
        <f t="shared" si="102"/>
        <v/>
      </c>
      <c r="AI924" s="67" t="str">
        <f t="shared" si="102"/>
        <v/>
      </c>
      <c r="AJ924" s="1"/>
      <c r="AK924" s="1"/>
      <c r="AL924" s="1"/>
      <c r="AM924" s="1"/>
      <c r="AN924" s="1"/>
      <c r="AO924" s="1"/>
      <c r="AP924" s="1"/>
      <c r="AQ924" s="1"/>
      <c r="AR924" s="1"/>
      <c r="BB924" s="1"/>
      <c r="BC924" s="1"/>
    </row>
    <row r="925" spans="7:55" x14ac:dyDescent="0.25">
      <c r="G925" s="1"/>
      <c r="H925" s="1"/>
      <c r="K925" s="1"/>
      <c r="L925" s="1"/>
      <c r="M925" s="1"/>
      <c r="N925" s="24" t="str">
        <f t="shared" si="98"/>
        <v/>
      </c>
      <c r="O925" s="24" t="str">
        <f t="shared" si="99"/>
        <v/>
      </c>
      <c r="P925" s="24" t="str">
        <f t="shared" si="100"/>
        <v/>
      </c>
      <c r="Q925" s="24" t="str">
        <f t="shared" si="101"/>
        <v/>
      </c>
      <c r="AA925" s="67" t="str">
        <f t="shared" si="103"/>
        <v/>
      </c>
      <c r="AB925" s="67" t="str">
        <f t="shared" si="103"/>
        <v/>
      </c>
      <c r="AC925" s="67" t="str">
        <f t="shared" si="103"/>
        <v/>
      </c>
      <c r="AD925" s="67" t="str">
        <f t="shared" si="102"/>
        <v/>
      </c>
      <c r="AE925" s="67" t="str">
        <f t="shared" si="102"/>
        <v/>
      </c>
      <c r="AF925" s="67" t="str">
        <f t="shared" si="102"/>
        <v/>
      </c>
      <c r="AG925" s="67" t="str">
        <f t="shared" si="102"/>
        <v/>
      </c>
      <c r="AH925" s="67" t="str">
        <f t="shared" si="102"/>
        <v/>
      </c>
      <c r="AI925" s="67" t="str">
        <f t="shared" si="102"/>
        <v/>
      </c>
      <c r="AJ925" s="1"/>
      <c r="AK925" s="1"/>
      <c r="AL925" s="1"/>
      <c r="AM925" s="1"/>
      <c r="AN925" s="1"/>
      <c r="AO925" s="1"/>
      <c r="AP925" s="1"/>
      <c r="AQ925" s="1"/>
      <c r="AR925" s="1"/>
      <c r="BB925" s="1"/>
      <c r="BC925" s="1"/>
    </row>
    <row r="926" spans="7:55" x14ac:dyDescent="0.25">
      <c r="G926" s="1"/>
      <c r="H926" s="1"/>
      <c r="K926" s="1"/>
      <c r="L926" s="1"/>
      <c r="M926" s="1"/>
      <c r="N926" s="24" t="str">
        <f t="shared" si="98"/>
        <v/>
      </c>
      <c r="O926" s="24" t="str">
        <f t="shared" si="99"/>
        <v/>
      </c>
      <c r="P926" s="24" t="str">
        <f t="shared" si="100"/>
        <v/>
      </c>
      <c r="Q926" s="24" t="str">
        <f t="shared" si="101"/>
        <v/>
      </c>
      <c r="AA926" s="67" t="str">
        <f t="shared" si="103"/>
        <v/>
      </c>
      <c r="AB926" s="67" t="str">
        <f t="shared" si="103"/>
        <v/>
      </c>
      <c r="AC926" s="67" t="str">
        <f t="shared" si="103"/>
        <v/>
      </c>
      <c r="AD926" s="67" t="str">
        <f t="shared" si="102"/>
        <v/>
      </c>
      <c r="AE926" s="67" t="str">
        <f t="shared" si="102"/>
        <v/>
      </c>
      <c r="AF926" s="67" t="str">
        <f t="shared" si="102"/>
        <v/>
      </c>
      <c r="AG926" s="67" t="str">
        <f t="shared" si="102"/>
        <v/>
      </c>
      <c r="AH926" s="67" t="str">
        <f t="shared" si="102"/>
        <v/>
      </c>
      <c r="AI926" s="67" t="str">
        <f t="shared" si="102"/>
        <v/>
      </c>
      <c r="AJ926" s="1"/>
      <c r="AK926" s="1"/>
      <c r="AL926" s="1"/>
      <c r="AM926" s="1"/>
      <c r="AN926" s="1"/>
      <c r="AO926" s="1"/>
      <c r="AP926" s="1"/>
      <c r="AQ926" s="1"/>
      <c r="AR926" s="1"/>
      <c r="BB926" s="1"/>
      <c r="BC926" s="1"/>
    </row>
    <row r="927" spans="7:55" x14ac:dyDescent="0.25">
      <c r="G927" s="1"/>
      <c r="H927" s="1"/>
      <c r="K927" s="1"/>
      <c r="L927" s="1"/>
      <c r="M927" s="1"/>
      <c r="N927" s="24" t="str">
        <f t="shared" si="98"/>
        <v/>
      </c>
      <c r="O927" s="24" t="str">
        <f t="shared" si="99"/>
        <v/>
      </c>
      <c r="P927" s="24" t="str">
        <f t="shared" si="100"/>
        <v/>
      </c>
      <c r="Q927" s="24" t="str">
        <f t="shared" si="101"/>
        <v/>
      </c>
      <c r="AA927" s="67" t="str">
        <f t="shared" si="103"/>
        <v/>
      </c>
      <c r="AB927" s="67" t="str">
        <f t="shared" si="103"/>
        <v/>
      </c>
      <c r="AC927" s="67" t="str">
        <f t="shared" si="103"/>
        <v/>
      </c>
      <c r="AD927" s="67" t="str">
        <f t="shared" si="102"/>
        <v/>
      </c>
      <c r="AE927" s="67" t="str">
        <f t="shared" si="102"/>
        <v/>
      </c>
      <c r="AF927" s="67" t="str">
        <f t="shared" si="102"/>
        <v/>
      </c>
      <c r="AG927" s="67" t="str">
        <f t="shared" si="102"/>
        <v/>
      </c>
      <c r="AH927" s="67" t="str">
        <f t="shared" si="102"/>
        <v/>
      </c>
      <c r="AI927" s="67" t="str">
        <f t="shared" si="102"/>
        <v/>
      </c>
      <c r="AJ927" s="1"/>
      <c r="AK927" s="1"/>
      <c r="AL927" s="1"/>
      <c r="AM927" s="1"/>
      <c r="AN927" s="1"/>
      <c r="AO927" s="1"/>
      <c r="AP927" s="1"/>
      <c r="AQ927" s="1"/>
      <c r="AR927" s="1"/>
      <c r="BB927" s="1"/>
      <c r="BC927" s="1"/>
    </row>
    <row r="928" spans="7:55" x14ac:dyDescent="0.25">
      <c r="G928" s="1"/>
      <c r="H928" s="1"/>
      <c r="K928" s="1"/>
      <c r="L928" s="1"/>
      <c r="M928" s="1"/>
      <c r="N928" s="24" t="str">
        <f t="shared" si="98"/>
        <v/>
      </c>
      <c r="O928" s="24" t="str">
        <f t="shared" si="99"/>
        <v/>
      </c>
      <c r="P928" s="24" t="str">
        <f t="shared" si="100"/>
        <v/>
      </c>
      <c r="Q928" s="24" t="str">
        <f t="shared" si="101"/>
        <v/>
      </c>
      <c r="AA928" s="67" t="str">
        <f t="shared" si="103"/>
        <v/>
      </c>
      <c r="AB928" s="67" t="str">
        <f t="shared" si="103"/>
        <v/>
      </c>
      <c r="AC928" s="67" t="str">
        <f t="shared" si="103"/>
        <v/>
      </c>
      <c r="AD928" s="67" t="str">
        <f t="shared" si="102"/>
        <v/>
      </c>
      <c r="AE928" s="67" t="str">
        <f t="shared" si="102"/>
        <v/>
      </c>
      <c r="AF928" s="67" t="str">
        <f t="shared" si="102"/>
        <v/>
      </c>
      <c r="AG928" s="67" t="str">
        <f t="shared" si="102"/>
        <v/>
      </c>
      <c r="AH928" s="67" t="str">
        <f t="shared" si="102"/>
        <v/>
      </c>
      <c r="AI928" s="67" t="str">
        <f t="shared" si="102"/>
        <v/>
      </c>
      <c r="AJ928" s="1"/>
      <c r="AK928" s="1"/>
      <c r="AL928" s="1"/>
      <c r="AM928" s="1"/>
      <c r="AN928" s="1"/>
      <c r="AO928" s="1"/>
      <c r="AP928" s="1"/>
      <c r="AQ928" s="1"/>
      <c r="AR928" s="1"/>
      <c r="BB928" s="1"/>
      <c r="BC928" s="1"/>
    </row>
    <row r="929" spans="7:55" x14ac:dyDescent="0.25">
      <c r="G929" s="1"/>
      <c r="H929" s="1"/>
      <c r="K929" s="1"/>
      <c r="L929" s="1"/>
      <c r="M929" s="1"/>
      <c r="N929" s="24" t="str">
        <f t="shared" si="98"/>
        <v/>
      </c>
      <c r="O929" s="24" t="str">
        <f t="shared" si="99"/>
        <v/>
      </c>
      <c r="P929" s="24" t="str">
        <f t="shared" si="100"/>
        <v/>
      </c>
      <c r="Q929" s="24" t="str">
        <f t="shared" si="101"/>
        <v/>
      </c>
      <c r="AA929" s="67" t="str">
        <f t="shared" si="103"/>
        <v/>
      </c>
      <c r="AB929" s="67" t="str">
        <f t="shared" si="103"/>
        <v/>
      </c>
      <c r="AC929" s="67" t="str">
        <f t="shared" si="103"/>
        <v/>
      </c>
      <c r="AD929" s="67" t="str">
        <f t="shared" si="102"/>
        <v/>
      </c>
      <c r="AE929" s="67" t="str">
        <f t="shared" si="102"/>
        <v/>
      </c>
      <c r="AF929" s="67" t="str">
        <f t="shared" si="102"/>
        <v/>
      </c>
      <c r="AG929" s="67" t="str">
        <f t="shared" si="102"/>
        <v/>
      </c>
      <c r="AH929" s="67" t="str">
        <f t="shared" si="102"/>
        <v/>
      </c>
      <c r="AI929" s="67" t="str">
        <f t="shared" si="102"/>
        <v/>
      </c>
      <c r="AJ929" s="1"/>
      <c r="AK929" s="1"/>
      <c r="AL929" s="1"/>
      <c r="AM929" s="1"/>
      <c r="AN929" s="1"/>
      <c r="AO929" s="1"/>
      <c r="AP929" s="1"/>
      <c r="AQ929" s="1"/>
      <c r="AR929" s="1"/>
      <c r="BB929" s="1"/>
      <c r="BC929" s="1"/>
    </row>
    <row r="930" spans="7:55" x14ac:dyDescent="0.25">
      <c r="G930" s="1"/>
      <c r="H930" s="1"/>
      <c r="K930" s="1"/>
      <c r="L930" s="1"/>
      <c r="M930" s="1"/>
      <c r="N930" s="24" t="str">
        <f t="shared" si="98"/>
        <v/>
      </c>
      <c r="O930" s="24" t="str">
        <f t="shared" si="99"/>
        <v/>
      </c>
      <c r="P930" s="24" t="str">
        <f t="shared" si="100"/>
        <v/>
      </c>
      <c r="Q930" s="24" t="str">
        <f t="shared" si="101"/>
        <v/>
      </c>
      <c r="AA930" s="67" t="str">
        <f t="shared" si="103"/>
        <v/>
      </c>
      <c r="AB930" s="67" t="str">
        <f t="shared" si="103"/>
        <v/>
      </c>
      <c r="AC930" s="67" t="str">
        <f t="shared" si="103"/>
        <v/>
      </c>
      <c r="AD930" s="67" t="str">
        <f t="shared" si="102"/>
        <v/>
      </c>
      <c r="AE930" s="67" t="str">
        <f t="shared" si="102"/>
        <v/>
      </c>
      <c r="AF930" s="67" t="str">
        <f t="shared" si="102"/>
        <v/>
      </c>
      <c r="AG930" s="67" t="str">
        <f t="shared" si="102"/>
        <v/>
      </c>
      <c r="AH930" s="67" t="str">
        <f t="shared" si="102"/>
        <v/>
      </c>
      <c r="AI930" s="67" t="str">
        <f t="shared" si="102"/>
        <v/>
      </c>
      <c r="AJ930" s="1"/>
      <c r="AK930" s="1"/>
      <c r="AL930" s="1"/>
      <c r="AM930" s="1"/>
      <c r="AN930" s="1"/>
      <c r="AO930" s="1"/>
      <c r="AP930" s="1"/>
      <c r="AQ930" s="1"/>
      <c r="AR930" s="1"/>
      <c r="BB930" s="1"/>
      <c r="BC930" s="1"/>
    </row>
    <row r="931" spans="7:55" x14ac:dyDescent="0.25">
      <c r="G931" s="1"/>
      <c r="H931" s="1"/>
      <c r="K931" s="1"/>
      <c r="L931" s="1"/>
      <c r="M931" s="1"/>
      <c r="N931" s="24" t="str">
        <f t="shared" si="98"/>
        <v/>
      </c>
      <c r="O931" s="24" t="str">
        <f t="shared" si="99"/>
        <v/>
      </c>
      <c r="P931" s="24" t="str">
        <f t="shared" si="100"/>
        <v/>
      </c>
      <c r="Q931" s="24" t="str">
        <f t="shared" si="101"/>
        <v/>
      </c>
      <c r="AA931" s="67" t="str">
        <f t="shared" si="103"/>
        <v/>
      </c>
      <c r="AB931" s="67" t="str">
        <f t="shared" si="103"/>
        <v/>
      </c>
      <c r="AC931" s="67" t="str">
        <f t="shared" si="103"/>
        <v/>
      </c>
      <c r="AD931" s="67" t="str">
        <f t="shared" si="102"/>
        <v/>
      </c>
      <c r="AE931" s="67" t="str">
        <f t="shared" si="102"/>
        <v/>
      </c>
      <c r="AF931" s="67" t="str">
        <f t="shared" si="102"/>
        <v/>
      </c>
      <c r="AG931" s="67" t="str">
        <f t="shared" si="102"/>
        <v/>
      </c>
      <c r="AH931" s="67" t="str">
        <f t="shared" si="102"/>
        <v/>
      </c>
      <c r="AI931" s="67" t="str">
        <f t="shared" si="102"/>
        <v/>
      </c>
      <c r="AJ931" s="1"/>
      <c r="AK931" s="1"/>
      <c r="AL931" s="1"/>
      <c r="AM931" s="1"/>
      <c r="AN931" s="1"/>
      <c r="AO931" s="1"/>
      <c r="AP931" s="1"/>
      <c r="AQ931" s="1"/>
      <c r="AR931" s="1"/>
      <c r="BB931" s="1"/>
      <c r="BC931" s="1"/>
    </row>
    <row r="932" spans="7:55" x14ac:dyDescent="0.25">
      <c r="G932" s="1"/>
      <c r="H932" s="1"/>
      <c r="K932" s="1"/>
      <c r="L932" s="1"/>
      <c r="M932" s="1"/>
      <c r="N932" s="24" t="str">
        <f t="shared" si="98"/>
        <v/>
      </c>
      <c r="O932" s="24" t="str">
        <f t="shared" si="99"/>
        <v/>
      </c>
      <c r="P932" s="24" t="str">
        <f t="shared" si="100"/>
        <v/>
      </c>
      <c r="Q932" s="24" t="str">
        <f t="shared" si="101"/>
        <v/>
      </c>
      <c r="AA932" s="67" t="str">
        <f t="shared" si="103"/>
        <v/>
      </c>
      <c r="AB932" s="67" t="str">
        <f t="shared" si="103"/>
        <v/>
      </c>
      <c r="AC932" s="67" t="str">
        <f t="shared" si="103"/>
        <v/>
      </c>
      <c r="AD932" s="67" t="str">
        <f t="shared" si="102"/>
        <v/>
      </c>
      <c r="AE932" s="67" t="str">
        <f t="shared" si="102"/>
        <v/>
      </c>
      <c r="AF932" s="67" t="str">
        <f t="shared" si="102"/>
        <v/>
      </c>
      <c r="AG932" s="67" t="str">
        <f t="shared" si="102"/>
        <v/>
      </c>
      <c r="AH932" s="67" t="str">
        <f t="shared" si="102"/>
        <v/>
      </c>
      <c r="AI932" s="67" t="str">
        <f t="shared" si="102"/>
        <v/>
      </c>
      <c r="AJ932" s="1"/>
      <c r="AK932" s="1"/>
      <c r="AL932" s="1"/>
      <c r="AM932" s="1"/>
      <c r="AN932" s="1"/>
      <c r="AO932" s="1"/>
      <c r="AP932" s="1"/>
      <c r="AQ932" s="1"/>
      <c r="AR932" s="1"/>
      <c r="BB932" s="1"/>
      <c r="BC932" s="1"/>
    </row>
    <row r="933" spans="7:55" x14ac:dyDescent="0.25">
      <c r="G933" s="1"/>
      <c r="H933" s="1"/>
      <c r="K933" s="1"/>
      <c r="L933" s="1"/>
      <c r="M933" s="1"/>
      <c r="N933" s="24" t="str">
        <f t="shared" si="98"/>
        <v/>
      </c>
      <c r="O933" s="24" t="str">
        <f t="shared" si="99"/>
        <v/>
      </c>
      <c r="P933" s="24" t="str">
        <f t="shared" si="100"/>
        <v/>
      </c>
      <c r="Q933" s="24" t="str">
        <f t="shared" si="101"/>
        <v/>
      </c>
      <c r="AA933" s="67" t="str">
        <f t="shared" si="103"/>
        <v/>
      </c>
      <c r="AB933" s="67" t="str">
        <f t="shared" si="103"/>
        <v/>
      </c>
      <c r="AC933" s="67" t="str">
        <f t="shared" si="103"/>
        <v/>
      </c>
      <c r="AD933" s="67" t="str">
        <f t="shared" si="102"/>
        <v/>
      </c>
      <c r="AE933" s="67" t="str">
        <f t="shared" si="102"/>
        <v/>
      </c>
      <c r="AF933" s="67" t="str">
        <f t="shared" si="102"/>
        <v/>
      </c>
      <c r="AG933" s="67" t="str">
        <f t="shared" si="102"/>
        <v/>
      </c>
      <c r="AH933" s="67" t="str">
        <f t="shared" si="102"/>
        <v/>
      </c>
      <c r="AI933" s="67" t="str">
        <f t="shared" si="102"/>
        <v/>
      </c>
      <c r="AJ933" s="1"/>
      <c r="AK933" s="1"/>
      <c r="AL933" s="1"/>
      <c r="AM933" s="1"/>
      <c r="AN933" s="1"/>
      <c r="AO933" s="1"/>
      <c r="AP933" s="1"/>
      <c r="AQ933" s="1"/>
      <c r="AR933" s="1"/>
      <c r="BB933" s="1"/>
      <c r="BC933" s="1"/>
    </row>
    <row r="934" spans="7:55" x14ac:dyDescent="0.25">
      <c r="G934" s="1"/>
      <c r="H934" s="1"/>
      <c r="K934" s="1"/>
      <c r="L934" s="1"/>
      <c r="M934" s="1"/>
      <c r="N934" s="24" t="str">
        <f t="shared" si="98"/>
        <v/>
      </c>
      <c r="O934" s="24" t="str">
        <f t="shared" si="99"/>
        <v/>
      </c>
      <c r="P934" s="24" t="str">
        <f t="shared" si="100"/>
        <v/>
      </c>
      <c r="Q934" s="24" t="str">
        <f t="shared" si="101"/>
        <v/>
      </c>
      <c r="AA934" s="67" t="str">
        <f t="shared" si="103"/>
        <v/>
      </c>
      <c r="AB934" s="67" t="str">
        <f t="shared" si="103"/>
        <v/>
      </c>
      <c r="AC934" s="67" t="str">
        <f t="shared" si="103"/>
        <v/>
      </c>
      <c r="AD934" s="67" t="str">
        <f t="shared" si="102"/>
        <v/>
      </c>
      <c r="AE934" s="67" t="str">
        <f t="shared" si="102"/>
        <v/>
      </c>
      <c r="AF934" s="67" t="str">
        <f t="shared" si="102"/>
        <v/>
      </c>
      <c r="AG934" s="67" t="str">
        <f t="shared" si="102"/>
        <v/>
      </c>
      <c r="AH934" s="67" t="str">
        <f t="shared" si="102"/>
        <v/>
      </c>
      <c r="AI934" s="67" t="str">
        <f t="shared" si="102"/>
        <v/>
      </c>
      <c r="AJ934" s="1"/>
      <c r="AK934" s="1"/>
      <c r="AL934" s="1"/>
      <c r="AM934" s="1"/>
      <c r="AN934" s="1"/>
      <c r="AO934" s="1"/>
      <c r="AP934" s="1"/>
      <c r="AQ934" s="1"/>
      <c r="AR934" s="1"/>
      <c r="BB934" s="1"/>
      <c r="BC934" s="1"/>
    </row>
    <row r="935" spans="7:55" x14ac:dyDescent="0.25">
      <c r="G935" s="1"/>
      <c r="H935" s="1"/>
      <c r="K935" s="1"/>
      <c r="L935" s="1"/>
      <c r="M935" s="1"/>
      <c r="N935" s="24" t="str">
        <f t="shared" si="98"/>
        <v/>
      </c>
      <c r="O935" s="24" t="str">
        <f t="shared" si="99"/>
        <v/>
      </c>
      <c r="P935" s="24" t="str">
        <f t="shared" si="100"/>
        <v/>
      </c>
      <c r="Q935" s="24" t="str">
        <f t="shared" si="101"/>
        <v/>
      </c>
      <c r="AA935" s="67" t="str">
        <f t="shared" si="103"/>
        <v/>
      </c>
      <c r="AB935" s="67" t="str">
        <f t="shared" si="103"/>
        <v/>
      </c>
      <c r="AC935" s="67" t="str">
        <f t="shared" si="103"/>
        <v/>
      </c>
      <c r="AD935" s="67" t="str">
        <f t="shared" si="102"/>
        <v/>
      </c>
      <c r="AE935" s="67" t="str">
        <f t="shared" si="102"/>
        <v/>
      </c>
      <c r="AF935" s="67" t="str">
        <f t="shared" si="102"/>
        <v/>
      </c>
      <c r="AG935" s="67" t="str">
        <f t="shared" si="102"/>
        <v/>
      </c>
      <c r="AH935" s="67" t="str">
        <f t="shared" si="102"/>
        <v/>
      </c>
      <c r="AI935" s="67" t="str">
        <f t="shared" si="102"/>
        <v/>
      </c>
      <c r="AJ935" s="1"/>
      <c r="AK935" s="1"/>
      <c r="AL935" s="1"/>
      <c r="AM935" s="1"/>
      <c r="AN935" s="1"/>
      <c r="AO935" s="1"/>
      <c r="AP935" s="1"/>
      <c r="AQ935" s="1"/>
      <c r="AR935" s="1"/>
      <c r="BB935" s="1"/>
      <c r="BC935" s="1"/>
    </row>
    <row r="936" spans="7:55" x14ac:dyDescent="0.25">
      <c r="G936" s="1"/>
      <c r="H936" s="1"/>
      <c r="K936" s="1"/>
      <c r="L936" s="1"/>
      <c r="M936" s="1"/>
      <c r="N936" s="24" t="str">
        <f t="shared" si="98"/>
        <v/>
      </c>
      <c r="O936" s="24" t="str">
        <f t="shared" si="99"/>
        <v/>
      </c>
      <c r="P936" s="24" t="str">
        <f t="shared" si="100"/>
        <v/>
      </c>
      <c r="Q936" s="24" t="str">
        <f t="shared" si="101"/>
        <v/>
      </c>
      <c r="AA936" s="67" t="str">
        <f t="shared" si="103"/>
        <v/>
      </c>
      <c r="AB936" s="67" t="str">
        <f t="shared" si="103"/>
        <v/>
      </c>
      <c r="AC936" s="67" t="str">
        <f t="shared" si="103"/>
        <v/>
      </c>
      <c r="AD936" s="67" t="str">
        <f t="shared" si="102"/>
        <v/>
      </c>
      <c r="AE936" s="67" t="str">
        <f t="shared" si="102"/>
        <v/>
      </c>
      <c r="AF936" s="67" t="str">
        <f t="shared" si="102"/>
        <v/>
      </c>
      <c r="AG936" s="67" t="str">
        <f t="shared" si="102"/>
        <v/>
      </c>
      <c r="AH936" s="67" t="str">
        <f t="shared" si="102"/>
        <v/>
      </c>
      <c r="AI936" s="67" t="str">
        <f t="shared" si="102"/>
        <v/>
      </c>
      <c r="AJ936" s="1"/>
      <c r="AK936" s="1"/>
      <c r="AL936" s="1"/>
      <c r="AM936" s="1"/>
      <c r="AN936" s="1"/>
      <c r="AO936" s="1"/>
      <c r="AP936" s="1"/>
      <c r="AQ936" s="1"/>
      <c r="AR936" s="1"/>
      <c r="BB936" s="1"/>
      <c r="BC936" s="1"/>
    </row>
    <row r="937" spans="7:55" x14ac:dyDescent="0.25">
      <c r="G937" s="1"/>
      <c r="H937" s="1"/>
      <c r="K937" s="1"/>
      <c r="L937" s="1"/>
      <c r="M937" s="1"/>
      <c r="N937" s="24" t="str">
        <f t="shared" si="98"/>
        <v/>
      </c>
      <c r="O937" s="24" t="str">
        <f t="shared" si="99"/>
        <v/>
      </c>
      <c r="P937" s="24" t="str">
        <f t="shared" si="100"/>
        <v/>
      </c>
      <c r="Q937" s="24" t="str">
        <f t="shared" si="101"/>
        <v/>
      </c>
      <c r="AA937" s="67" t="str">
        <f t="shared" si="103"/>
        <v/>
      </c>
      <c r="AB937" s="67" t="str">
        <f t="shared" si="103"/>
        <v/>
      </c>
      <c r="AC937" s="67" t="str">
        <f t="shared" si="103"/>
        <v/>
      </c>
      <c r="AD937" s="67" t="str">
        <f t="shared" si="102"/>
        <v/>
      </c>
      <c r="AE937" s="67" t="str">
        <f t="shared" si="102"/>
        <v/>
      </c>
      <c r="AF937" s="67" t="str">
        <f t="shared" si="102"/>
        <v/>
      </c>
      <c r="AG937" s="67" t="str">
        <f t="shared" si="102"/>
        <v/>
      </c>
      <c r="AH937" s="67" t="str">
        <f t="shared" si="102"/>
        <v/>
      </c>
      <c r="AI937" s="67" t="str">
        <f t="shared" si="102"/>
        <v/>
      </c>
      <c r="AJ937" s="1"/>
      <c r="AK937" s="1"/>
      <c r="AL937" s="1"/>
      <c r="AM937" s="1"/>
      <c r="AN937" s="1"/>
      <c r="AO937" s="1"/>
      <c r="AP937" s="1"/>
      <c r="AQ937" s="1"/>
      <c r="AR937" s="1"/>
      <c r="BB937" s="1"/>
      <c r="BC937" s="1"/>
    </row>
    <row r="938" spans="7:55" x14ac:dyDescent="0.25">
      <c r="G938" s="1"/>
      <c r="H938" s="1"/>
      <c r="K938" s="1"/>
      <c r="L938" s="1"/>
      <c r="M938" s="1"/>
      <c r="N938" s="24" t="str">
        <f t="shared" si="98"/>
        <v/>
      </c>
      <c r="O938" s="24" t="str">
        <f t="shared" si="99"/>
        <v/>
      </c>
      <c r="P938" s="24" t="str">
        <f t="shared" si="100"/>
        <v/>
      </c>
      <c r="Q938" s="24" t="str">
        <f t="shared" si="101"/>
        <v/>
      </c>
      <c r="AA938" s="67" t="str">
        <f t="shared" si="103"/>
        <v/>
      </c>
      <c r="AB938" s="67" t="str">
        <f t="shared" si="103"/>
        <v/>
      </c>
      <c r="AC938" s="67" t="str">
        <f t="shared" si="103"/>
        <v/>
      </c>
      <c r="AD938" s="67" t="str">
        <f t="shared" si="102"/>
        <v/>
      </c>
      <c r="AE938" s="67" t="str">
        <f t="shared" si="102"/>
        <v/>
      </c>
      <c r="AF938" s="67" t="str">
        <f t="shared" si="102"/>
        <v/>
      </c>
      <c r="AG938" s="67" t="str">
        <f t="shared" si="102"/>
        <v/>
      </c>
      <c r="AH938" s="67" t="str">
        <f t="shared" si="102"/>
        <v/>
      </c>
      <c r="AI938" s="67" t="str">
        <f t="shared" si="102"/>
        <v/>
      </c>
      <c r="AJ938" s="1"/>
      <c r="AK938" s="1"/>
      <c r="AL938" s="1"/>
      <c r="AM938" s="1"/>
      <c r="AN938" s="1"/>
      <c r="AO938" s="1"/>
      <c r="AP938" s="1"/>
      <c r="AQ938" s="1"/>
      <c r="AR938" s="1"/>
      <c r="BB938" s="1"/>
      <c r="BC938" s="1"/>
    </row>
    <row r="939" spans="7:55" x14ac:dyDescent="0.25">
      <c r="G939" s="1"/>
      <c r="H939" s="1"/>
      <c r="K939" s="1"/>
      <c r="L939" s="1"/>
      <c r="M939" s="1"/>
      <c r="N939" s="24" t="str">
        <f t="shared" si="98"/>
        <v/>
      </c>
      <c r="O939" s="24" t="str">
        <f t="shared" si="99"/>
        <v/>
      </c>
      <c r="P939" s="24" t="str">
        <f t="shared" si="100"/>
        <v/>
      </c>
      <c r="Q939" s="24" t="str">
        <f t="shared" si="101"/>
        <v/>
      </c>
      <c r="AA939" s="67" t="str">
        <f t="shared" si="103"/>
        <v/>
      </c>
      <c r="AB939" s="67" t="str">
        <f t="shared" si="103"/>
        <v/>
      </c>
      <c r="AC939" s="67" t="str">
        <f t="shared" si="103"/>
        <v/>
      </c>
      <c r="AD939" s="67" t="str">
        <f t="shared" si="102"/>
        <v/>
      </c>
      <c r="AE939" s="67" t="str">
        <f t="shared" si="102"/>
        <v/>
      </c>
      <c r="AF939" s="67" t="str">
        <f t="shared" si="102"/>
        <v/>
      </c>
      <c r="AG939" s="67" t="str">
        <f t="shared" si="102"/>
        <v/>
      </c>
      <c r="AH939" s="67" t="str">
        <f t="shared" si="102"/>
        <v/>
      </c>
      <c r="AI939" s="67" t="str">
        <f t="shared" si="102"/>
        <v/>
      </c>
      <c r="AJ939" s="1"/>
      <c r="AK939" s="1"/>
      <c r="AL939" s="1"/>
      <c r="AM939" s="1"/>
      <c r="AN939" s="1"/>
      <c r="AO939" s="1"/>
      <c r="AP939" s="1"/>
      <c r="AQ939" s="1"/>
      <c r="AR939" s="1"/>
      <c r="BB939" s="1"/>
      <c r="BC939" s="1"/>
    </row>
    <row r="940" spans="7:55" x14ac:dyDescent="0.25">
      <c r="G940" s="1"/>
      <c r="H940" s="1"/>
      <c r="K940" s="1"/>
      <c r="L940" s="1"/>
      <c r="M940" s="1"/>
      <c r="N940" s="24" t="str">
        <f t="shared" si="98"/>
        <v/>
      </c>
      <c r="O940" s="24" t="str">
        <f t="shared" si="99"/>
        <v/>
      </c>
      <c r="P940" s="24" t="str">
        <f t="shared" si="100"/>
        <v/>
      </c>
      <c r="Q940" s="24" t="str">
        <f t="shared" si="101"/>
        <v/>
      </c>
      <c r="AA940" s="67" t="str">
        <f t="shared" si="103"/>
        <v/>
      </c>
      <c r="AB940" s="67" t="str">
        <f t="shared" si="103"/>
        <v/>
      </c>
      <c r="AC940" s="67" t="str">
        <f t="shared" si="103"/>
        <v/>
      </c>
      <c r="AD940" s="67" t="str">
        <f t="shared" si="102"/>
        <v/>
      </c>
      <c r="AE940" s="67" t="str">
        <f t="shared" si="102"/>
        <v/>
      </c>
      <c r="AF940" s="67" t="str">
        <f t="shared" si="102"/>
        <v/>
      </c>
      <c r="AG940" s="67" t="str">
        <f t="shared" si="102"/>
        <v/>
      </c>
      <c r="AH940" s="67" t="str">
        <f t="shared" si="102"/>
        <v/>
      </c>
      <c r="AI940" s="67" t="str">
        <f t="shared" si="102"/>
        <v/>
      </c>
      <c r="AJ940" s="1"/>
      <c r="AK940" s="1"/>
      <c r="AL940" s="1"/>
      <c r="AM940" s="1"/>
      <c r="AN940" s="1"/>
      <c r="AO940" s="1"/>
      <c r="AP940" s="1"/>
      <c r="AQ940" s="1"/>
      <c r="AR940" s="1"/>
      <c r="BB940" s="1"/>
      <c r="BC940" s="1"/>
    </row>
    <row r="941" spans="7:55" x14ac:dyDescent="0.25">
      <c r="G941" s="1"/>
      <c r="H941" s="1"/>
      <c r="K941" s="1"/>
      <c r="L941" s="1"/>
      <c r="M941" s="1"/>
      <c r="N941" s="24" t="str">
        <f t="shared" si="98"/>
        <v/>
      </c>
      <c r="O941" s="24" t="str">
        <f t="shared" si="99"/>
        <v/>
      </c>
      <c r="P941" s="24" t="str">
        <f t="shared" si="100"/>
        <v/>
      </c>
      <c r="Q941" s="24" t="str">
        <f t="shared" si="101"/>
        <v/>
      </c>
      <c r="AA941" s="67" t="str">
        <f t="shared" si="103"/>
        <v/>
      </c>
      <c r="AB941" s="67" t="str">
        <f t="shared" si="103"/>
        <v/>
      </c>
      <c r="AC941" s="67" t="str">
        <f t="shared" si="103"/>
        <v/>
      </c>
      <c r="AD941" s="67" t="str">
        <f t="shared" si="102"/>
        <v/>
      </c>
      <c r="AE941" s="67" t="str">
        <f t="shared" si="102"/>
        <v/>
      </c>
      <c r="AF941" s="67" t="str">
        <f t="shared" si="102"/>
        <v/>
      </c>
      <c r="AG941" s="67" t="str">
        <f t="shared" si="102"/>
        <v/>
      </c>
      <c r="AH941" s="67" t="str">
        <f t="shared" si="102"/>
        <v/>
      </c>
      <c r="AI941" s="67" t="str">
        <f t="shared" si="102"/>
        <v/>
      </c>
      <c r="AJ941" s="1"/>
      <c r="AK941" s="1"/>
      <c r="AL941" s="1"/>
      <c r="AM941" s="1"/>
      <c r="AN941" s="1"/>
      <c r="AO941" s="1"/>
      <c r="AP941" s="1"/>
      <c r="AQ941" s="1"/>
      <c r="AR941" s="1"/>
      <c r="BB941" s="1"/>
      <c r="BC941" s="1"/>
    </row>
    <row r="942" spans="7:55" x14ac:dyDescent="0.25">
      <c r="G942" s="1"/>
      <c r="H942" s="1"/>
      <c r="K942" s="1"/>
      <c r="L942" s="1"/>
      <c r="M942" s="1"/>
      <c r="N942" s="24" t="str">
        <f t="shared" si="98"/>
        <v/>
      </c>
      <c r="O942" s="24" t="str">
        <f t="shared" si="99"/>
        <v/>
      </c>
      <c r="P942" s="24" t="str">
        <f t="shared" si="100"/>
        <v/>
      </c>
      <c r="Q942" s="24" t="str">
        <f t="shared" si="101"/>
        <v/>
      </c>
      <c r="AA942" s="67" t="str">
        <f t="shared" si="103"/>
        <v/>
      </c>
      <c r="AB942" s="67" t="str">
        <f t="shared" si="103"/>
        <v/>
      </c>
      <c r="AC942" s="67" t="str">
        <f t="shared" si="103"/>
        <v/>
      </c>
      <c r="AD942" s="67" t="str">
        <f t="shared" si="102"/>
        <v/>
      </c>
      <c r="AE942" s="67" t="str">
        <f t="shared" si="102"/>
        <v/>
      </c>
      <c r="AF942" s="67" t="str">
        <f t="shared" si="102"/>
        <v/>
      </c>
      <c r="AG942" s="67" t="str">
        <f t="shared" si="102"/>
        <v/>
      </c>
      <c r="AH942" s="67" t="str">
        <f t="shared" si="102"/>
        <v/>
      </c>
      <c r="AI942" s="67" t="str">
        <f t="shared" si="102"/>
        <v/>
      </c>
      <c r="AJ942" s="1"/>
      <c r="AK942" s="1"/>
      <c r="AL942" s="1"/>
      <c r="AM942" s="1"/>
      <c r="AN942" s="1"/>
      <c r="AO942" s="1"/>
      <c r="AP942" s="1"/>
      <c r="AQ942" s="1"/>
      <c r="AR942" s="1"/>
      <c r="BB942" s="1"/>
      <c r="BC942" s="1"/>
    </row>
    <row r="943" spans="7:55" x14ac:dyDescent="0.25">
      <c r="G943" s="1"/>
      <c r="H943" s="1"/>
      <c r="K943" s="1"/>
      <c r="L943" s="1"/>
      <c r="M943" s="1"/>
      <c r="N943" s="24" t="str">
        <f t="shared" si="98"/>
        <v/>
      </c>
      <c r="O943" s="24" t="str">
        <f t="shared" si="99"/>
        <v/>
      </c>
      <c r="P943" s="24" t="str">
        <f t="shared" si="100"/>
        <v/>
      </c>
      <c r="Q943" s="24" t="str">
        <f t="shared" si="101"/>
        <v/>
      </c>
      <c r="AA943" s="67" t="str">
        <f t="shared" si="103"/>
        <v/>
      </c>
      <c r="AB943" s="67" t="str">
        <f t="shared" si="103"/>
        <v/>
      </c>
      <c r="AC943" s="67" t="str">
        <f t="shared" si="103"/>
        <v/>
      </c>
      <c r="AD943" s="67" t="str">
        <f t="shared" si="102"/>
        <v/>
      </c>
      <c r="AE943" s="67" t="str">
        <f t="shared" si="102"/>
        <v/>
      </c>
      <c r="AF943" s="67" t="str">
        <f t="shared" si="102"/>
        <v/>
      </c>
      <c r="AG943" s="67" t="str">
        <f t="shared" si="102"/>
        <v/>
      </c>
      <c r="AH943" s="67" t="str">
        <f t="shared" si="102"/>
        <v/>
      </c>
      <c r="AI943" s="67" t="str">
        <f t="shared" si="102"/>
        <v/>
      </c>
      <c r="AJ943" s="1"/>
      <c r="AK943" s="1"/>
      <c r="AL943" s="1"/>
      <c r="AM943" s="1"/>
      <c r="AN943" s="1"/>
      <c r="AO943" s="1"/>
      <c r="AP943" s="1"/>
      <c r="AQ943" s="1"/>
      <c r="AR943" s="1"/>
      <c r="BB943" s="1"/>
      <c r="BC943" s="1"/>
    </row>
    <row r="944" spans="7:55" x14ac:dyDescent="0.25">
      <c r="G944" s="1"/>
      <c r="H944" s="1"/>
      <c r="K944" s="1"/>
      <c r="L944" s="1"/>
      <c r="M944" s="1"/>
      <c r="N944" s="24" t="str">
        <f t="shared" si="98"/>
        <v/>
      </c>
      <c r="O944" s="24" t="str">
        <f t="shared" si="99"/>
        <v/>
      </c>
      <c r="P944" s="24" t="str">
        <f t="shared" si="100"/>
        <v/>
      </c>
      <c r="Q944" s="24" t="str">
        <f t="shared" si="101"/>
        <v/>
      </c>
      <c r="AA944" s="67" t="str">
        <f t="shared" si="103"/>
        <v/>
      </c>
      <c r="AB944" s="67" t="str">
        <f t="shared" si="103"/>
        <v/>
      </c>
      <c r="AC944" s="67" t="str">
        <f t="shared" si="103"/>
        <v/>
      </c>
      <c r="AD944" s="67" t="str">
        <f t="shared" si="102"/>
        <v/>
      </c>
      <c r="AE944" s="67" t="str">
        <f t="shared" si="102"/>
        <v/>
      </c>
      <c r="AF944" s="67" t="str">
        <f t="shared" si="102"/>
        <v/>
      </c>
      <c r="AG944" s="67" t="str">
        <f t="shared" si="102"/>
        <v/>
      </c>
      <c r="AH944" s="67" t="str">
        <f t="shared" si="102"/>
        <v/>
      </c>
      <c r="AI944" s="67" t="str">
        <f t="shared" si="102"/>
        <v/>
      </c>
      <c r="AJ944" s="1"/>
      <c r="AK944" s="1"/>
      <c r="AL944" s="1"/>
      <c r="AM944" s="1"/>
      <c r="AN944" s="1"/>
      <c r="AO944" s="1"/>
      <c r="AP944" s="1"/>
      <c r="AQ944" s="1"/>
      <c r="AR944" s="1"/>
      <c r="BB944" s="1"/>
      <c r="BC944" s="1"/>
    </row>
    <row r="945" spans="7:55" x14ac:dyDescent="0.25">
      <c r="G945" s="1"/>
      <c r="H945" s="1"/>
      <c r="K945" s="1"/>
      <c r="L945" s="1"/>
      <c r="M945" s="1"/>
      <c r="N945" s="24" t="str">
        <f t="shared" si="98"/>
        <v/>
      </c>
      <c r="O945" s="24" t="str">
        <f t="shared" si="99"/>
        <v/>
      </c>
      <c r="P945" s="24" t="str">
        <f t="shared" si="100"/>
        <v/>
      </c>
      <c r="Q945" s="24" t="str">
        <f t="shared" si="101"/>
        <v/>
      </c>
      <c r="AA945" s="67" t="str">
        <f t="shared" si="103"/>
        <v/>
      </c>
      <c r="AB945" s="67" t="str">
        <f t="shared" si="103"/>
        <v/>
      </c>
      <c r="AC945" s="67" t="str">
        <f t="shared" si="103"/>
        <v/>
      </c>
      <c r="AD945" s="67" t="str">
        <f t="shared" si="102"/>
        <v/>
      </c>
      <c r="AE945" s="67" t="str">
        <f t="shared" si="102"/>
        <v/>
      </c>
      <c r="AF945" s="67" t="str">
        <f t="shared" si="102"/>
        <v/>
      </c>
      <c r="AG945" s="67" t="str">
        <f t="shared" si="102"/>
        <v/>
      </c>
      <c r="AH945" s="67" t="str">
        <f t="shared" si="102"/>
        <v/>
      </c>
      <c r="AI945" s="67" t="str">
        <f t="shared" si="102"/>
        <v/>
      </c>
      <c r="AJ945" s="1"/>
      <c r="AK945" s="1"/>
      <c r="AL945" s="1"/>
      <c r="AM945" s="1"/>
      <c r="AN945" s="1"/>
      <c r="AO945" s="1"/>
      <c r="AP945" s="1"/>
      <c r="AQ945" s="1"/>
      <c r="AR945" s="1"/>
      <c r="BB945" s="1"/>
      <c r="BC945" s="1"/>
    </row>
    <row r="946" spans="7:55" x14ac:dyDescent="0.25">
      <c r="G946" s="1"/>
      <c r="H946" s="1"/>
      <c r="K946" s="1"/>
      <c r="L946" s="1"/>
      <c r="M946" s="1"/>
      <c r="N946" s="24" t="str">
        <f t="shared" si="98"/>
        <v/>
      </c>
      <c r="O946" s="24" t="str">
        <f t="shared" si="99"/>
        <v/>
      </c>
      <c r="P946" s="24" t="str">
        <f t="shared" si="100"/>
        <v/>
      </c>
      <c r="Q946" s="24" t="str">
        <f t="shared" si="101"/>
        <v/>
      </c>
      <c r="AA946" s="67" t="str">
        <f t="shared" si="103"/>
        <v/>
      </c>
      <c r="AB946" s="67" t="str">
        <f t="shared" si="103"/>
        <v/>
      </c>
      <c r="AC946" s="67" t="str">
        <f t="shared" si="103"/>
        <v/>
      </c>
      <c r="AD946" s="67" t="str">
        <f t="shared" si="102"/>
        <v/>
      </c>
      <c r="AE946" s="67" t="str">
        <f t="shared" si="102"/>
        <v/>
      </c>
      <c r="AF946" s="67" t="str">
        <f t="shared" si="102"/>
        <v/>
      </c>
      <c r="AG946" s="67" t="str">
        <f t="shared" si="102"/>
        <v/>
      </c>
      <c r="AH946" s="67" t="str">
        <f t="shared" si="102"/>
        <v/>
      </c>
      <c r="AI946" s="67" t="str">
        <f t="shared" si="102"/>
        <v/>
      </c>
      <c r="AJ946" s="1"/>
      <c r="AK946" s="1"/>
      <c r="AL946" s="1"/>
      <c r="AM946" s="1"/>
      <c r="AN946" s="1"/>
      <c r="AO946" s="1"/>
      <c r="AP946" s="1"/>
      <c r="AQ946" s="1"/>
      <c r="AR946" s="1"/>
      <c r="BB946" s="1"/>
      <c r="BC946" s="1"/>
    </row>
    <row r="947" spans="7:55" x14ac:dyDescent="0.25">
      <c r="G947" s="1"/>
      <c r="H947" s="1"/>
      <c r="K947" s="1"/>
      <c r="L947" s="1"/>
      <c r="M947" s="1"/>
      <c r="N947" s="24" t="str">
        <f t="shared" si="98"/>
        <v/>
      </c>
      <c r="O947" s="24" t="str">
        <f t="shared" si="99"/>
        <v/>
      </c>
      <c r="P947" s="24" t="str">
        <f t="shared" si="100"/>
        <v/>
      </c>
      <c r="Q947" s="24" t="str">
        <f t="shared" si="101"/>
        <v/>
      </c>
      <c r="AA947" s="67" t="str">
        <f t="shared" si="103"/>
        <v/>
      </c>
      <c r="AB947" s="67" t="str">
        <f t="shared" si="103"/>
        <v/>
      </c>
      <c r="AC947" s="67" t="str">
        <f t="shared" si="103"/>
        <v/>
      </c>
      <c r="AD947" s="67" t="str">
        <f t="shared" si="102"/>
        <v/>
      </c>
      <c r="AE947" s="67" t="str">
        <f t="shared" si="102"/>
        <v/>
      </c>
      <c r="AF947" s="67" t="str">
        <f t="shared" si="102"/>
        <v/>
      </c>
      <c r="AG947" s="67" t="str">
        <f t="shared" si="102"/>
        <v/>
      </c>
      <c r="AH947" s="67" t="str">
        <f t="shared" si="102"/>
        <v/>
      </c>
      <c r="AI947" s="67" t="str">
        <f t="shared" si="102"/>
        <v/>
      </c>
      <c r="AJ947" s="1"/>
      <c r="AK947" s="1"/>
      <c r="AL947" s="1"/>
      <c r="AM947" s="1"/>
      <c r="AN947" s="1"/>
      <c r="AO947" s="1"/>
      <c r="AP947" s="1"/>
      <c r="AQ947" s="1"/>
      <c r="AR947" s="1"/>
      <c r="BB947" s="1"/>
      <c r="BC947" s="1"/>
    </row>
    <row r="948" spans="7:55" x14ac:dyDescent="0.25">
      <c r="G948" s="1"/>
      <c r="H948" s="1"/>
      <c r="K948" s="1"/>
      <c r="L948" s="1"/>
      <c r="M948" s="1"/>
      <c r="N948" s="24" t="str">
        <f t="shared" si="98"/>
        <v/>
      </c>
      <c r="O948" s="24" t="str">
        <f t="shared" si="99"/>
        <v/>
      </c>
      <c r="P948" s="24" t="str">
        <f t="shared" si="100"/>
        <v/>
      </c>
      <c r="Q948" s="24" t="str">
        <f t="shared" si="101"/>
        <v/>
      </c>
      <c r="AA948" s="67" t="str">
        <f t="shared" si="103"/>
        <v/>
      </c>
      <c r="AB948" s="67" t="str">
        <f t="shared" si="103"/>
        <v/>
      </c>
      <c r="AC948" s="67" t="str">
        <f t="shared" si="103"/>
        <v/>
      </c>
      <c r="AD948" s="67" t="str">
        <f t="shared" si="102"/>
        <v/>
      </c>
      <c r="AE948" s="67" t="str">
        <f t="shared" si="102"/>
        <v/>
      </c>
      <c r="AF948" s="67" t="str">
        <f t="shared" si="102"/>
        <v/>
      </c>
      <c r="AG948" s="67" t="str">
        <f t="shared" si="102"/>
        <v/>
      </c>
      <c r="AH948" s="67" t="str">
        <f t="shared" si="102"/>
        <v/>
      </c>
      <c r="AI948" s="67" t="str">
        <f t="shared" si="102"/>
        <v/>
      </c>
      <c r="AJ948" s="1"/>
      <c r="AK948" s="1"/>
      <c r="AL948" s="1"/>
      <c r="AM948" s="1"/>
      <c r="AN948" s="1"/>
      <c r="AO948" s="1"/>
      <c r="AP948" s="1"/>
      <c r="AQ948" s="1"/>
      <c r="AR948" s="1"/>
      <c r="BB948" s="1"/>
      <c r="BC948" s="1"/>
    </row>
    <row r="949" spans="7:55" x14ac:dyDescent="0.25">
      <c r="G949" s="1"/>
      <c r="H949" s="1"/>
      <c r="K949" s="1"/>
      <c r="L949" s="1"/>
      <c r="M949" s="1"/>
      <c r="N949" s="24" t="str">
        <f t="shared" si="98"/>
        <v/>
      </c>
      <c r="O949" s="24" t="str">
        <f t="shared" si="99"/>
        <v/>
      </c>
      <c r="P949" s="24" t="str">
        <f t="shared" si="100"/>
        <v/>
      </c>
      <c r="Q949" s="24" t="str">
        <f t="shared" si="101"/>
        <v/>
      </c>
      <c r="AA949" s="67" t="str">
        <f t="shared" si="103"/>
        <v/>
      </c>
      <c r="AB949" s="67" t="str">
        <f t="shared" si="103"/>
        <v/>
      </c>
      <c r="AC949" s="67" t="str">
        <f t="shared" si="103"/>
        <v/>
      </c>
      <c r="AD949" s="67" t="str">
        <f t="shared" si="102"/>
        <v/>
      </c>
      <c r="AE949" s="67" t="str">
        <f t="shared" si="102"/>
        <v/>
      </c>
      <c r="AF949" s="67" t="str">
        <f t="shared" si="102"/>
        <v/>
      </c>
      <c r="AG949" s="67" t="str">
        <f t="shared" si="102"/>
        <v/>
      </c>
      <c r="AH949" s="67" t="str">
        <f t="shared" si="102"/>
        <v/>
      </c>
      <c r="AI949" s="67" t="str">
        <f t="shared" si="102"/>
        <v/>
      </c>
      <c r="AJ949" s="1"/>
      <c r="AK949" s="1"/>
      <c r="AL949" s="1"/>
      <c r="AM949" s="1"/>
      <c r="AN949" s="1"/>
      <c r="AO949" s="1"/>
      <c r="AP949" s="1"/>
      <c r="AQ949" s="1"/>
      <c r="AR949" s="1"/>
      <c r="BB949" s="1"/>
      <c r="BC949" s="1"/>
    </row>
    <row r="950" spans="7:55" x14ac:dyDescent="0.25">
      <c r="G950" s="1"/>
      <c r="H950" s="1"/>
      <c r="K950" s="1"/>
      <c r="L950" s="1"/>
      <c r="M950" s="1"/>
      <c r="N950" s="24" t="str">
        <f t="shared" si="98"/>
        <v/>
      </c>
      <c r="O950" s="24" t="str">
        <f t="shared" si="99"/>
        <v/>
      </c>
      <c r="P950" s="24" t="str">
        <f t="shared" si="100"/>
        <v/>
      </c>
      <c r="Q950" s="24" t="str">
        <f t="shared" si="101"/>
        <v/>
      </c>
      <c r="AA950" s="67" t="str">
        <f t="shared" si="103"/>
        <v/>
      </c>
      <c r="AB950" s="67" t="str">
        <f t="shared" si="103"/>
        <v/>
      </c>
      <c r="AC950" s="67" t="str">
        <f t="shared" si="103"/>
        <v/>
      </c>
      <c r="AD950" s="67" t="str">
        <f t="shared" si="102"/>
        <v/>
      </c>
      <c r="AE950" s="67" t="str">
        <f t="shared" si="102"/>
        <v/>
      </c>
      <c r="AF950" s="67" t="str">
        <f t="shared" si="102"/>
        <v/>
      </c>
      <c r="AG950" s="67" t="str">
        <f t="shared" si="102"/>
        <v/>
      </c>
      <c r="AH950" s="67" t="str">
        <f t="shared" si="102"/>
        <v/>
      </c>
      <c r="AI950" s="67" t="str">
        <f t="shared" si="102"/>
        <v/>
      </c>
      <c r="AJ950" s="1"/>
      <c r="AK950" s="1"/>
      <c r="AL950" s="1"/>
      <c r="AM950" s="1"/>
      <c r="AN950" s="1"/>
      <c r="AO950" s="1"/>
      <c r="AP950" s="1"/>
      <c r="AQ950" s="1"/>
      <c r="AR950" s="1"/>
      <c r="BB950" s="1"/>
      <c r="BC950" s="1"/>
    </row>
    <row r="951" spans="7:55" x14ac:dyDescent="0.25">
      <c r="G951" s="1"/>
      <c r="H951" s="1"/>
      <c r="K951" s="1"/>
      <c r="L951" s="1"/>
      <c r="M951" s="1"/>
      <c r="N951" s="24" t="str">
        <f t="shared" si="98"/>
        <v/>
      </c>
      <c r="O951" s="24" t="str">
        <f t="shared" si="99"/>
        <v/>
      </c>
      <c r="P951" s="24" t="str">
        <f t="shared" si="100"/>
        <v/>
      </c>
      <c r="Q951" s="24" t="str">
        <f t="shared" si="101"/>
        <v/>
      </c>
      <c r="AA951" s="67" t="str">
        <f t="shared" si="103"/>
        <v/>
      </c>
      <c r="AB951" s="67" t="str">
        <f t="shared" si="103"/>
        <v/>
      </c>
      <c r="AC951" s="67" t="str">
        <f t="shared" si="103"/>
        <v/>
      </c>
      <c r="AD951" s="67" t="str">
        <f t="shared" si="102"/>
        <v/>
      </c>
      <c r="AE951" s="67" t="str">
        <f t="shared" si="102"/>
        <v/>
      </c>
      <c r="AF951" s="67" t="str">
        <f t="shared" si="102"/>
        <v/>
      </c>
      <c r="AG951" s="67" t="str">
        <f t="shared" si="102"/>
        <v/>
      </c>
      <c r="AH951" s="67" t="str">
        <f t="shared" si="102"/>
        <v/>
      </c>
      <c r="AI951" s="67" t="str">
        <f t="shared" si="102"/>
        <v/>
      </c>
      <c r="AJ951" s="1"/>
      <c r="AK951" s="1"/>
      <c r="AL951" s="1"/>
      <c r="AM951" s="1"/>
      <c r="AN951" s="1"/>
      <c r="AO951" s="1"/>
      <c r="AP951" s="1"/>
      <c r="AQ951" s="1"/>
      <c r="AR951" s="1"/>
      <c r="BB951" s="1"/>
      <c r="BC951" s="1"/>
    </row>
    <row r="952" spans="7:55" x14ac:dyDescent="0.25">
      <c r="G952" s="1"/>
      <c r="H952" s="1"/>
      <c r="K952" s="1"/>
      <c r="L952" s="1"/>
      <c r="M952" s="1"/>
      <c r="N952" s="24" t="str">
        <f t="shared" si="98"/>
        <v/>
      </c>
      <c r="O952" s="24" t="str">
        <f t="shared" si="99"/>
        <v/>
      </c>
      <c r="P952" s="24" t="str">
        <f t="shared" si="100"/>
        <v/>
      </c>
      <c r="Q952" s="24" t="str">
        <f t="shared" si="101"/>
        <v/>
      </c>
      <c r="AA952" s="67" t="str">
        <f t="shared" si="103"/>
        <v/>
      </c>
      <c r="AB952" s="67" t="str">
        <f t="shared" si="103"/>
        <v/>
      </c>
      <c r="AC952" s="67" t="str">
        <f t="shared" si="103"/>
        <v/>
      </c>
      <c r="AD952" s="67" t="str">
        <f t="shared" si="102"/>
        <v/>
      </c>
      <c r="AE952" s="67" t="str">
        <f t="shared" si="102"/>
        <v/>
      </c>
      <c r="AF952" s="67" t="str">
        <f t="shared" si="102"/>
        <v/>
      </c>
      <c r="AG952" s="67" t="str">
        <f t="shared" si="102"/>
        <v/>
      </c>
      <c r="AH952" s="67" t="str">
        <f t="shared" si="102"/>
        <v/>
      </c>
      <c r="AI952" s="67" t="str">
        <f t="shared" si="102"/>
        <v/>
      </c>
      <c r="AJ952" s="1"/>
      <c r="AK952" s="1"/>
      <c r="AL952" s="1"/>
      <c r="AM952" s="1"/>
      <c r="AN952" s="1"/>
      <c r="AO952" s="1"/>
      <c r="AP952" s="1"/>
      <c r="AQ952" s="1"/>
      <c r="AR952" s="1"/>
      <c r="BB952" s="1"/>
      <c r="BC952" s="1"/>
    </row>
    <row r="953" spans="7:55" x14ac:dyDescent="0.25">
      <c r="G953" s="1"/>
      <c r="H953" s="1"/>
      <c r="K953" s="1"/>
      <c r="L953" s="1"/>
      <c r="M953" s="1"/>
      <c r="N953" s="24" t="str">
        <f t="shared" si="98"/>
        <v/>
      </c>
      <c r="O953" s="24" t="str">
        <f t="shared" si="99"/>
        <v/>
      </c>
      <c r="P953" s="24" t="str">
        <f t="shared" si="100"/>
        <v/>
      </c>
      <c r="Q953" s="24" t="str">
        <f t="shared" si="101"/>
        <v/>
      </c>
      <c r="AA953" s="67" t="str">
        <f t="shared" si="103"/>
        <v/>
      </c>
      <c r="AB953" s="67" t="str">
        <f t="shared" si="103"/>
        <v/>
      </c>
      <c r="AC953" s="67" t="str">
        <f t="shared" si="103"/>
        <v/>
      </c>
      <c r="AD953" s="67" t="str">
        <f t="shared" si="102"/>
        <v/>
      </c>
      <c r="AE953" s="67" t="str">
        <f t="shared" si="102"/>
        <v/>
      </c>
      <c r="AF953" s="67" t="str">
        <f t="shared" si="102"/>
        <v/>
      </c>
      <c r="AG953" s="67" t="str">
        <f t="shared" si="102"/>
        <v/>
      </c>
      <c r="AH953" s="67" t="str">
        <f t="shared" si="102"/>
        <v/>
      </c>
      <c r="AI953" s="67" t="str">
        <f t="shared" si="102"/>
        <v/>
      </c>
      <c r="AJ953" s="1"/>
      <c r="AK953" s="1"/>
      <c r="AL953" s="1"/>
      <c r="AM953" s="1"/>
      <c r="AN953" s="1"/>
      <c r="AO953" s="1"/>
      <c r="AP953" s="1"/>
      <c r="AQ953" s="1"/>
      <c r="AR953" s="1"/>
      <c r="BB953" s="1"/>
      <c r="BC953" s="1"/>
    </row>
    <row r="954" spans="7:55" x14ac:dyDescent="0.25">
      <c r="G954" s="1"/>
      <c r="H954" s="1"/>
      <c r="K954" s="1"/>
      <c r="L954" s="1"/>
      <c r="M954" s="1"/>
      <c r="N954" s="24" t="str">
        <f t="shared" si="98"/>
        <v/>
      </c>
      <c r="O954" s="24" t="str">
        <f t="shared" si="99"/>
        <v/>
      </c>
      <c r="P954" s="24" t="str">
        <f t="shared" si="100"/>
        <v/>
      </c>
      <c r="Q954" s="24" t="str">
        <f t="shared" si="101"/>
        <v/>
      </c>
      <c r="AA954" s="67" t="str">
        <f t="shared" si="103"/>
        <v/>
      </c>
      <c r="AB954" s="67" t="str">
        <f t="shared" si="103"/>
        <v/>
      </c>
      <c r="AC954" s="67" t="str">
        <f t="shared" si="103"/>
        <v/>
      </c>
      <c r="AD954" s="67" t="str">
        <f t="shared" si="102"/>
        <v/>
      </c>
      <c r="AE954" s="67" t="str">
        <f t="shared" si="102"/>
        <v/>
      </c>
      <c r="AF954" s="67" t="str">
        <f t="shared" si="102"/>
        <v/>
      </c>
      <c r="AG954" s="67" t="str">
        <f t="shared" ref="AG954:AI1017" si="104">IF(ISBLANK($C954),"",X954/$K954)</f>
        <v/>
      </c>
      <c r="AH954" s="67" t="str">
        <f t="shared" si="104"/>
        <v/>
      </c>
      <c r="AI954" s="67" t="str">
        <f t="shared" si="104"/>
        <v/>
      </c>
      <c r="AJ954" s="1"/>
      <c r="AK954" s="1"/>
      <c r="AL954" s="1"/>
      <c r="AM954" s="1"/>
      <c r="AN954" s="1"/>
      <c r="AO954" s="1"/>
      <c r="AP954" s="1"/>
      <c r="AQ954" s="1"/>
      <c r="AR954" s="1"/>
      <c r="BB954" s="1"/>
      <c r="BC954" s="1"/>
    </row>
    <row r="955" spans="7:55" x14ac:dyDescent="0.25">
      <c r="G955" s="1"/>
      <c r="H955" s="1"/>
      <c r="K955" s="1"/>
      <c r="L955" s="1"/>
      <c r="M955" s="1"/>
      <c r="N955" s="24" t="str">
        <f t="shared" si="98"/>
        <v/>
      </c>
      <c r="O955" s="24" t="str">
        <f t="shared" si="99"/>
        <v/>
      </c>
      <c r="P955" s="24" t="str">
        <f t="shared" si="100"/>
        <v/>
      </c>
      <c r="Q955" s="24" t="str">
        <f t="shared" si="101"/>
        <v/>
      </c>
      <c r="AA955" s="67" t="str">
        <f t="shared" si="103"/>
        <v/>
      </c>
      <c r="AB955" s="67" t="str">
        <f t="shared" si="103"/>
        <v/>
      </c>
      <c r="AC955" s="67" t="str">
        <f t="shared" si="103"/>
        <v/>
      </c>
      <c r="AD955" s="67" t="str">
        <f t="shared" si="103"/>
        <v/>
      </c>
      <c r="AE955" s="67" t="str">
        <f t="shared" si="103"/>
        <v/>
      </c>
      <c r="AF955" s="67" t="str">
        <f t="shared" si="103"/>
        <v/>
      </c>
      <c r="AG955" s="67" t="str">
        <f t="shared" si="104"/>
        <v/>
      </c>
      <c r="AH955" s="67" t="str">
        <f t="shared" si="104"/>
        <v/>
      </c>
      <c r="AI955" s="67" t="str">
        <f t="shared" si="104"/>
        <v/>
      </c>
      <c r="AJ955" s="1"/>
      <c r="AK955" s="1"/>
      <c r="AL955" s="1"/>
      <c r="AM955" s="1"/>
      <c r="AN955" s="1"/>
      <c r="AO955" s="1"/>
      <c r="AP955" s="1"/>
      <c r="AQ955" s="1"/>
      <c r="AR955" s="1"/>
      <c r="BB955" s="1"/>
      <c r="BC955" s="1"/>
    </row>
    <row r="956" spans="7:55" x14ac:dyDescent="0.25">
      <c r="G956" s="1"/>
      <c r="H956" s="1"/>
      <c r="K956" s="1"/>
      <c r="L956" s="1"/>
      <c r="M956" s="1"/>
      <c r="N956" s="24" t="str">
        <f t="shared" si="98"/>
        <v/>
      </c>
      <c r="O956" s="24" t="str">
        <f t="shared" si="99"/>
        <v/>
      </c>
      <c r="P956" s="24" t="str">
        <f t="shared" si="100"/>
        <v/>
      </c>
      <c r="Q956" s="24" t="str">
        <f t="shared" si="101"/>
        <v/>
      </c>
      <c r="AA956" s="67" t="str">
        <f t="shared" si="103"/>
        <v/>
      </c>
      <c r="AB956" s="67" t="str">
        <f t="shared" si="103"/>
        <v/>
      </c>
      <c r="AC956" s="67" t="str">
        <f t="shared" si="103"/>
        <v/>
      </c>
      <c r="AD956" s="67" t="str">
        <f t="shared" si="103"/>
        <v/>
      </c>
      <c r="AE956" s="67" t="str">
        <f t="shared" si="103"/>
        <v/>
      </c>
      <c r="AF956" s="67" t="str">
        <f t="shared" si="103"/>
        <v/>
      </c>
      <c r="AG956" s="67" t="str">
        <f t="shared" si="104"/>
        <v/>
      </c>
      <c r="AH956" s="67" t="str">
        <f t="shared" si="104"/>
        <v/>
      </c>
      <c r="AI956" s="67" t="str">
        <f t="shared" si="104"/>
        <v/>
      </c>
      <c r="AJ956" s="1"/>
      <c r="AK956" s="1"/>
      <c r="AL956" s="1"/>
      <c r="AM956" s="1"/>
      <c r="AN956" s="1"/>
      <c r="AO956" s="1"/>
      <c r="AP956" s="1"/>
      <c r="AQ956" s="1"/>
      <c r="AR956" s="1"/>
      <c r="BB956" s="1"/>
      <c r="BC956" s="1"/>
    </row>
    <row r="957" spans="7:55" x14ac:dyDescent="0.25">
      <c r="G957" s="1"/>
      <c r="H957" s="1"/>
      <c r="K957" s="1"/>
      <c r="L957" s="1"/>
      <c r="M957" s="1"/>
      <c r="N957" s="24" t="str">
        <f t="shared" si="98"/>
        <v/>
      </c>
      <c r="O957" s="24" t="str">
        <f t="shared" si="99"/>
        <v/>
      </c>
      <c r="P957" s="24" t="str">
        <f t="shared" si="100"/>
        <v/>
      </c>
      <c r="Q957" s="24" t="str">
        <f t="shared" si="101"/>
        <v/>
      </c>
      <c r="AA957" s="67" t="str">
        <f t="shared" si="103"/>
        <v/>
      </c>
      <c r="AB957" s="67" t="str">
        <f t="shared" si="103"/>
        <v/>
      </c>
      <c r="AC957" s="67" t="str">
        <f t="shared" si="103"/>
        <v/>
      </c>
      <c r="AD957" s="67" t="str">
        <f t="shared" si="103"/>
        <v/>
      </c>
      <c r="AE957" s="67" t="str">
        <f t="shared" si="103"/>
        <v/>
      </c>
      <c r="AF957" s="67" t="str">
        <f t="shared" si="103"/>
        <v/>
      </c>
      <c r="AG957" s="67" t="str">
        <f t="shared" si="104"/>
        <v/>
      </c>
      <c r="AH957" s="67" t="str">
        <f t="shared" si="104"/>
        <v/>
      </c>
      <c r="AI957" s="67" t="str">
        <f t="shared" si="104"/>
        <v/>
      </c>
      <c r="AJ957" s="1"/>
      <c r="AK957" s="1"/>
      <c r="AL957" s="1"/>
      <c r="AM957" s="1"/>
      <c r="AN957" s="1"/>
      <c r="AO957" s="1"/>
      <c r="AP957" s="1"/>
      <c r="AQ957" s="1"/>
      <c r="AR957" s="1"/>
      <c r="BB957" s="1"/>
      <c r="BC957" s="1"/>
    </row>
    <row r="958" spans="7:55" x14ac:dyDescent="0.25">
      <c r="G958" s="1"/>
      <c r="H958" s="1"/>
      <c r="K958" s="1"/>
      <c r="L958" s="1"/>
      <c r="M958" s="1"/>
      <c r="N958" s="24" t="str">
        <f t="shared" si="98"/>
        <v/>
      </c>
      <c r="O958" s="24" t="str">
        <f t="shared" si="99"/>
        <v/>
      </c>
      <c r="P958" s="24" t="str">
        <f t="shared" si="100"/>
        <v/>
      </c>
      <c r="Q958" s="24" t="str">
        <f t="shared" si="101"/>
        <v/>
      </c>
      <c r="AA958" s="67" t="str">
        <f t="shared" si="103"/>
        <v/>
      </c>
      <c r="AB958" s="67" t="str">
        <f t="shared" si="103"/>
        <v/>
      </c>
      <c r="AC958" s="67" t="str">
        <f t="shared" si="103"/>
        <v/>
      </c>
      <c r="AD958" s="67" t="str">
        <f t="shared" si="103"/>
        <v/>
      </c>
      <c r="AE958" s="67" t="str">
        <f t="shared" si="103"/>
        <v/>
      </c>
      <c r="AF958" s="67" t="str">
        <f t="shared" si="103"/>
        <v/>
      </c>
      <c r="AG958" s="67" t="str">
        <f t="shared" si="104"/>
        <v/>
      </c>
      <c r="AH958" s="67" t="str">
        <f t="shared" si="104"/>
        <v/>
      </c>
      <c r="AI958" s="67" t="str">
        <f t="shared" si="104"/>
        <v/>
      </c>
      <c r="AJ958" s="1"/>
      <c r="AK958" s="1"/>
      <c r="AL958" s="1"/>
      <c r="AM958" s="1"/>
      <c r="AN958" s="1"/>
      <c r="AO958" s="1"/>
      <c r="AP958" s="1"/>
      <c r="AQ958" s="1"/>
      <c r="AR958" s="1"/>
      <c r="BB958" s="1"/>
      <c r="BC958" s="1"/>
    </row>
    <row r="959" spans="7:55" x14ac:dyDescent="0.25">
      <c r="G959" s="1"/>
      <c r="H959" s="1"/>
      <c r="K959" s="1"/>
      <c r="L959" s="1"/>
      <c r="M959" s="1"/>
      <c r="N959" s="24" t="str">
        <f t="shared" si="98"/>
        <v/>
      </c>
      <c r="O959" s="24" t="str">
        <f t="shared" si="99"/>
        <v/>
      </c>
      <c r="P959" s="24" t="str">
        <f t="shared" si="100"/>
        <v/>
      </c>
      <c r="Q959" s="24" t="str">
        <f t="shared" si="101"/>
        <v/>
      </c>
      <c r="AA959" s="67" t="str">
        <f t="shared" si="103"/>
        <v/>
      </c>
      <c r="AB959" s="67" t="str">
        <f t="shared" si="103"/>
        <v/>
      </c>
      <c r="AC959" s="67" t="str">
        <f t="shared" si="103"/>
        <v/>
      </c>
      <c r="AD959" s="67" t="str">
        <f t="shared" si="103"/>
        <v/>
      </c>
      <c r="AE959" s="67" t="str">
        <f t="shared" si="103"/>
        <v/>
      </c>
      <c r="AF959" s="67" t="str">
        <f t="shared" si="103"/>
        <v/>
      </c>
      <c r="AG959" s="67" t="str">
        <f t="shared" si="104"/>
        <v/>
      </c>
      <c r="AH959" s="67" t="str">
        <f t="shared" si="104"/>
        <v/>
      </c>
      <c r="AI959" s="67" t="str">
        <f t="shared" si="104"/>
        <v/>
      </c>
      <c r="AJ959" s="1"/>
      <c r="AK959" s="1"/>
      <c r="AL959" s="1"/>
      <c r="AM959" s="1"/>
      <c r="AN959" s="1"/>
      <c r="AO959" s="1"/>
      <c r="AP959" s="1"/>
      <c r="AQ959" s="1"/>
      <c r="AR959" s="1"/>
      <c r="BB959" s="1"/>
      <c r="BC959" s="1"/>
    </row>
    <row r="960" spans="7:55" x14ac:dyDescent="0.25">
      <c r="G960" s="1"/>
      <c r="H960" s="1"/>
      <c r="K960" s="1"/>
      <c r="L960" s="1"/>
      <c r="M960" s="1"/>
      <c r="N960" s="24" t="str">
        <f t="shared" si="98"/>
        <v/>
      </c>
      <c r="O960" s="24" t="str">
        <f t="shared" si="99"/>
        <v/>
      </c>
      <c r="P960" s="24" t="str">
        <f t="shared" si="100"/>
        <v/>
      </c>
      <c r="Q960" s="24" t="str">
        <f t="shared" si="101"/>
        <v/>
      </c>
      <c r="AA960" s="67" t="str">
        <f t="shared" si="103"/>
        <v/>
      </c>
      <c r="AB960" s="67" t="str">
        <f t="shared" si="103"/>
        <v/>
      </c>
      <c r="AC960" s="67" t="str">
        <f t="shared" si="103"/>
        <v/>
      </c>
      <c r="AD960" s="67" t="str">
        <f t="shared" si="103"/>
        <v/>
      </c>
      <c r="AE960" s="67" t="str">
        <f t="shared" si="103"/>
        <v/>
      </c>
      <c r="AF960" s="67" t="str">
        <f t="shared" si="103"/>
        <v/>
      </c>
      <c r="AG960" s="67" t="str">
        <f t="shared" si="104"/>
        <v/>
      </c>
      <c r="AH960" s="67" t="str">
        <f t="shared" si="104"/>
        <v/>
      </c>
      <c r="AI960" s="67" t="str">
        <f t="shared" si="104"/>
        <v/>
      </c>
      <c r="AJ960" s="1"/>
      <c r="AK960" s="1"/>
      <c r="AL960" s="1"/>
      <c r="AM960" s="1"/>
      <c r="AN960" s="1"/>
      <c r="AO960" s="1"/>
      <c r="AP960" s="1"/>
      <c r="AQ960" s="1"/>
      <c r="AR960" s="1"/>
      <c r="BB960" s="1"/>
      <c r="BC960" s="1"/>
    </row>
    <row r="961" spans="7:55" x14ac:dyDescent="0.25">
      <c r="G961" s="1"/>
      <c r="H961" s="1"/>
      <c r="K961" s="1"/>
      <c r="L961" s="1"/>
      <c r="M961" s="1"/>
      <c r="N961" s="24" t="str">
        <f t="shared" si="98"/>
        <v/>
      </c>
      <c r="O961" s="24" t="str">
        <f t="shared" si="99"/>
        <v/>
      </c>
      <c r="P961" s="24" t="str">
        <f t="shared" si="100"/>
        <v/>
      </c>
      <c r="Q961" s="24" t="str">
        <f t="shared" si="101"/>
        <v/>
      </c>
      <c r="AA961" s="67" t="str">
        <f t="shared" si="103"/>
        <v/>
      </c>
      <c r="AB961" s="67" t="str">
        <f t="shared" si="103"/>
        <v/>
      </c>
      <c r="AC961" s="67" t="str">
        <f t="shared" si="103"/>
        <v/>
      </c>
      <c r="AD961" s="67" t="str">
        <f t="shared" si="103"/>
        <v/>
      </c>
      <c r="AE961" s="67" t="str">
        <f t="shared" si="103"/>
        <v/>
      </c>
      <c r="AF961" s="67" t="str">
        <f t="shared" si="103"/>
        <v/>
      </c>
      <c r="AG961" s="67" t="str">
        <f t="shared" si="104"/>
        <v/>
      </c>
      <c r="AH961" s="67" t="str">
        <f t="shared" si="104"/>
        <v/>
      </c>
      <c r="AI961" s="67" t="str">
        <f t="shared" si="104"/>
        <v/>
      </c>
      <c r="AJ961" s="1"/>
      <c r="AK961" s="1"/>
      <c r="AL961" s="1"/>
      <c r="AM961" s="1"/>
      <c r="AN961" s="1"/>
      <c r="AO961" s="1"/>
      <c r="AP961" s="1"/>
      <c r="AQ961" s="1"/>
      <c r="AR961" s="1"/>
      <c r="BB961" s="1"/>
      <c r="BC961" s="1"/>
    </row>
    <row r="962" spans="7:55" x14ac:dyDescent="0.25">
      <c r="G962" s="1"/>
      <c r="H962" s="1"/>
      <c r="K962" s="1"/>
      <c r="L962" s="1"/>
      <c r="M962" s="1"/>
      <c r="N962" s="24" t="str">
        <f t="shared" si="98"/>
        <v/>
      </c>
      <c r="O962" s="24" t="str">
        <f t="shared" si="99"/>
        <v/>
      </c>
      <c r="P962" s="24" t="str">
        <f t="shared" si="100"/>
        <v/>
      </c>
      <c r="Q962" s="24" t="str">
        <f t="shared" si="101"/>
        <v/>
      </c>
      <c r="AA962" s="67" t="str">
        <f t="shared" si="103"/>
        <v/>
      </c>
      <c r="AB962" s="67" t="str">
        <f t="shared" si="103"/>
        <v/>
      </c>
      <c r="AC962" s="67" t="str">
        <f t="shared" si="103"/>
        <v/>
      </c>
      <c r="AD962" s="67" t="str">
        <f t="shared" si="103"/>
        <v/>
      </c>
      <c r="AE962" s="67" t="str">
        <f t="shared" si="103"/>
        <v/>
      </c>
      <c r="AF962" s="67" t="str">
        <f t="shared" si="103"/>
        <v/>
      </c>
      <c r="AG962" s="67" t="str">
        <f t="shared" si="104"/>
        <v/>
      </c>
      <c r="AH962" s="67" t="str">
        <f t="shared" si="104"/>
        <v/>
      </c>
      <c r="AI962" s="67" t="str">
        <f t="shared" si="104"/>
        <v/>
      </c>
      <c r="AJ962" s="1"/>
      <c r="AK962" s="1"/>
      <c r="AL962" s="1"/>
      <c r="AM962" s="1"/>
      <c r="AN962" s="1"/>
      <c r="AO962" s="1"/>
      <c r="AP962" s="1"/>
      <c r="AQ962" s="1"/>
      <c r="AR962" s="1"/>
      <c r="BB962" s="1"/>
      <c r="BC962" s="1"/>
    </row>
    <row r="963" spans="7:55" x14ac:dyDescent="0.25">
      <c r="G963" s="1"/>
      <c r="H963" s="1"/>
      <c r="K963" s="1"/>
      <c r="L963" s="1"/>
      <c r="M963" s="1"/>
      <c r="N963" s="24" t="str">
        <f t="shared" si="98"/>
        <v/>
      </c>
      <c r="O963" s="24" t="str">
        <f t="shared" si="99"/>
        <v/>
      </c>
      <c r="P963" s="24" t="str">
        <f t="shared" si="100"/>
        <v/>
      </c>
      <c r="Q963" s="24" t="str">
        <f t="shared" si="101"/>
        <v/>
      </c>
      <c r="AA963" s="67" t="str">
        <f t="shared" si="103"/>
        <v/>
      </c>
      <c r="AB963" s="67" t="str">
        <f t="shared" si="103"/>
        <v/>
      </c>
      <c r="AC963" s="67" t="str">
        <f t="shared" si="103"/>
        <v/>
      </c>
      <c r="AD963" s="67" t="str">
        <f t="shared" si="103"/>
        <v/>
      </c>
      <c r="AE963" s="67" t="str">
        <f t="shared" si="103"/>
        <v/>
      </c>
      <c r="AF963" s="67" t="str">
        <f t="shared" si="103"/>
        <v/>
      </c>
      <c r="AG963" s="67" t="str">
        <f t="shared" si="104"/>
        <v/>
      </c>
      <c r="AH963" s="67" t="str">
        <f t="shared" si="104"/>
        <v/>
      </c>
      <c r="AI963" s="67" t="str">
        <f t="shared" si="104"/>
        <v/>
      </c>
      <c r="AJ963" s="1"/>
      <c r="AK963" s="1"/>
      <c r="AL963" s="1"/>
      <c r="AM963" s="1"/>
      <c r="AN963" s="1"/>
      <c r="AO963" s="1"/>
      <c r="AP963" s="1"/>
      <c r="AQ963" s="1"/>
      <c r="AR963" s="1"/>
      <c r="BB963" s="1"/>
      <c r="BC963" s="1"/>
    </row>
    <row r="964" spans="7:55" x14ac:dyDescent="0.25">
      <c r="G964" s="1"/>
      <c r="H964" s="1"/>
      <c r="K964" s="1"/>
      <c r="L964" s="1"/>
      <c r="M964" s="1"/>
      <c r="N964" s="24" t="str">
        <f t="shared" ref="N964:N1027" si="105">IF(ISBLANK($C964),"",IF($F964="nefazat",AJ964/$R964,"NA"))</f>
        <v/>
      </c>
      <c r="O964" s="24" t="str">
        <f t="shared" ref="O964:O1027" si="106">IF(ISBLANK($C964),"",IF($F964="fazat",AL964/$R964,"NA"))</f>
        <v/>
      </c>
      <c r="P964" s="24" t="str">
        <f t="shared" ref="P964:P1027" si="107">IF(ISBLANK($C964),"",IF($F964="NEFAZAT",AP964/($U964+$V964),"NA"))</f>
        <v/>
      </c>
      <c r="Q964" s="24" t="str">
        <f t="shared" ref="Q964:Q1027" si="108">IF(ISBLANK($C964),"",IF($F964="FAZAT",AR964/($U964+$V964),"NA"))</f>
        <v/>
      </c>
      <c r="AA964" s="67" t="str">
        <f t="shared" si="103"/>
        <v/>
      </c>
      <c r="AB964" s="67" t="str">
        <f t="shared" si="103"/>
        <v/>
      </c>
      <c r="AC964" s="67" t="str">
        <f t="shared" si="103"/>
        <v/>
      </c>
      <c r="AD964" s="67" t="str">
        <f t="shared" si="103"/>
        <v/>
      </c>
      <c r="AE964" s="67" t="str">
        <f t="shared" si="103"/>
        <v/>
      </c>
      <c r="AF964" s="67" t="str">
        <f t="shared" si="103"/>
        <v/>
      </c>
      <c r="AG964" s="67" t="str">
        <f t="shared" si="104"/>
        <v/>
      </c>
      <c r="AH964" s="67" t="str">
        <f t="shared" si="104"/>
        <v/>
      </c>
      <c r="AI964" s="67" t="str">
        <f t="shared" si="104"/>
        <v/>
      </c>
      <c r="AJ964" s="1"/>
      <c r="AK964" s="1"/>
      <c r="AL964" s="1"/>
      <c r="AM964" s="1"/>
      <c r="AN964" s="1"/>
      <c r="AO964" s="1"/>
      <c r="AP964" s="1"/>
      <c r="AQ964" s="1"/>
      <c r="AR964" s="1"/>
      <c r="BB964" s="1"/>
      <c r="BC964" s="1"/>
    </row>
    <row r="965" spans="7:55" x14ac:dyDescent="0.25">
      <c r="G965" s="1"/>
      <c r="H965" s="1"/>
      <c r="K965" s="1"/>
      <c r="L965" s="1"/>
      <c r="M965" s="1"/>
      <c r="N965" s="24" t="str">
        <f t="shared" si="105"/>
        <v/>
      </c>
      <c r="O965" s="24" t="str">
        <f t="shared" si="106"/>
        <v/>
      </c>
      <c r="P965" s="24" t="str">
        <f t="shared" si="107"/>
        <v/>
      </c>
      <c r="Q965" s="24" t="str">
        <f t="shared" si="108"/>
        <v/>
      </c>
      <c r="AA965" s="67" t="str">
        <f t="shared" si="103"/>
        <v/>
      </c>
      <c r="AB965" s="67" t="str">
        <f t="shared" si="103"/>
        <v/>
      </c>
      <c r="AC965" s="67" t="str">
        <f t="shared" si="103"/>
        <v/>
      </c>
      <c r="AD965" s="67" t="str">
        <f t="shared" si="103"/>
        <v/>
      </c>
      <c r="AE965" s="67" t="str">
        <f t="shared" si="103"/>
        <v/>
      </c>
      <c r="AF965" s="67" t="str">
        <f t="shared" si="103"/>
        <v/>
      </c>
      <c r="AG965" s="67" t="str">
        <f t="shared" si="104"/>
        <v/>
      </c>
      <c r="AH965" s="67" t="str">
        <f t="shared" si="104"/>
        <v/>
      </c>
      <c r="AI965" s="67" t="str">
        <f t="shared" si="104"/>
        <v/>
      </c>
      <c r="AJ965" s="1"/>
      <c r="AK965" s="1"/>
      <c r="AL965" s="1"/>
      <c r="AM965" s="1"/>
      <c r="AN965" s="1"/>
      <c r="AO965" s="1"/>
      <c r="AP965" s="1"/>
      <c r="AQ965" s="1"/>
      <c r="AR965" s="1"/>
      <c r="BB965" s="1"/>
      <c r="BC965" s="1"/>
    </row>
    <row r="966" spans="7:55" x14ac:dyDescent="0.25">
      <c r="G966" s="1"/>
      <c r="H966" s="1"/>
      <c r="K966" s="1"/>
      <c r="L966" s="1"/>
      <c r="M966" s="1"/>
      <c r="N966" s="24" t="str">
        <f t="shared" si="105"/>
        <v/>
      </c>
      <c r="O966" s="24" t="str">
        <f t="shared" si="106"/>
        <v/>
      </c>
      <c r="P966" s="24" t="str">
        <f t="shared" si="107"/>
        <v/>
      </c>
      <c r="Q966" s="24" t="str">
        <f t="shared" si="108"/>
        <v/>
      </c>
      <c r="AA966" s="67" t="str">
        <f t="shared" si="103"/>
        <v/>
      </c>
      <c r="AB966" s="67" t="str">
        <f t="shared" si="103"/>
        <v/>
      </c>
      <c r="AC966" s="67" t="str">
        <f t="shared" si="103"/>
        <v/>
      </c>
      <c r="AD966" s="67" t="str">
        <f t="shared" si="103"/>
        <v/>
      </c>
      <c r="AE966" s="67" t="str">
        <f t="shared" si="103"/>
        <v/>
      </c>
      <c r="AF966" s="67" t="str">
        <f t="shared" si="103"/>
        <v/>
      </c>
      <c r="AG966" s="67" t="str">
        <f t="shared" si="104"/>
        <v/>
      </c>
      <c r="AH966" s="67" t="str">
        <f t="shared" si="104"/>
        <v/>
      </c>
      <c r="AI966" s="67" t="str">
        <f t="shared" si="104"/>
        <v/>
      </c>
      <c r="AJ966" s="1"/>
      <c r="AK966" s="1"/>
      <c r="AL966" s="1"/>
      <c r="AM966" s="1"/>
      <c r="AN966" s="1"/>
      <c r="AO966" s="1"/>
      <c r="AP966" s="1"/>
      <c r="AQ966" s="1"/>
      <c r="AR966" s="1"/>
      <c r="BB966" s="1"/>
      <c r="BC966" s="1"/>
    </row>
    <row r="967" spans="7:55" x14ac:dyDescent="0.25">
      <c r="G967" s="1"/>
      <c r="H967" s="1"/>
      <c r="K967" s="1"/>
      <c r="L967" s="1"/>
      <c r="M967" s="1"/>
      <c r="N967" s="24" t="str">
        <f t="shared" si="105"/>
        <v/>
      </c>
      <c r="O967" s="24" t="str">
        <f t="shared" si="106"/>
        <v/>
      </c>
      <c r="P967" s="24" t="str">
        <f t="shared" si="107"/>
        <v/>
      </c>
      <c r="Q967" s="24" t="str">
        <f t="shared" si="108"/>
        <v/>
      </c>
      <c r="AA967" s="67" t="str">
        <f t="shared" si="103"/>
        <v/>
      </c>
      <c r="AB967" s="67" t="str">
        <f t="shared" si="103"/>
        <v/>
      </c>
      <c r="AC967" s="67" t="str">
        <f t="shared" si="103"/>
        <v/>
      </c>
      <c r="AD967" s="67" t="str">
        <f t="shared" si="103"/>
        <v/>
      </c>
      <c r="AE967" s="67" t="str">
        <f t="shared" si="103"/>
        <v/>
      </c>
      <c r="AF967" s="67" t="str">
        <f t="shared" si="103"/>
        <v/>
      </c>
      <c r="AG967" s="67" t="str">
        <f t="shared" si="104"/>
        <v/>
      </c>
      <c r="AH967" s="67" t="str">
        <f t="shared" si="104"/>
        <v/>
      </c>
      <c r="AI967" s="67" t="str">
        <f t="shared" si="104"/>
        <v/>
      </c>
      <c r="AJ967" s="1"/>
      <c r="AK967" s="1"/>
      <c r="AL967" s="1"/>
      <c r="AM967" s="1"/>
      <c r="AN967" s="1"/>
      <c r="AO967" s="1"/>
      <c r="AP967" s="1"/>
      <c r="AQ967" s="1"/>
      <c r="AR967" s="1"/>
      <c r="BB967" s="1"/>
      <c r="BC967" s="1"/>
    </row>
    <row r="968" spans="7:55" x14ac:dyDescent="0.25">
      <c r="G968" s="1"/>
      <c r="H968" s="1"/>
      <c r="K968" s="1"/>
      <c r="L968" s="1"/>
      <c r="M968" s="1"/>
      <c r="N968" s="24" t="str">
        <f t="shared" si="105"/>
        <v/>
      </c>
      <c r="O968" s="24" t="str">
        <f t="shared" si="106"/>
        <v/>
      </c>
      <c r="P968" s="24" t="str">
        <f t="shared" si="107"/>
        <v/>
      </c>
      <c r="Q968" s="24" t="str">
        <f t="shared" si="108"/>
        <v/>
      </c>
      <c r="AA968" s="67" t="str">
        <f t="shared" si="103"/>
        <v/>
      </c>
      <c r="AB968" s="67" t="str">
        <f t="shared" si="103"/>
        <v/>
      </c>
      <c r="AC968" s="67" t="str">
        <f t="shared" si="103"/>
        <v/>
      </c>
      <c r="AD968" s="67" t="str">
        <f t="shared" si="103"/>
        <v/>
      </c>
      <c r="AE968" s="67" t="str">
        <f t="shared" si="103"/>
        <v/>
      </c>
      <c r="AF968" s="67" t="str">
        <f t="shared" si="103"/>
        <v/>
      </c>
      <c r="AG968" s="67" t="str">
        <f t="shared" si="104"/>
        <v/>
      </c>
      <c r="AH968" s="67" t="str">
        <f t="shared" si="104"/>
        <v/>
      </c>
      <c r="AI968" s="67" t="str">
        <f t="shared" si="104"/>
        <v/>
      </c>
      <c r="AJ968" s="1"/>
      <c r="AK968" s="1"/>
      <c r="AL968" s="1"/>
      <c r="AM968" s="1"/>
      <c r="AN968" s="1"/>
      <c r="AO968" s="1"/>
      <c r="AP968" s="1"/>
      <c r="AQ968" s="1"/>
      <c r="AR968" s="1"/>
      <c r="BB968" s="1"/>
      <c r="BC968" s="1"/>
    </row>
    <row r="969" spans="7:55" x14ac:dyDescent="0.25">
      <c r="G969" s="1"/>
      <c r="H969" s="1"/>
      <c r="K969" s="1"/>
      <c r="L969" s="1"/>
      <c r="M969" s="1"/>
      <c r="N969" s="24" t="str">
        <f t="shared" si="105"/>
        <v/>
      </c>
      <c r="O969" s="24" t="str">
        <f t="shared" si="106"/>
        <v/>
      </c>
      <c r="P969" s="24" t="str">
        <f t="shared" si="107"/>
        <v/>
      </c>
      <c r="Q969" s="24" t="str">
        <f t="shared" si="108"/>
        <v/>
      </c>
      <c r="AA969" s="67" t="str">
        <f t="shared" si="103"/>
        <v/>
      </c>
      <c r="AB969" s="67" t="str">
        <f t="shared" si="103"/>
        <v/>
      </c>
      <c r="AC969" s="67" t="str">
        <f t="shared" si="103"/>
        <v/>
      </c>
      <c r="AD969" s="67" t="str">
        <f t="shared" si="103"/>
        <v/>
      </c>
      <c r="AE969" s="67" t="str">
        <f t="shared" si="103"/>
        <v/>
      </c>
      <c r="AF969" s="67" t="str">
        <f t="shared" si="103"/>
        <v/>
      </c>
      <c r="AG969" s="67" t="str">
        <f t="shared" si="104"/>
        <v/>
      </c>
      <c r="AH969" s="67" t="str">
        <f t="shared" si="104"/>
        <v/>
      </c>
      <c r="AI969" s="67" t="str">
        <f t="shared" si="104"/>
        <v/>
      </c>
      <c r="AJ969" s="1"/>
      <c r="AK969" s="1"/>
      <c r="AL969" s="1"/>
      <c r="AM969" s="1"/>
      <c r="AN969" s="1"/>
      <c r="AO969" s="1"/>
      <c r="AP969" s="1"/>
      <c r="AQ969" s="1"/>
      <c r="AR969" s="1"/>
      <c r="BB969" s="1"/>
      <c r="BC969" s="1"/>
    </row>
    <row r="970" spans="7:55" x14ac:dyDescent="0.25">
      <c r="G970" s="1"/>
      <c r="H970" s="1"/>
      <c r="K970" s="1"/>
      <c r="L970" s="1"/>
      <c r="M970" s="1"/>
      <c r="N970" s="24" t="str">
        <f t="shared" si="105"/>
        <v/>
      </c>
      <c r="O970" s="24" t="str">
        <f t="shared" si="106"/>
        <v/>
      </c>
      <c r="P970" s="24" t="str">
        <f t="shared" si="107"/>
        <v/>
      </c>
      <c r="Q970" s="24" t="str">
        <f t="shared" si="108"/>
        <v/>
      </c>
      <c r="AA970" s="67" t="str">
        <f t="shared" si="103"/>
        <v/>
      </c>
      <c r="AB970" s="67" t="str">
        <f t="shared" si="103"/>
        <v/>
      </c>
      <c r="AC970" s="67" t="str">
        <f t="shared" si="103"/>
        <v/>
      </c>
      <c r="AD970" s="67" t="str">
        <f t="shared" si="103"/>
        <v/>
      </c>
      <c r="AE970" s="67" t="str">
        <f t="shared" si="103"/>
        <v/>
      </c>
      <c r="AF970" s="67" t="str">
        <f t="shared" si="103"/>
        <v/>
      </c>
      <c r="AG970" s="67" t="str">
        <f t="shared" si="104"/>
        <v/>
      </c>
      <c r="AH970" s="67" t="str">
        <f t="shared" si="104"/>
        <v/>
      </c>
      <c r="AI970" s="67" t="str">
        <f t="shared" si="104"/>
        <v/>
      </c>
      <c r="AJ970" s="1"/>
      <c r="AK970" s="1"/>
      <c r="AL970" s="1"/>
      <c r="AM970" s="1"/>
      <c r="AN970" s="1"/>
      <c r="AO970" s="1"/>
      <c r="AP970" s="1"/>
      <c r="AQ970" s="1"/>
      <c r="AR970" s="1"/>
      <c r="BB970" s="1"/>
      <c r="BC970" s="1"/>
    </row>
    <row r="971" spans="7:55" x14ac:dyDescent="0.25">
      <c r="G971" s="1"/>
      <c r="H971" s="1"/>
      <c r="K971" s="1"/>
      <c r="L971" s="1"/>
      <c r="M971" s="1"/>
      <c r="N971" s="24" t="str">
        <f t="shared" si="105"/>
        <v/>
      </c>
      <c r="O971" s="24" t="str">
        <f t="shared" si="106"/>
        <v/>
      </c>
      <c r="P971" s="24" t="str">
        <f t="shared" si="107"/>
        <v/>
      </c>
      <c r="Q971" s="24" t="str">
        <f t="shared" si="108"/>
        <v/>
      </c>
      <c r="AA971" s="67" t="str">
        <f t="shared" si="103"/>
        <v/>
      </c>
      <c r="AB971" s="67" t="str">
        <f t="shared" si="103"/>
        <v/>
      </c>
      <c r="AC971" s="67" t="str">
        <f t="shared" si="103"/>
        <v/>
      </c>
      <c r="AD971" s="67" t="str">
        <f t="shared" si="103"/>
        <v/>
      </c>
      <c r="AE971" s="67" t="str">
        <f t="shared" si="103"/>
        <v/>
      </c>
      <c r="AF971" s="67" t="str">
        <f t="shared" si="103"/>
        <v/>
      </c>
      <c r="AG971" s="67" t="str">
        <f t="shared" si="104"/>
        <v/>
      </c>
      <c r="AH971" s="67" t="str">
        <f t="shared" si="104"/>
        <v/>
      </c>
      <c r="AI971" s="67" t="str">
        <f t="shared" si="104"/>
        <v/>
      </c>
      <c r="AJ971" s="1"/>
      <c r="AK971" s="1"/>
      <c r="AL971" s="1"/>
      <c r="AM971" s="1"/>
      <c r="AN971" s="1"/>
      <c r="AO971" s="1"/>
      <c r="AP971" s="1"/>
      <c r="AQ971" s="1"/>
      <c r="AR971" s="1"/>
      <c r="BB971" s="1"/>
      <c r="BC971" s="1"/>
    </row>
    <row r="972" spans="7:55" x14ac:dyDescent="0.25">
      <c r="G972" s="1"/>
      <c r="H972" s="1"/>
      <c r="K972" s="1"/>
      <c r="L972" s="1"/>
      <c r="M972" s="1"/>
      <c r="N972" s="24" t="str">
        <f t="shared" si="105"/>
        <v/>
      </c>
      <c r="O972" s="24" t="str">
        <f t="shared" si="106"/>
        <v/>
      </c>
      <c r="P972" s="24" t="str">
        <f t="shared" si="107"/>
        <v/>
      </c>
      <c r="Q972" s="24" t="str">
        <f t="shared" si="108"/>
        <v/>
      </c>
      <c r="AA972" s="67" t="str">
        <f t="shared" si="103"/>
        <v/>
      </c>
      <c r="AB972" s="67" t="str">
        <f t="shared" si="103"/>
        <v/>
      </c>
      <c r="AC972" s="67" t="str">
        <f t="shared" si="103"/>
        <v/>
      </c>
      <c r="AD972" s="67" t="str">
        <f t="shared" si="103"/>
        <v/>
      </c>
      <c r="AE972" s="67" t="str">
        <f t="shared" si="103"/>
        <v/>
      </c>
      <c r="AF972" s="67" t="str">
        <f t="shared" si="103"/>
        <v/>
      </c>
      <c r="AG972" s="67" t="str">
        <f t="shared" si="104"/>
        <v/>
      </c>
      <c r="AH972" s="67" t="str">
        <f t="shared" si="104"/>
        <v/>
      </c>
      <c r="AI972" s="67" t="str">
        <f t="shared" si="104"/>
        <v/>
      </c>
      <c r="AJ972" s="1"/>
      <c r="AK972" s="1"/>
      <c r="AL972" s="1"/>
      <c r="AM972" s="1"/>
      <c r="AN972" s="1"/>
      <c r="AO972" s="1"/>
      <c r="AP972" s="1"/>
      <c r="AQ972" s="1"/>
      <c r="AR972" s="1"/>
      <c r="BB972" s="1"/>
      <c r="BC972" s="1"/>
    </row>
    <row r="973" spans="7:55" x14ac:dyDescent="0.25">
      <c r="G973" s="1"/>
      <c r="H973" s="1"/>
      <c r="K973" s="1"/>
      <c r="L973" s="1"/>
      <c r="M973" s="1"/>
      <c r="N973" s="24" t="str">
        <f t="shared" si="105"/>
        <v/>
      </c>
      <c r="O973" s="24" t="str">
        <f t="shared" si="106"/>
        <v/>
      </c>
      <c r="P973" s="24" t="str">
        <f t="shared" si="107"/>
        <v/>
      </c>
      <c r="Q973" s="24" t="str">
        <f t="shared" si="108"/>
        <v/>
      </c>
      <c r="AA973" s="67" t="str">
        <f t="shared" si="103"/>
        <v/>
      </c>
      <c r="AB973" s="67" t="str">
        <f t="shared" si="103"/>
        <v/>
      </c>
      <c r="AC973" s="67" t="str">
        <f t="shared" si="103"/>
        <v/>
      </c>
      <c r="AD973" s="67" t="str">
        <f t="shared" si="103"/>
        <v/>
      </c>
      <c r="AE973" s="67" t="str">
        <f t="shared" si="103"/>
        <v/>
      </c>
      <c r="AF973" s="67" t="str">
        <f t="shared" si="103"/>
        <v/>
      </c>
      <c r="AG973" s="67" t="str">
        <f t="shared" si="104"/>
        <v/>
      </c>
      <c r="AH973" s="67" t="str">
        <f t="shared" si="104"/>
        <v/>
      </c>
      <c r="AI973" s="67" t="str">
        <f t="shared" si="104"/>
        <v/>
      </c>
      <c r="AJ973" s="1"/>
      <c r="AK973" s="1"/>
      <c r="AL973" s="1"/>
      <c r="AM973" s="1"/>
      <c r="AN973" s="1"/>
      <c r="AO973" s="1"/>
      <c r="AP973" s="1"/>
      <c r="AQ973" s="1"/>
      <c r="AR973" s="1"/>
      <c r="BB973" s="1"/>
      <c r="BC973" s="1"/>
    </row>
    <row r="974" spans="7:55" x14ac:dyDescent="0.25">
      <c r="G974" s="1"/>
      <c r="H974" s="1"/>
      <c r="K974" s="1"/>
      <c r="L974" s="1"/>
      <c r="M974" s="1"/>
      <c r="N974" s="24" t="str">
        <f t="shared" si="105"/>
        <v/>
      </c>
      <c r="O974" s="24" t="str">
        <f t="shared" si="106"/>
        <v/>
      </c>
      <c r="P974" s="24" t="str">
        <f t="shared" si="107"/>
        <v/>
      </c>
      <c r="Q974" s="24" t="str">
        <f t="shared" si="108"/>
        <v/>
      </c>
      <c r="AA974" s="67" t="str">
        <f t="shared" si="103"/>
        <v/>
      </c>
      <c r="AB974" s="67" t="str">
        <f t="shared" si="103"/>
        <v/>
      </c>
      <c r="AC974" s="67" t="str">
        <f t="shared" si="103"/>
        <v/>
      </c>
      <c r="AD974" s="67" t="str">
        <f t="shared" si="103"/>
        <v/>
      </c>
      <c r="AE974" s="67" t="str">
        <f t="shared" si="103"/>
        <v/>
      </c>
      <c r="AF974" s="67" t="str">
        <f t="shared" si="103"/>
        <v/>
      </c>
      <c r="AG974" s="67" t="str">
        <f t="shared" si="104"/>
        <v/>
      </c>
      <c r="AH974" s="67" t="str">
        <f t="shared" si="104"/>
        <v/>
      </c>
      <c r="AI974" s="67" t="str">
        <f t="shared" si="104"/>
        <v/>
      </c>
      <c r="AJ974" s="1"/>
      <c r="AK974" s="1"/>
      <c r="AL974" s="1"/>
      <c r="AM974" s="1"/>
      <c r="AN974" s="1"/>
      <c r="AO974" s="1"/>
      <c r="AP974" s="1"/>
      <c r="AQ974" s="1"/>
      <c r="AR974" s="1"/>
      <c r="BB974" s="1"/>
      <c r="BC974" s="1"/>
    </row>
    <row r="975" spans="7:55" x14ac:dyDescent="0.25">
      <c r="G975" s="1"/>
      <c r="H975" s="1"/>
      <c r="K975" s="1"/>
      <c r="L975" s="1"/>
      <c r="M975" s="1"/>
      <c r="N975" s="24" t="str">
        <f t="shared" si="105"/>
        <v/>
      </c>
      <c r="O975" s="24" t="str">
        <f t="shared" si="106"/>
        <v/>
      </c>
      <c r="P975" s="24" t="str">
        <f t="shared" si="107"/>
        <v/>
      </c>
      <c r="Q975" s="24" t="str">
        <f t="shared" si="108"/>
        <v/>
      </c>
      <c r="AA975" s="67" t="str">
        <f t="shared" si="103"/>
        <v/>
      </c>
      <c r="AB975" s="67" t="str">
        <f t="shared" si="103"/>
        <v/>
      </c>
      <c r="AC975" s="67" t="str">
        <f t="shared" si="103"/>
        <v/>
      </c>
      <c r="AD975" s="67" t="str">
        <f t="shared" si="103"/>
        <v/>
      </c>
      <c r="AE975" s="67" t="str">
        <f t="shared" si="103"/>
        <v/>
      </c>
      <c r="AF975" s="67" t="str">
        <f t="shared" si="103"/>
        <v/>
      </c>
      <c r="AG975" s="67" t="str">
        <f t="shared" si="104"/>
        <v/>
      </c>
      <c r="AH975" s="67" t="str">
        <f t="shared" si="104"/>
        <v/>
      </c>
      <c r="AI975" s="67" t="str">
        <f t="shared" si="104"/>
        <v/>
      </c>
      <c r="AJ975" s="1"/>
      <c r="AK975" s="1"/>
      <c r="AL975" s="1"/>
      <c r="AM975" s="1"/>
      <c r="AN975" s="1"/>
      <c r="AO975" s="1"/>
      <c r="AP975" s="1"/>
      <c r="AQ975" s="1"/>
      <c r="AR975" s="1"/>
      <c r="BB975" s="1"/>
      <c r="BC975" s="1"/>
    </row>
    <row r="976" spans="7:55" x14ac:dyDescent="0.25">
      <c r="G976" s="1"/>
      <c r="H976" s="1"/>
      <c r="K976" s="1"/>
      <c r="L976" s="1"/>
      <c r="M976" s="1"/>
      <c r="N976" s="24" t="str">
        <f t="shared" si="105"/>
        <v/>
      </c>
      <c r="O976" s="24" t="str">
        <f t="shared" si="106"/>
        <v/>
      </c>
      <c r="P976" s="24" t="str">
        <f t="shared" si="107"/>
        <v/>
      </c>
      <c r="Q976" s="24" t="str">
        <f t="shared" si="108"/>
        <v/>
      </c>
      <c r="AA976" s="67" t="str">
        <f t="shared" si="103"/>
        <v/>
      </c>
      <c r="AB976" s="67" t="str">
        <f t="shared" si="103"/>
        <v/>
      </c>
      <c r="AC976" s="67" t="str">
        <f t="shared" si="103"/>
        <v/>
      </c>
      <c r="AD976" s="67" t="str">
        <f t="shared" ref="AD976:AI1039" si="109">IF(ISBLANK($C976),"",U976/$K976)</f>
        <v/>
      </c>
      <c r="AE976" s="67" t="str">
        <f t="shared" si="109"/>
        <v/>
      </c>
      <c r="AF976" s="67" t="str">
        <f t="shared" si="109"/>
        <v/>
      </c>
      <c r="AG976" s="67" t="str">
        <f t="shared" si="104"/>
        <v/>
      </c>
      <c r="AH976" s="67" t="str">
        <f t="shared" si="104"/>
        <v/>
      </c>
      <c r="AI976" s="67" t="str">
        <f t="shared" si="104"/>
        <v/>
      </c>
      <c r="AJ976" s="1"/>
      <c r="AK976" s="1"/>
      <c r="AL976" s="1"/>
      <c r="AM976" s="1"/>
      <c r="AN976" s="1"/>
      <c r="AO976" s="1"/>
      <c r="AP976" s="1"/>
      <c r="AQ976" s="1"/>
      <c r="AR976" s="1"/>
      <c r="BB976" s="1"/>
      <c r="BC976" s="1"/>
    </row>
    <row r="977" spans="7:55" x14ac:dyDescent="0.25">
      <c r="G977" s="1"/>
      <c r="H977" s="1"/>
      <c r="K977" s="1"/>
      <c r="L977" s="1"/>
      <c r="M977" s="1"/>
      <c r="N977" s="24" t="str">
        <f t="shared" si="105"/>
        <v/>
      </c>
      <c r="O977" s="24" t="str">
        <f t="shared" si="106"/>
        <v/>
      </c>
      <c r="P977" s="24" t="str">
        <f t="shared" si="107"/>
        <v/>
      </c>
      <c r="Q977" s="24" t="str">
        <f t="shared" si="108"/>
        <v/>
      </c>
      <c r="AA977" s="67" t="str">
        <f t="shared" ref="AA977:AF1040" si="110">IF(ISBLANK($C977),"",R977/$K977)</f>
        <v/>
      </c>
      <c r="AB977" s="67" t="str">
        <f t="shared" si="110"/>
        <v/>
      </c>
      <c r="AC977" s="67" t="str">
        <f t="shared" si="110"/>
        <v/>
      </c>
      <c r="AD977" s="67" t="str">
        <f t="shared" si="109"/>
        <v/>
      </c>
      <c r="AE977" s="67" t="str">
        <f t="shared" si="109"/>
        <v/>
      </c>
      <c r="AF977" s="67" t="str">
        <f t="shared" si="109"/>
        <v/>
      </c>
      <c r="AG977" s="67" t="str">
        <f t="shared" si="104"/>
        <v/>
      </c>
      <c r="AH977" s="67" t="str">
        <f t="shared" si="104"/>
        <v/>
      </c>
      <c r="AI977" s="67" t="str">
        <f t="shared" si="104"/>
        <v/>
      </c>
      <c r="AJ977" s="1"/>
      <c r="AK977" s="1"/>
      <c r="AL977" s="1"/>
      <c r="AM977" s="1"/>
      <c r="AN977" s="1"/>
      <c r="AO977" s="1"/>
      <c r="AP977" s="1"/>
      <c r="AQ977" s="1"/>
      <c r="AR977" s="1"/>
      <c r="BB977" s="1"/>
      <c r="BC977" s="1"/>
    </row>
    <row r="978" spans="7:55" x14ac:dyDescent="0.25">
      <c r="G978" s="1"/>
      <c r="H978" s="1"/>
      <c r="K978" s="1"/>
      <c r="L978" s="1"/>
      <c r="M978" s="1"/>
      <c r="N978" s="24" t="str">
        <f t="shared" si="105"/>
        <v/>
      </c>
      <c r="O978" s="24" t="str">
        <f t="shared" si="106"/>
        <v/>
      </c>
      <c r="P978" s="24" t="str">
        <f t="shared" si="107"/>
        <v/>
      </c>
      <c r="Q978" s="24" t="str">
        <f t="shared" si="108"/>
        <v/>
      </c>
      <c r="AA978" s="67" t="str">
        <f t="shared" si="110"/>
        <v/>
      </c>
      <c r="AB978" s="67" t="str">
        <f t="shared" si="110"/>
        <v/>
      </c>
      <c r="AC978" s="67" t="str">
        <f t="shared" si="110"/>
        <v/>
      </c>
      <c r="AD978" s="67" t="str">
        <f t="shared" si="109"/>
        <v/>
      </c>
      <c r="AE978" s="67" t="str">
        <f t="shared" si="109"/>
        <v/>
      </c>
      <c r="AF978" s="67" t="str">
        <f t="shared" si="109"/>
        <v/>
      </c>
      <c r="AG978" s="67" t="str">
        <f t="shared" si="104"/>
        <v/>
      </c>
      <c r="AH978" s="67" t="str">
        <f t="shared" si="104"/>
        <v/>
      </c>
      <c r="AI978" s="67" t="str">
        <f t="shared" si="104"/>
        <v/>
      </c>
      <c r="AJ978" s="1"/>
      <c r="AK978" s="1"/>
      <c r="AL978" s="1"/>
      <c r="AM978" s="1"/>
      <c r="AN978" s="1"/>
      <c r="AO978" s="1"/>
      <c r="AP978" s="1"/>
      <c r="AQ978" s="1"/>
      <c r="AR978" s="1"/>
      <c r="BB978" s="1"/>
      <c r="BC978" s="1"/>
    </row>
    <row r="979" spans="7:55" x14ac:dyDescent="0.25">
      <c r="G979" s="1"/>
      <c r="H979" s="1"/>
      <c r="K979" s="1"/>
      <c r="L979" s="1"/>
      <c r="M979" s="1"/>
      <c r="N979" s="24" t="str">
        <f t="shared" si="105"/>
        <v/>
      </c>
      <c r="O979" s="24" t="str">
        <f t="shared" si="106"/>
        <v/>
      </c>
      <c r="P979" s="24" t="str">
        <f t="shared" si="107"/>
        <v/>
      </c>
      <c r="Q979" s="24" t="str">
        <f t="shared" si="108"/>
        <v/>
      </c>
      <c r="AA979" s="67" t="str">
        <f t="shared" si="110"/>
        <v/>
      </c>
      <c r="AB979" s="67" t="str">
        <f t="shared" si="110"/>
        <v/>
      </c>
      <c r="AC979" s="67" t="str">
        <f t="shared" si="110"/>
        <v/>
      </c>
      <c r="AD979" s="67" t="str">
        <f t="shared" si="109"/>
        <v/>
      </c>
      <c r="AE979" s="67" t="str">
        <f t="shared" si="109"/>
        <v/>
      </c>
      <c r="AF979" s="67" t="str">
        <f t="shared" si="109"/>
        <v/>
      </c>
      <c r="AG979" s="67" t="str">
        <f t="shared" si="104"/>
        <v/>
      </c>
      <c r="AH979" s="67" t="str">
        <f t="shared" si="104"/>
        <v/>
      </c>
      <c r="AI979" s="67" t="str">
        <f t="shared" si="104"/>
        <v/>
      </c>
      <c r="AJ979" s="1"/>
      <c r="AK979" s="1"/>
      <c r="AL979" s="1"/>
      <c r="AM979" s="1"/>
      <c r="AN979" s="1"/>
      <c r="AO979" s="1"/>
      <c r="AP979" s="1"/>
      <c r="AQ979" s="1"/>
      <c r="AR979" s="1"/>
      <c r="BB979" s="1"/>
      <c r="BC979" s="1"/>
    </row>
    <row r="980" spans="7:55" x14ac:dyDescent="0.25">
      <c r="G980" s="1"/>
      <c r="H980" s="1"/>
      <c r="K980" s="1"/>
      <c r="L980" s="1"/>
      <c r="M980" s="1"/>
      <c r="N980" s="24" t="str">
        <f t="shared" si="105"/>
        <v/>
      </c>
      <c r="O980" s="24" t="str">
        <f t="shared" si="106"/>
        <v/>
      </c>
      <c r="P980" s="24" t="str">
        <f t="shared" si="107"/>
        <v/>
      </c>
      <c r="Q980" s="24" t="str">
        <f t="shared" si="108"/>
        <v/>
      </c>
      <c r="AA980" s="67" t="str">
        <f t="shared" si="110"/>
        <v/>
      </c>
      <c r="AB980" s="67" t="str">
        <f t="shared" si="110"/>
        <v/>
      </c>
      <c r="AC980" s="67" t="str">
        <f t="shared" si="110"/>
        <v/>
      </c>
      <c r="AD980" s="67" t="str">
        <f t="shared" si="109"/>
        <v/>
      </c>
      <c r="AE980" s="67" t="str">
        <f t="shared" si="109"/>
        <v/>
      </c>
      <c r="AF980" s="67" t="str">
        <f t="shared" si="109"/>
        <v/>
      </c>
      <c r="AG980" s="67" t="str">
        <f t="shared" si="104"/>
        <v/>
      </c>
      <c r="AH980" s="67" t="str">
        <f t="shared" si="104"/>
        <v/>
      </c>
      <c r="AI980" s="67" t="str">
        <f t="shared" si="104"/>
        <v/>
      </c>
      <c r="AJ980" s="1"/>
      <c r="AK980" s="1"/>
      <c r="AL980" s="1"/>
      <c r="AM980" s="1"/>
      <c r="AN980" s="1"/>
      <c r="AO980" s="1"/>
      <c r="AP980" s="1"/>
      <c r="AQ980" s="1"/>
      <c r="AR980" s="1"/>
      <c r="BB980" s="1"/>
      <c r="BC980" s="1"/>
    </row>
    <row r="981" spans="7:55" x14ac:dyDescent="0.25">
      <c r="G981" s="1"/>
      <c r="H981" s="1"/>
      <c r="K981" s="1"/>
      <c r="L981" s="1"/>
      <c r="M981" s="1"/>
      <c r="N981" s="24" t="str">
        <f t="shared" si="105"/>
        <v/>
      </c>
      <c r="O981" s="24" t="str">
        <f t="shared" si="106"/>
        <v/>
      </c>
      <c r="P981" s="24" t="str">
        <f t="shared" si="107"/>
        <v/>
      </c>
      <c r="Q981" s="24" t="str">
        <f t="shared" si="108"/>
        <v/>
      </c>
      <c r="AA981" s="67" t="str">
        <f t="shared" si="110"/>
        <v/>
      </c>
      <c r="AB981" s="67" t="str">
        <f t="shared" si="110"/>
        <v/>
      </c>
      <c r="AC981" s="67" t="str">
        <f t="shared" si="110"/>
        <v/>
      </c>
      <c r="AD981" s="67" t="str">
        <f t="shared" si="109"/>
        <v/>
      </c>
      <c r="AE981" s="67" t="str">
        <f t="shared" si="109"/>
        <v/>
      </c>
      <c r="AF981" s="67" t="str">
        <f t="shared" si="109"/>
        <v/>
      </c>
      <c r="AG981" s="67" t="str">
        <f t="shared" si="104"/>
        <v/>
      </c>
      <c r="AH981" s="67" t="str">
        <f t="shared" si="104"/>
        <v/>
      </c>
      <c r="AI981" s="67" t="str">
        <f t="shared" si="104"/>
        <v/>
      </c>
      <c r="AJ981" s="1"/>
      <c r="AK981" s="1"/>
      <c r="AL981" s="1"/>
      <c r="AM981" s="1"/>
      <c r="AN981" s="1"/>
      <c r="AO981" s="1"/>
      <c r="AP981" s="1"/>
      <c r="AQ981" s="1"/>
      <c r="AR981" s="1"/>
      <c r="BB981" s="1"/>
      <c r="BC981" s="1"/>
    </row>
    <row r="982" spans="7:55" x14ac:dyDescent="0.25">
      <c r="G982" s="1"/>
      <c r="H982" s="1"/>
      <c r="K982" s="1"/>
      <c r="L982" s="1"/>
      <c r="M982" s="1"/>
      <c r="N982" s="24" t="str">
        <f t="shared" si="105"/>
        <v/>
      </c>
      <c r="O982" s="24" t="str">
        <f t="shared" si="106"/>
        <v/>
      </c>
      <c r="P982" s="24" t="str">
        <f t="shared" si="107"/>
        <v/>
      </c>
      <c r="Q982" s="24" t="str">
        <f t="shared" si="108"/>
        <v/>
      </c>
      <c r="AA982" s="67" t="str">
        <f t="shared" si="110"/>
        <v/>
      </c>
      <c r="AB982" s="67" t="str">
        <f t="shared" si="110"/>
        <v/>
      </c>
      <c r="AC982" s="67" t="str">
        <f t="shared" si="110"/>
        <v/>
      </c>
      <c r="AD982" s="67" t="str">
        <f t="shared" si="109"/>
        <v/>
      </c>
      <c r="AE982" s="67" t="str">
        <f t="shared" si="109"/>
        <v/>
      </c>
      <c r="AF982" s="67" t="str">
        <f t="shared" si="109"/>
        <v/>
      </c>
      <c r="AG982" s="67" t="str">
        <f t="shared" si="104"/>
        <v/>
      </c>
      <c r="AH982" s="67" t="str">
        <f t="shared" si="104"/>
        <v/>
      </c>
      <c r="AI982" s="67" t="str">
        <f t="shared" si="104"/>
        <v/>
      </c>
      <c r="AJ982" s="1"/>
      <c r="AK982" s="1"/>
      <c r="AL982" s="1"/>
      <c r="AM982" s="1"/>
      <c r="AN982" s="1"/>
      <c r="AO982" s="1"/>
      <c r="AP982" s="1"/>
      <c r="AQ982" s="1"/>
      <c r="AR982" s="1"/>
      <c r="BB982" s="1"/>
      <c r="BC982" s="1"/>
    </row>
    <row r="983" spans="7:55" x14ac:dyDescent="0.25">
      <c r="G983" s="1"/>
      <c r="H983" s="1"/>
      <c r="K983" s="1"/>
      <c r="L983" s="1"/>
      <c r="M983" s="1"/>
      <c r="N983" s="24" t="str">
        <f t="shared" si="105"/>
        <v/>
      </c>
      <c r="O983" s="24" t="str">
        <f t="shared" si="106"/>
        <v/>
      </c>
      <c r="P983" s="24" t="str">
        <f t="shared" si="107"/>
        <v/>
      </c>
      <c r="Q983" s="24" t="str">
        <f t="shared" si="108"/>
        <v/>
      </c>
      <c r="AA983" s="67" t="str">
        <f t="shared" si="110"/>
        <v/>
      </c>
      <c r="AB983" s="67" t="str">
        <f t="shared" si="110"/>
        <v/>
      </c>
      <c r="AC983" s="67" t="str">
        <f t="shared" si="110"/>
        <v/>
      </c>
      <c r="AD983" s="67" t="str">
        <f t="shared" si="109"/>
        <v/>
      </c>
      <c r="AE983" s="67" t="str">
        <f t="shared" si="109"/>
        <v/>
      </c>
      <c r="AF983" s="67" t="str">
        <f t="shared" si="109"/>
        <v/>
      </c>
      <c r="AG983" s="67" t="str">
        <f t="shared" si="104"/>
        <v/>
      </c>
      <c r="AH983" s="67" t="str">
        <f t="shared" si="104"/>
        <v/>
      </c>
      <c r="AI983" s="67" t="str">
        <f t="shared" si="104"/>
        <v/>
      </c>
      <c r="AJ983" s="1"/>
      <c r="AK983" s="1"/>
      <c r="AL983" s="1"/>
      <c r="AM983" s="1"/>
      <c r="AN983" s="1"/>
      <c r="AO983" s="1"/>
      <c r="AP983" s="1"/>
      <c r="AQ983" s="1"/>
      <c r="AR983" s="1"/>
      <c r="BB983" s="1"/>
      <c r="BC983" s="1"/>
    </row>
    <row r="984" spans="7:55" x14ac:dyDescent="0.25">
      <c r="G984" s="1"/>
      <c r="H984" s="1"/>
      <c r="K984" s="1"/>
      <c r="L984" s="1"/>
      <c r="M984" s="1"/>
      <c r="N984" s="24" t="str">
        <f t="shared" si="105"/>
        <v/>
      </c>
      <c r="O984" s="24" t="str">
        <f t="shared" si="106"/>
        <v/>
      </c>
      <c r="P984" s="24" t="str">
        <f t="shared" si="107"/>
        <v/>
      </c>
      <c r="Q984" s="24" t="str">
        <f t="shared" si="108"/>
        <v/>
      </c>
      <c r="AA984" s="67" t="str">
        <f t="shared" si="110"/>
        <v/>
      </c>
      <c r="AB984" s="67" t="str">
        <f t="shared" si="110"/>
        <v/>
      </c>
      <c r="AC984" s="67" t="str">
        <f t="shared" si="110"/>
        <v/>
      </c>
      <c r="AD984" s="67" t="str">
        <f t="shared" si="109"/>
        <v/>
      </c>
      <c r="AE984" s="67" t="str">
        <f t="shared" si="109"/>
        <v/>
      </c>
      <c r="AF984" s="67" t="str">
        <f t="shared" si="109"/>
        <v/>
      </c>
      <c r="AG984" s="67" t="str">
        <f t="shared" si="104"/>
        <v/>
      </c>
      <c r="AH984" s="67" t="str">
        <f t="shared" si="104"/>
        <v/>
      </c>
      <c r="AI984" s="67" t="str">
        <f t="shared" si="104"/>
        <v/>
      </c>
      <c r="AJ984" s="1"/>
      <c r="AK984" s="1"/>
      <c r="AL984" s="1"/>
      <c r="AM984" s="1"/>
      <c r="AN984" s="1"/>
      <c r="AO984" s="1"/>
      <c r="AP984" s="1"/>
      <c r="AQ984" s="1"/>
      <c r="AR984" s="1"/>
      <c r="BB984" s="1"/>
      <c r="BC984" s="1"/>
    </row>
    <row r="985" spans="7:55" x14ac:dyDescent="0.25">
      <c r="G985" s="1"/>
      <c r="H985" s="1"/>
      <c r="K985" s="1"/>
      <c r="L985" s="1"/>
      <c r="M985" s="1"/>
      <c r="N985" s="24" t="str">
        <f t="shared" si="105"/>
        <v/>
      </c>
      <c r="O985" s="24" t="str">
        <f t="shared" si="106"/>
        <v/>
      </c>
      <c r="P985" s="24" t="str">
        <f t="shared" si="107"/>
        <v/>
      </c>
      <c r="Q985" s="24" t="str">
        <f t="shared" si="108"/>
        <v/>
      </c>
      <c r="AA985" s="67" t="str">
        <f t="shared" si="110"/>
        <v/>
      </c>
      <c r="AB985" s="67" t="str">
        <f t="shared" si="110"/>
        <v/>
      </c>
      <c r="AC985" s="67" t="str">
        <f t="shared" si="110"/>
        <v/>
      </c>
      <c r="AD985" s="67" t="str">
        <f t="shared" si="109"/>
        <v/>
      </c>
      <c r="AE985" s="67" t="str">
        <f t="shared" si="109"/>
        <v/>
      </c>
      <c r="AF985" s="67" t="str">
        <f t="shared" si="109"/>
        <v/>
      </c>
      <c r="AG985" s="67" t="str">
        <f t="shared" si="104"/>
        <v/>
      </c>
      <c r="AH985" s="67" t="str">
        <f t="shared" si="104"/>
        <v/>
      </c>
      <c r="AI985" s="67" t="str">
        <f t="shared" si="104"/>
        <v/>
      </c>
      <c r="AJ985" s="1"/>
      <c r="AK985" s="1"/>
      <c r="AL985" s="1"/>
      <c r="AM985" s="1"/>
      <c r="AN985" s="1"/>
      <c r="AO985" s="1"/>
      <c r="AP985" s="1"/>
      <c r="AQ985" s="1"/>
      <c r="AR985" s="1"/>
      <c r="BB985" s="1"/>
      <c r="BC985" s="1"/>
    </row>
    <row r="986" spans="7:55" x14ac:dyDescent="0.25">
      <c r="G986" s="1"/>
      <c r="H986" s="1"/>
      <c r="K986" s="1"/>
      <c r="L986" s="1"/>
      <c r="M986" s="1"/>
      <c r="N986" s="24" t="str">
        <f t="shared" si="105"/>
        <v/>
      </c>
      <c r="O986" s="24" t="str">
        <f t="shared" si="106"/>
        <v/>
      </c>
      <c r="P986" s="24" t="str">
        <f t="shared" si="107"/>
        <v/>
      </c>
      <c r="Q986" s="24" t="str">
        <f t="shared" si="108"/>
        <v/>
      </c>
      <c r="AA986" s="67" t="str">
        <f t="shared" si="110"/>
        <v/>
      </c>
      <c r="AB986" s="67" t="str">
        <f t="shared" si="110"/>
        <v/>
      </c>
      <c r="AC986" s="67" t="str">
        <f t="shared" si="110"/>
        <v/>
      </c>
      <c r="AD986" s="67" t="str">
        <f t="shared" si="109"/>
        <v/>
      </c>
      <c r="AE986" s="67" t="str">
        <f t="shared" si="109"/>
        <v/>
      </c>
      <c r="AF986" s="67" t="str">
        <f t="shared" si="109"/>
        <v/>
      </c>
      <c r="AG986" s="67" t="str">
        <f t="shared" si="104"/>
        <v/>
      </c>
      <c r="AH986" s="67" t="str">
        <f t="shared" si="104"/>
        <v/>
      </c>
      <c r="AI986" s="67" t="str">
        <f t="shared" si="104"/>
        <v/>
      </c>
      <c r="AJ986" s="1"/>
      <c r="AK986" s="1"/>
      <c r="AL986" s="1"/>
      <c r="AM986" s="1"/>
      <c r="AN986" s="1"/>
      <c r="AO986" s="1"/>
      <c r="AP986" s="1"/>
      <c r="AQ986" s="1"/>
      <c r="AR986" s="1"/>
      <c r="BB986" s="1"/>
      <c r="BC986" s="1"/>
    </row>
    <row r="987" spans="7:55" x14ac:dyDescent="0.25">
      <c r="G987" s="1"/>
      <c r="H987" s="1"/>
      <c r="K987" s="1"/>
      <c r="L987" s="1"/>
      <c r="M987" s="1"/>
      <c r="N987" s="24" t="str">
        <f t="shared" si="105"/>
        <v/>
      </c>
      <c r="O987" s="24" t="str">
        <f t="shared" si="106"/>
        <v/>
      </c>
      <c r="P987" s="24" t="str">
        <f t="shared" si="107"/>
        <v/>
      </c>
      <c r="Q987" s="24" t="str">
        <f t="shared" si="108"/>
        <v/>
      </c>
      <c r="AA987" s="67" t="str">
        <f t="shared" si="110"/>
        <v/>
      </c>
      <c r="AB987" s="67" t="str">
        <f t="shared" si="110"/>
        <v/>
      </c>
      <c r="AC987" s="67" t="str">
        <f t="shared" si="110"/>
        <v/>
      </c>
      <c r="AD987" s="67" t="str">
        <f t="shared" si="109"/>
        <v/>
      </c>
      <c r="AE987" s="67" t="str">
        <f t="shared" si="109"/>
        <v/>
      </c>
      <c r="AF987" s="67" t="str">
        <f t="shared" si="109"/>
        <v/>
      </c>
      <c r="AG987" s="67" t="str">
        <f t="shared" si="104"/>
        <v/>
      </c>
      <c r="AH987" s="67" t="str">
        <f t="shared" si="104"/>
        <v/>
      </c>
      <c r="AI987" s="67" t="str">
        <f t="shared" si="104"/>
        <v/>
      </c>
      <c r="AJ987" s="1"/>
      <c r="AK987" s="1"/>
      <c r="AL987" s="1"/>
      <c r="AM987" s="1"/>
      <c r="AN987" s="1"/>
      <c r="AO987" s="1"/>
      <c r="AP987" s="1"/>
      <c r="AQ987" s="1"/>
      <c r="AR987" s="1"/>
      <c r="BB987" s="1"/>
      <c r="BC987" s="1"/>
    </row>
    <row r="988" spans="7:55" x14ac:dyDescent="0.25">
      <c r="G988" s="1"/>
      <c r="H988" s="1"/>
      <c r="K988" s="1"/>
      <c r="L988" s="1"/>
      <c r="M988" s="1"/>
      <c r="N988" s="24" t="str">
        <f t="shared" si="105"/>
        <v/>
      </c>
      <c r="O988" s="24" t="str">
        <f t="shared" si="106"/>
        <v/>
      </c>
      <c r="P988" s="24" t="str">
        <f t="shared" si="107"/>
        <v/>
      </c>
      <c r="Q988" s="24" t="str">
        <f t="shared" si="108"/>
        <v/>
      </c>
      <c r="AA988" s="67" t="str">
        <f t="shared" si="110"/>
        <v/>
      </c>
      <c r="AB988" s="67" t="str">
        <f t="shared" si="110"/>
        <v/>
      </c>
      <c r="AC988" s="67" t="str">
        <f t="shared" si="110"/>
        <v/>
      </c>
      <c r="AD988" s="67" t="str">
        <f t="shared" si="109"/>
        <v/>
      </c>
      <c r="AE988" s="67" t="str">
        <f t="shared" si="109"/>
        <v/>
      </c>
      <c r="AF988" s="67" t="str">
        <f t="shared" si="109"/>
        <v/>
      </c>
      <c r="AG988" s="67" t="str">
        <f t="shared" si="104"/>
        <v/>
      </c>
      <c r="AH988" s="67" t="str">
        <f t="shared" si="104"/>
        <v/>
      </c>
      <c r="AI988" s="67" t="str">
        <f t="shared" si="104"/>
        <v/>
      </c>
      <c r="AJ988" s="1"/>
      <c r="AK988" s="1"/>
      <c r="AL988" s="1"/>
      <c r="AM988" s="1"/>
      <c r="AN988" s="1"/>
      <c r="AO988" s="1"/>
      <c r="AP988" s="1"/>
      <c r="AQ988" s="1"/>
      <c r="AR988" s="1"/>
      <c r="BB988" s="1"/>
      <c r="BC988" s="1"/>
    </row>
    <row r="989" spans="7:55" x14ac:dyDescent="0.25">
      <c r="G989" s="1"/>
      <c r="H989" s="1"/>
      <c r="K989" s="1"/>
      <c r="L989" s="1"/>
      <c r="M989" s="1"/>
      <c r="N989" s="24" t="str">
        <f t="shared" si="105"/>
        <v/>
      </c>
      <c r="O989" s="24" t="str">
        <f t="shared" si="106"/>
        <v/>
      </c>
      <c r="P989" s="24" t="str">
        <f t="shared" si="107"/>
        <v/>
      </c>
      <c r="Q989" s="24" t="str">
        <f t="shared" si="108"/>
        <v/>
      </c>
      <c r="AA989" s="67" t="str">
        <f t="shared" si="110"/>
        <v/>
      </c>
      <c r="AB989" s="67" t="str">
        <f t="shared" si="110"/>
        <v/>
      </c>
      <c r="AC989" s="67" t="str">
        <f t="shared" si="110"/>
        <v/>
      </c>
      <c r="AD989" s="67" t="str">
        <f t="shared" si="109"/>
        <v/>
      </c>
      <c r="AE989" s="67" t="str">
        <f t="shared" si="109"/>
        <v/>
      </c>
      <c r="AF989" s="67" t="str">
        <f t="shared" si="109"/>
        <v/>
      </c>
      <c r="AG989" s="67" t="str">
        <f t="shared" si="104"/>
        <v/>
      </c>
      <c r="AH989" s="67" t="str">
        <f t="shared" si="104"/>
        <v/>
      </c>
      <c r="AI989" s="67" t="str">
        <f t="shared" si="104"/>
        <v/>
      </c>
      <c r="AJ989" s="1"/>
      <c r="AK989" s="1"/>
      <c r="AL989" s="1"/>
      <c r="AM989" s="1"/>
      <c r="AN989" s="1"/>
      <c r="AO989" s="1"/>
      <c r="AP989" s="1"/>
      <c r="AQ989" s="1"/>
      <c r="AR989" s="1"/>
      <c r="BB989" s="1"/>
      <c r="BC989" s="1"/>
    </row>
    <row r="990" spans="7:55" x14ac:dyDescent="0.25">
      <c r="G990" s="1"/>
      <c r="H990" s="1"/>
      <c r="K990" s="1"/>
      <c r="L990" s="1"/>
      <c r="M990" s="1"/>
      <c r="N990" s="24" t="str">
        <f t="shared" si="105"/>
        <v/>
      </c>
      <c r="O990" s="24" t="str">
        <f t="shared" si="106"/>
        <v/>
      </c>
      <c r="P990" s="24" t="str">
        <f t="shared" si="107"/>
        <v/>
      </c>
      <c r="Q990" s="24" t="str">
        <f t="shared" si="108"/>
        <v/>
      </c>
      <c r="AA990" s="67" t="str">
        <f t="shared" si="110"/>
        <v/>
      </c>
      <c r="AB990" s="67" t="str">
        <f t="shared" si="110"/>
        <v/>
      </c>
      <c r="AC990" s="67" t="str">
        <f t="shared" si="110"/>
        <v/>
      </c>
      <c r="AD990" s="67" t="str">
        <f t="shared" si="109"/>
        <v/>
      </c>
      <c r="AE990" s="67" t="str">
        <f t="shared" si="109"/>
        <v/>
      </c>
      <c r="AF990" s="67" t="str">
        <f t="shared" si="109"/>
        <v/>
      </c>
      <c r="AG990" s="67" t="str">
        <f t="shared" si="104"/>
        <v/>
      </c>
      <c r="AH990" s="67" t="str">
        <f t="shared" si="104"/>
        <v/>
      </c>
      <c r="AI990" s="67" t="str">
        <f t="shared" si="104"/>
        <v/>
      </c>
      <c r="AJ990" s="1"/>
      <c r="AK990" s="1"/>
      <c r="AL990" s="1"/>
      <c r="AM990" s="1"/>
      <c r="AN990" s="1"/>
      <c r="AO990" s="1"/>
      <c r="AP990" s="1"/>
      <c r="AQ990" s="1"/>
      <c r="AR990" s="1"/>
      <c r="BB990" s="1"/>
      <c r="BC990" s="1"/>
    </row>
    <row r="991" spans="7:55" x14ac:dyDescent="0.25">
      <c r="G991" s="1"/>
      <c r="H991" s="1"/>
      <c r="K991" s="1"/>
      <c r="L991" s="1"/>
      <c r="M991" s="1"/>
      <c r="N991" s="24" t="str">
        <f t="shared" si="105"/>
        <v/>
      </c>
      <c r="O991" s="24" t="str">
        <f t="shared" si="106"/>
        <v/>
      </c>
      <c r="P991" s="24" t="str">
        <f t="shared" si="107"/>
        <v/>
      </c>
      <c r="Q991" s="24" t="str">
        <f t="shared" si="108"/>
        <v/>
      </c>
      <c r="AA991" s="67" t="str">
        <f t="shared" si="110"/>
        <v/>
      </c>
      <c r="AB991" s="67" t="str">
        <f t="shared" si="110"/>
        <v/>
      </c>
      <c r="AC991" s="67" t="str">
        <f t="shared" si="110"/>
        <v/>
      </c>
      <c r="AD991" s="67" t="str">
        <f t="shared" si="109"/>
        <v/>
      </c>
      <c r="AE991" s="67" t="str">
        <f t="shared" si="109"/>
        <v/>
      </c>
      <c r="AF991" s="67" t="str">
        <f t="shared" si="109"/>
        <v/>
      </c>
      <c r="AG991" s="67" t="str">
        <f t="shared" si="104"/>
        <v/>
      </c>
      <c r="AH991" s="67" t="str">
        <f t="shared" si="104"/>
        <v/>
      </c>
      <c r="AI991" s="67" t="str">
        <f t="shared" si="104"/>
        <v/>
      </c>
      <c r="AJ991" s="1"/>
      <c r="AK991" s="1"/>
      <c r="AL991" s="1"/>
      <c r="AM991" s="1"/>
      <c r="AN991" s="1"/>
      <c r="AO991" s="1"/>
      <c r="AP991" s="1"/>
      <c r="AQ991" s="1"/>
      <c r="AR991" s="1"/>
      <c r="BB991" s="1"/>
      <c r="BC991" s="1"/>
    </row>
    <row r="992" spans="7:55" x14ac:dyDescent="0.25">
      <c r="G992" s="1"/>
      <c r="H992" s="1"/>
      <c r="K992" s="1"/>
      <c r="L992" s="1"/>
      <c r="M992" s="1"/>
      <c r="N992" s="24" t="str">
        <f t="shared" si="105"/>
        <v/>
      </c>
      <c r="O992" s="24" t="str">
        <f t="shared" si="106"/>
        <v/>
      </c>
      <c r="P992" s="24" t="str">
        <f t="shared" si="107"/>
        <v/>
      </c>
      <c r="Q992" s="24" t="str">
        <f t="shared" si="108"/>
        <v/>
      </c>
      <c r="AA992" s="67" t="str">
        <f t="shared" si="110"/>
        <v/>
      </c>
      <c r="AB992" s="67" t="str">
        <f t="shared" si="110"/>
        <v/>
      </c>
      <c r="AC992" s="67" t="str">
        <f t="shared" si="110"/>
        <v/>
      </c>
      <c r="AD992" s="67" t="str">
        <f t="shared" si="109"/>
        <v/>
      </c>
      <c r="AE992" s="67" t="str">
        <f t="shared" si="109"/>
        <v/>
      </c>
      <c r="AF992" s="67" t="str">
        <f t="shared" si="109"/>
        <v/>
      </c>
      <c r="AG992" s="67" t="str">
        <f t="shared" si="104"/>
        <v/>
      </c>
      <c r="AH992" s="67" t="str">
        <f t="shared" si="104"/>
        <v/>
      </c>
      <c r="AI992" s="67" t="str">
        <f t="shared" si="104"/>
        <v/>
      </c>
      <c r="AJ992" s="1"/>
      <c r="AK992" s="1"/>
      <c r="AL992" s="1"/>
      <c r="AM992" s="1"/>
      <c r="AN992" s="1"/>
      <c r="AO992" s="1"/>
      <c r="AP992" s="1"/>
      <c r="AQ992" s="1"/>
      <c r="AR992" s="1"/>
      <c r="BB992" s="1"/>
      <c r="BC992" s="1"/>
    </row>
    <row r="993" spans="7:55" x14ac:dyDescent="0.25">
      <c r="G993" s="1"/>
      <c r="H993" s="1"/>
      <c r="K993" s="1"/>
      <c r="L993" s="1"/>
      <c r="M993" s="1"/>
      <c r="N993" s="24" t="str">
        <f t="shared" si="105"/>
        <v/>
      </c>
      <c r="O993" s="24" t="str">
        <f t="shared" si="106"/>
        <v/>
      </c>
      <c r="P993" s="24" t="str">
        <f t="shared" si="107"/>
        <v/>
      </c>
      <c r="Q993" s="24" t="str">
        <f t="shared" si="108"/>
        <v/>
      </c>
      <c r="AA993" s="67" t="str">
        <f t="shared" si="110"/>
        <v/>
      </c>
      <c r="AB993" s="67" t="str">
        <f t="shared" si="110"/>
        <v/>
      </c>
      <c r="AC993" s="67" t="str">
        <f t="shared" si="110"/>
        <v/>
      </c>
      <c r="AD993" s="67" t="str">
        <f t="shared" si="109"/>
        <v/>
      </c>
      <c r="AE993" s="67" t="str">
        <f t="shared" si="109"/>
        <v/>
      </c>
      <c r="AF993" s="67" t="str">
        <f t="shared" si="109"/>
        <v/>
      </c>
      <c r="AG993" s="67" t="str">
        <f t="shared" si="104"/>
        <v/>
      </c>
      <c r="AH993" s="67" t="str">
        <f t="shared" si="104"/>
        <v/>
      </c>
      <c r="AI993" s="67" t="str">
        <f t="shared" si="104"/>
        <v/>
      </c>
      <c r="AJ993" s="1"/>
      <c r="AK993" s="1"/>
      <c r="AL993" s="1"/>
      <c r="AM993" s="1"/>
      <c r="AN993" s="1"/>
      <c r="AO993" s="1"/>
      <c r="AP993" s="1"/>
      <c r="AQ993" s="1"/>
      <c r="AR993" s="1"/>
      <c r="BB993" s="1"/>
      <c r="BC993" s="1"/>
    </row>
    <row r="994" spans="7:55" x14ac:dyDescent="0.25">
      <c r="G994" s="1"/>
      <c r="H994" s="1"/>
      <c r="K994" s="1"/>
      <c r="L994" s="1"/>
      <c r="M994" s="1"/>
      <c r="N994" s="24" t="str">
        <f t="shared" si="105"/>
        <v/>
      </c>
      <c r="O994" s="24" t="str">
        <f t="shared" si="106"/>
        <v/>
      </c>
      <c r="P994" s="24" t="str">
        <f t="shared" si="107"/>
        <v/>
      </c>
      <c r="Q994" s="24" t="str">
        <f t="shared" si="108"/>
        <v/>
      </c>
      <c r="AA994" s="67" t="str">
        <f t="shared" si="110"/>
        <v/>
      </c>
      <c r="AB994" s="67" t="str">
        <f t="shared" si="110"/>
        <v/>
      </c>
      <c r="AC994" s="67" t="str">
        <f t="shared" si="110"/>
        <v/>
      </c>
      <c r="AD994" s="67" t="str">
        <f t="shared" si="109"/>
        <v/>
      </c>
      <c r="AE994" s="67" t="str">
        <f t="shared" si="109"/>
        <v/>
      </c>
      <c r="AF994" s="67" t="str">
        <f t="shared" si="109"/>
        <v/>
      </c>
      <c r="AG994" s="67" t="str">
        <f t="shared" si="104"/>
        <v/>
      </c>
      <c r="AH994" s="67" t="str">
        <f t="shared" si="104"/>
        <v/>
      </c>
      <c r="AI994" s="67" t="str">
        <f t="shared" si="104"/>
        <v/>
      </c>
      <c r="AJ994" s="1"/>
      <c r="AK994" s="1"/>
      <c r="AL994" s="1"/>
      <c r="AM994" s="1"/>
      <c r="AN994" s="1"/>
      <c r="AO994" s="1"/>
      <c r="AP994" s="1"/>
      <c r="AQ994" s="1"/>
      <c r="AR994" s="1"/>
      <c r="BB994" s="1"/>
      <c r="BC994" s="1"/>
    </row>
    <row r="995" spans="7:55" x14ac:dyDescent="0.25">
      <c r="G995" s="1"/>
      <c r="H995" s="1"/>
      <c r="K995" s="1"/>
      <c r="L995" s="1"/>
      <c r="M995" s="1"/>
      <c r="N995" s="24" t="str">
        <f t="shared" si="105"/>
        <v/>
      </c>
      <c r="O995" s="24" t="str">
        <f t="shared" si="106"/>
        <v/>
      </c>
      <c r="P995" s="24" t="str">
        <f t="shared" si="107"/>
        <v/>
      </c>
      <c r="Q995" s="24" t="str">
        <f t="shared" si="108"/>
        <v/>
      </c>
      <c r="AA995" s="67" t="str">
        <f t="shared" si="110"/>
        <v/>
      </c>
      <c r="AB995" s="67" t="str">
        <f t="shared" si="110"/>
        <v/>
      </c>
      <c r="AC995" s="67" t="str">
        <f t="shared" si="110"/>
        <v/>
      </c>
      <c r="AD995" s="67" t="str">
        <f t="shared" si="109"/>
        <v/>
      </c>
      <c r="AE995" s="67" t="str">
        <f t="shared" si="109"/>
        <v/>
      </c>
      <c r="AF995" s="67" t="str">
        <f t="shared" si="109"/>
        <v/>
      </c>
      <c r="AG995" s="67" t="str">
        <f t="shared" si="104"/>
        <v/>
      </c>
      <c r="AH995" s="67" t="str">
        <f t="shared" si="104"/>
        <v/>
      </c>
      <c r="AI995" s="67" t="str">
        <f t="shared" si="104"/>
        <v/>
      </c>
      <c r="AJ995" s="1"/>
      <c r="AK995" s="1"/>
      <c r="AL995" s="1"/>
      <c r="AM995" s="1"/>
      <c r="AN995" s="1"/>
      <c r="AO995" s="1"/>
      <c r="AP995" s="1"/>
      <c r="AQ995" s="1"/>
      <c r="AR995" s="1"/>
      <c r="BB995" s="1"/>
      <c r="BC995" s="1"/>
    </row>
    <row r="996" spans="7:55" x14ac:dyDescent="0.25">
      <c r="G996" s="1"/>
      <c r="H996" s="1"/>
      <c r="K996" s="1"/>
      <c r="L996" s="1"/>
      <c r="M996" s="1"/>
      <c r="N996" s="24" t="str">
        <f t="shared" si="105"/>
        <v/>
      </c>
      <c r="O996" s="24" t="str">
        <f t="shared" si="106"/>
        <v/>
      </c>
      <c r="P996" s="24" t="str">
        <f t="shared" si="107"/>
        <v/>
      </c>
      <c r="Q996" s="24" t="str">
        <f t="shared" si="108"/>
        <v/>
      </c>
      <c r="AA996" s="67" t="str">
        <f t="shared" si="110"/>
        <v/>
      </c>
      <c r="AB996" s="67" t="str">
        <f t="shared" si="110"/>
        <v/>
      </c>
      <c r="AC996" s="67" t="str">
        <f t="shared" si="110"/>
        <v/>
      </c>
      <c r="AD996" s="67" t="str">
        <f t="shared" si="109"/>
        <v/>
      </c>
      <c r="AE996" s="67" t="str">
        <f t="shared" si="109"/>
        <v/>
      </c>
      <c r="AF996" s="67" t="str">
        <f t="shared" si="109"/>
        <v/>
      </c>
      <c r="AG996" s="67" t="str">
        <f t="shared" si="104"/>
        <v/>
      </c>
      <c r="AH996" s="67" t="str">
        <f t="shared" si="104"/>
        <v/>
      </c>
      <c r="AI996" s="67" t="str">
        <f t="shared" si="104"/>
        <v/>
      </c>
      <c r="AJ996" s="1"/>
      <c r="AK996" s="1"/>
      <c r="AL996" s="1"/>
      <c r="AM996" s="1"/>
      <c r="AN996" s="1"/>
      <c r="AO996" s="1"/>
      <c r="AP996" s="1"/>
      <c r="AQ996" s="1"/>
      <c r="AR996" s="1"/>
      <c r="BB996" s="1"/>
      <c r="BC996" s="1"/>
    </row>
    <row r="997" spans="7:55" x14ac:dyDescent="0.25">
      <c r="G997" s="1"/>
      <c r="H997" s="1"/>
      <c r="K997" s="1"/>
      <c r="L997" s="1"/>
      <c r="M997" s="1"/>
      <c r="N997" s="24" t="str">
        <f t="shared" si="105"/>
        <v/>
      </c>
      <c r="O997" s="24" t="str">
        <f t="shared" si="106"/>
        <v/>
      </c>
      <c r="P997" s="24" t="str">
        <f t="shared" si="107"/>
        <v/>
      </c>
      <c r="Q997" s="24" t="str">
        <f t="shared" si="108"/>
        <v/>
      </c>
      <c r="AA997" s="67" t="str">
        <f t="shared" si="110"/>
        <v/>
      </c>
      <c r="AB997" s="67" t="str">
        <f t="shared" si="110"/>
        <v/>
      </c>
      <c r="AC997" s="67" t="str">
        <f t="shared" si="110"/>
        <v/>
      </c>
      <c r="AD997" s="67" t="str">
        <f t="shared" si="109"/>
        <v/>
      </c>
      <c r="AE997" s="67" t="str">
        <f t="shared" si="109"/>
        <v/>
      </c>
      <c r="AF997" s="67" t="str">
        <f t="shared" si="109"/>
        <v/>
      </c>
      <c r="AG997" s="67" t="str">
        <f t="shared" si="104"/>
        <v/>
      </c>
      <c r="AH997" s="67" t="str">
        <f t="shared" si="104"/>
        <v/>
      </c>
      <c r="AI997" s="67" t="str">
        <f t="shared" si="104"/>
        <v/>
      </c>
      <c r="AJ997" s="1"/>
      <c r="AK997" s="1"/>
      <c r="AL997" s="1"/>
      <c r="AM997" s="1"/>
      <c r="AN997" s="1"/>
      <c r="AO997" s="1"/>
      <c r="AP997" s="1"/>
      <c r="AQ997" s="1"/>
      <c r="AR997" s="1"/>
      <c r="BB997" s="1"/>
      <c r="BC997" s="1"/>
    </row>
    <row r="998" spans="7:55" x14ac:dyDescent="0.25">
      <c r="G998" s="1"/>
      <c r="H998" s="1"/>
      <c r="K998" s="1"/>
      <c r="L998" s="1"/>
      <c r="M998" s="1"/>
      <c r="N998" s="24" t="str">
        <f t="shared" si="105"/>
        <v/>
      </c>
      <c r="O998" s="24" t="str">
        <f t="shared" si="106"/>
        <v/>
      </c>
      <c r="P998" s="24" t="str">
        <f t="shared" si="107"/>
        <v/>
      </c>
      <c r="Q998" s="24" t="str">
        <f t="shared" si="108"/>
        <v/>
      </c>
      <c r="AA998" s="67" t="str">
        <f t="shared" si="110"/>
        <v/>
      </c>
      <c r="AB998" s="67" t="str">
        <f t="shared" si="110"/>
        <v/>
      </c>
      <c r="AC998" s="67" t="str">
        <f t="shared" si="110"/>
        <v/>
      </c>
      <c r="AD998" s="67" t="str">
        <f t="shared" si="109"/>
        <v/>
      </c>
      <c r="AE998" s="67" t="str">
        <f t="shared" si="109"/>
        <v/>
      </c>
      <c r="AF998" s="67" t="str">
        <f t="shared" si="109"/>
        <v/>
      </c>
      <c r="AG998" s="67" t="str">
        <f t="shared" si="104"/>
        <v/>
      </c>
      <c r="AH998" s="67" t="str">
        <f t="shared" si="104"/>
        <v/>
      </c>
      <c r="AI998" s="67" t="str">
        <f t="shared" si="104"/>
        <v/>
      </c>
      <c r="AJ998" s="1"/>
      <c r="AK998" s="1"/>
      <c r="AL998" s="1"/>
      <c r="AM998" s="1"/>
      <c r="AN998" s="1"/>
      <c r="AO998" s="1"/>
      <c r="AP998" s="1"/>
      <c r="AQ998" s="1"/>
      <c r="AR998" s="1"/>
      <c r="BB998" s="1"/>
      <c r="BC998" s="1"/>
    </row>
    <row r="999" spans="7:55" x14ac:dyDescent="0.25">
      <c r="G999" s="1"/>
      <c r="H999" s="1"/>
      <c r="K999" s="1"/>
      <c r="L999" s="1"/>
      <c r="M999" s="1"/>
      <c r="N999" s="24" t="str">
        <f t="shared" si="105"/>
        <v/>
      </c>
      <c r="O999" s="24" t="str">
        <f t="shared" si="106"/>
        <v/>
      </c>
      <c r="P999" s="24" t="str">
        <f t="shared" si="107"/>
        <v/>
      </c>
      <c r="Q999" s="24" t="str">
        <f t="shared" si="108"/>
        <v/>
      </c>
      <c r="AA999" s="67" t="str">
        <f t="shared" si="110"/>
        <v/>
      </c>
      <c r="AB999" s="67" t="str">
        <f t="shared" si="110"/>
        <v/>
      </c>
      <c r="AC999" s="67" t="str">
        <f t="shared" si="110"/>
        <v/>
      </c>
      <c r="AD999" s="67" t="str">
        <f t="shared" si="109"/>
        <v/>
      </c>
      <c r="AE999" s="67" t="str">
        <f t="shared" si="109"/>
        <v/>
      </c>
      <c r="AF999" s="67" t="str">
        <f t="shared" si="109"/>
        <v/>
      </c>
      <c r="AG999" s="67" t="str">
        <f t="shared" si="104"/>
        <v/>
      </c>
      <c r="AH999" s="67" t="str">
        <f t="shared" si="104"/>
        <v/>
      </c>
      <c r="AI999" s="67" t="str">
        <f t="shared" si="104"/>
        <v/>
      </c>
      <c r="AJ999" s="1"/>
      <c r="AK999" s="1"/>
      <c r="AL999" s="1"/>
      <c r="AM999" s="1"/>
      <c r="AN999" s="1"/>
      <c r="AO999" s="1"/>
      <c r="AP999" s="1"/>
      <c r="AQ999" s="1"/>
      <c r="AR999" s="1"/>
      <c r="BB999" s="1"/>
      <c r="BC999" s="1"/>
    </row>
    <row r="1000" spans="7:55" x14ac:dyDescent="0.25">
      <c r="G1000" s="1"/>
      <c r="H1000" s="1"/>
      <c r="K1000" s="1"/>
      <c r="L1000" s="1"/>
      <c r="M1000" s="1"/>
      <c r="N1000" s="24" t="str">
        <f t="shared" si="105"/>
        <v/>
      </c>
      <c r="O1000" s="24" t="str">
        <f t="shared" si="106"/>
        <v/>
      </c>
      <c r="P1000" s="24" t="str">
        <f t="shared" si="107"/>
        <v/>
      </c>
      <c r="Q1000" s="24" t="str">
        <f t="shared" si="108"/>
        <v/>
      </c>
      <c r="AA1000" s="67" t="str">
        <f t="shared" si="110"/>
        <v/>
      </c>
      <c r="AB1000" s="67" t="str">
        <f t="shared" si="110"/>
        <v/>
      </c>
      <c r="AC1000" s="67" t="str">
        <f t="shared" si="110"/>
        <v/>
      </c>
      <c r="AD1000" s="67" t="str">
        <f t="shared" si="109"/>
        <v/>
      </c>
      <c r="AE1000" s="67" t="str">
        <f t="shared" si="109"/>
        <v/>
      </c>
      <c r="AF1000" s="67" t="str">
        <f t="shared" si="109"/>
        <v/>
      </c>
      <c r="AG1000" s="67" t="str">
        <f t="shared" si="104"/>
        <v/>
      </c>
      <c r="AH1000" s="67" t="str">
        <f t="shared" si="104"/>
        <v/>
      </c>
      <c r="AI1000" s="67" t="str">
        <f t="shared" si="104"/>
        <v/>
      </c>
      <c r="AJ1000" s="1"/>
      <c r="AK1000" s="1"/>
      <c r="AL1000" s="1"/>
      <c r="AM1000" s="1"/>
      <c r="AN1000" s="1"/>
      <c r="AO1000" s="1"/>
      <c r="AP1000" s="1"/>
      <c r="AQ1000" s="1"/>
      <c r="AR1000" s="1"/>
      <c r="BB1000" s="1"/>
      <c r="BC1000" s="1"/>
    </row>
    <row r="1001" spans="7:55" x14ac:dyDescent="0.25">
      <c r="G1001" s="1"/>
      <c r="H1001" s="1"/>
      <c r="K1001" s="1"/>
      <c r="L1001" s="1"/>
      <c r="M1001" s="1"/>
      <c r="N1001" s="24" t="str">
        <f t="shared" si="105"/>
        <v/>
      </c>
      <c r="O1001" s="24" t="str">
        <f t="shared" si="106"/>
        <v/>
      </c>
      <c r="P1001" s="24" t="str">
        <f t="shared" si="107"/>
        <v/>
      </c>
      <c r="Q1001" s="24" t="str">
        <f t="shared" si="108"/>
        <v/>
      </c>
      <c r="AA1001" s="67" t="str">
        <f t="shared" si="110"/>
        <v/>
      </c>
      <c r="AB1001" s="67" t="str">
        <f t="shared" si="110"/>
        <v/>
      </c>
      <c r="AC1001" s="67" t="str">
        <f t="shared" si="110"/>
        <v/>
      </c>
      <c r="AD1001" s="67" t="str">
        <f t="shared" si="109"/>
        <v/>
      </c>
      <c r="AE1001" s="67" t="str">
        <f t="shared" si="109"/>
        <v/>
      </c>
      <c r="AF1001" s="67" t="str">
        <f t="shared" si="109"/>
        <v/>
      </c>
      <c r="AG1001" s="67" t="str">
        <f t="shared" si="104"/>
        <v/>
      </c>
      <c r="AH1001" s="67" t="str">
        <f t="shared" si="104"/>
        <v/>
      </c>
      <c r="AI1001" s="67" t="str">
        <f t="shared" si="104"/>
        <v/>
      </c>
      <c r="AJ1001" s="1"/>
      <c r="AK1001" s="1"/>
      <c r="AL1001" s="1"/>
      <c r="AM1001" s="1"/>
      <c r="AN1001" s="1"/>
      <c r="AO1001" s="1"/>
      <c r="AP1001" s="1"/>
      <c r="AQ1001" s="1"/>
      <c r="AR1001" s="1"/>
      <c r="BB1001" s="1"/>
      <c r="BC1001" s="1"/>
    </row>
    <row r="1002" spans="7:55" x14ac:dyDescent="0.25">
      <c r="G1002" s="1"/>
      <c r="H1002" s="1"/>
      <c r="K1002" s="1"/>
      <c r="L1002" s="1"/>
      <c r="M1002" s="1"/>
      <c r="N1002" s="24" t="str">
        <f t="shared" si="105"/>
        <v/>
      </c>
      <c r="O1002" s="24" t="str">
        <f t="shared" si="106"/>
        <v/>
      </c>
      <c r="P1002" s="24" t="str">
        <f t="shared" si="107"/>
        <v/>
      </c>
      <c r="Q1002" s="24" t="str">
        <f t="shared" si="108"/>
        <v/>
      </c>
      <c r="AA1002" s="67" t="str">
        <f t="shared" si="110"/>
        <v/>
      </c>
      <c r="AB1002" s="67" t="str">
        <f t="shared" si="110"/>
        <v/>
      </c>
      <c r="AC1002" s="67" t="str">
        <f t="shared" si="110"/>
        <v/>
      </c>
      <c r="AD1002" s="67" t="str">
        <f t="shared" si="109"/>
        <v/>
      </c>
      <c r="AE1002" s="67" t="str">
        <f t="shared" si="109"/>
        <v/>
      </c>
      <c r="AF1002" s="67" t="str">
        <f t="shared" si="109"/>
        <v/>
      </c>
      <c r="AG1002" s="67" t="str">
        <f t="shared" si="104"/>
        <v/>
      </c>
      <c r="AH1002" s="67" t="str">
        <f t="shared" si="104"/>
        <v/>
      </c>
      <c r="AI1002" s="67" t="str">
        <f t="shared" si="104"/>
        <v/>
      </c>
      <c r="AJ1002" s="1"/>
      <c r="AK1002" s="1"/>
      <c r="AL1002" s="1"/>
      <c r="AM1002" s="1"/>
      <c r="AN1002" s="1"/>
      <c r="AO1002" s="1"/>
      <c r="AP1002" s="1"/>
      <c r="AQ1002" s="1"/>
      <c r="AR1002" s="1"/>
      <c r="BB1002" s="1"/>
      <c r="BC1002" s="1"/>
    </row>
    <row r="1003" spans="7:55" x14ac:dyDescent="0.25">
      <c r="G1003" s="1"/>
      <c r="H1003" s="1"/>
      <c r="K1003" s="1"/>
      <c r="L1003" s="1"/>
      <c r="M1003" s="1"/>
      <c r="N1003" s="24" t="str">
        <f t="shared" si="105"/>
        <v/>
      </c>
      <c r="O1003" s="24" t="str">
        <f t="shared" si="106"/>
        <v/>
      </c>
      <c r="P1003" s="24" t="str">
        <f t="shared" si="107"/>
        <v/>
      </c>
      <c r="Q1003" s="24" t="str">
        <f t="shared" si="108"/>
        <v/>
      </c>
      <c r="AA1003" s="67" t="str">
        <f t="shared" si="110"/>
        <v/>
      </c>
      <c r="AB1003" s="67" t="str">
        <f t="shared" si="110"/>
        <v/>
      </c>
      <c r="AC1003" s="67" t="str">
        <f t="shared" si="110"/>
        <v/>
      </c>
      <c r="AD1003" s="67" t="str">
        <f t="shared" si="109"/>
        <v/>
      </c>
      <c r="AE1003" s="67" t="str">
        <f t="shared" si="109"/>
        <v/>
      </c>
      <c r="AF1003" s="67" t="str">
        <f t="shared" si="109"/>
        <v/>
      </c>
      <c r="AG1003" s="67" t="str">
        <f t="shared" si="104"/>
        <v/>
      </c>
      <c r="AH1003" s="67" t="str">
        <f t="shared" si="104"/>
        <v/>
      </c>
      <c r="AI1003" s="67" t="str">
        <f t="shared" si="104"/>
        <v/>
      </c>
      <c r="AJ1003" s="1"/>
      <c r="AK1003" s="1"/>
      <c r="AL1003" s="1"/>
      <c r="AM1003" s="1"/>
      <c r="AN1003" s="1"/>
      <c r="AO1003" s="1"/>
      <c r="AP1003" s="1"/>
      <c r="AQ1003" s="1"/>
      <c r="AR1003" s="1"/>
      <c r="BB1003" s="1"/>
      <c r="BC1003" s="1"/>
    </row>
    <row r="1004" spans="7:55" x14ac:dyDescent="0.25">
      <c r="G1004" s="1"/>
      <c r="H1004" s="1"/>
      <c r="K1004" s="1"/>
      <c r="L1004" s="1"/>
      <c r="M1004" s="1"/>
      <c r="N1004" s="24" t="str">
        <f t="shared" si="105"/>
        <v/>
      </c>
      <c r="O1004" s="24" t="str">
        <f t="shared" si="106"/>
        <v/>
      </c>
      <c r="P1004" s="24" t="str">
        <f t="shared" si="107"/>
        <v/>
      </c>
      <c r="Q1004" s="24" t="str">
        <f t="shared" si="108"/>
        <v/>
      </c>
      <c r="AA1004" s="67" t="str">
        <f t="shared" si="110"/>
        <v/>
      </c>
      <c r="AB1004" s="67" t="str">
        <f t="shared" si="110"/>
        <v/>
      </c>
      <c r="AC1004" s="67" t="str">
        <f t="shared" si="110"/>
        <v/>
      </c>
      <c r="AD1004" s="67" t="str">
        <f t="shared" si="109"/>
        <v/>
      </c>
      <c r="AE1004" s="67" t="str">
        <f t="shared" si="109"/>
        <v/>
      </c>
      <c r="AF1004" s="67" t="str">
        <f t="shared" si="109"/>
        <v/>
      </c>
      <c r="AG1004" s="67" t="str">
        <f t="shared" si="104"/>
        <v/>
      </c>
      <c r="AH1004" s="67" t="str">
        <f t="shared" si="104"/>
        <v/>
      </c>
      <c r="AI1004" s="67" t="str">
        <f t="shared" si="104"/>
        <v/>
      </c>
      <c r="AJ1004" s="1"/>
      <c r="AK1004" s="1"/>
      <c r="AL1004" s="1"/>
      <c r="AM1004" s="1"/>
      <c r="AN1004" s="1"/>
      <c r="AO1004" s="1"/>
      <c r="AP1004" s="1"/>
      <c r="AQ1004" s="1"/>
      <c r="AR1004" s="1"/>
      <c r="BB1004" s="1"/>
      <c r="BC1004" s="1"/>
    </row>
    <row r="1005" spans="7:55" x14ac:dyDescent="0.25">
      <c r="G1005" s="1"/>
      <c r="H1005" s="1"/>
      <c r="K1005" s="1"/>
      <c r="L1005" s="1"/>
      <c r="M1005" s="1"/>
      <c r="N1005" s="24" t="str">
        <f t="shared" si="105"/>
        <v/>
      </c>
      <c r="O1005" s="24" t="str">
        <f t="shared" si="106"/>
        <v/>
      </c>
      <c r="P1005" s="24" t="str">
        <f t="shared" si="107"/>
        <v/>
      </c>
      <c r="Q1005" s="24" t="str">
        <f t="shared" si="108"/>
        <v/>
      </c>
      <c r="AA1005" s="67" t="str">
        <f t="shared" si="110"/>
        <v/>
      </c>
      <c r="AB1005" s="67" t="str">
        <f t="shared" si="110"/>
        <v/>
      </c>
      <c r="AC1005" s="67" t="str">
        <f t="shared" si="110"/>
        <v/>
      </c>
      <c r="AD1005" s="67" t="str">
        <f t="shared" si="109"/>
        <v/>
      </c>
      <c r="AE1005" s="67" t="str">
        <f t="shared" si="109"/>
        <v/>
      </c>
      <c r="AF1005" s="67" t="str">
        <f t="shared" si="109"/>
        <v/>
      </c>
      <c r="AG1005" s="67" t="str">
        <f t="shared" si="104"/>
        <v/>
      </c>
      <c r="AH1005" s="67" t="str">
        <f t="shared" si="104"/>
        <v/>
      </c>
      <c r="AI1005" s="67" t="str">
        <f t="shared" si="104"/>
        <v/>
      </c>
      <c r="AJ1005" s="1"/>
      <c r="AK1005" s="1"/>
      <c r="AL1005" s="1"/>
      <c r="AM1005" s="1"/>
      <c r="AN1005" s="1"/>
      <c r="AO1005" s="1"/>
      <c r="AP1005" s="1"/>
      <c r="AQ1005" s="1"/>
      <c r="AR1005" s="1"/>
      <c r="BB1005" s="1"/>
      <c r="BC1005" s="1"/>
    </row>
    <row r="1006" spans="7:55" x14ac:dyDescent="0.25">
      <c r="G1006" s="1"/>
      <c r="H1006" s="1"/>
      <c r="K1006" s="1"/>
      <c r="L1006" s="1"/>
      <c r="M1006" s="1"/>
      <c r="N1006" s="24" t="str">
        <f t="shared" si="105"/>
        <v/>
      </c>
      <c r="O1006" s="24" t="str">
        <f t="shared" si="106"/>
        <v/>
      </c>
      <c r="P1006" s="24" t="str">
        <f t="shared" si="107"/>
        <v/>
      </c>
      <c r="Q1006" s="24" t="str">
        <f t="shared" si="108"/>
        <v/>
      </c>
      <c r="AA1006" s="67" t="str">
        <f t="shared" si="110"/>
        <v/>
      </c>
      <c r="AB1006" s="67" t="str">
        <f t="shared" si="110"/>
        <v/>
      </c>
      <c r="AC1006" s="67" t="str">
        <f t="shared" si="110"/>
        <v/>
      </c>
      <c r="AD1006" s="67" t="str">
        <f t="shared" si="109"/>
        <v/>
      </c>
      <c r="AE1006" s="67" t="str">
        <f t="shared" si="109"/>
        <v/>
      </c>
      <c r="AF1006" s="67" t="str">
        <f t="shared" si="109"/>
        <v/>
      </c>
      <c r="AG1006" s="67" t="str">
        <f t="shared" si="104"/>
        <v/>
      </c>
      <c r="AH1006" s="67" t="str">
        <f t="shared" si="104"/>
        <v/>
      </c>
      <c r="AI1006" s="67" t="str">
        <f t="shared" si="104"/>
        <v/>
      </c>
      <c r="AJ1006" s="1"/>
      <c r="AK1006" s="1"/>
      <c r="AL1006" s="1"/>
      <c r="AM1006" s="1"/>
      <c r="AN1006" s="1"/>
      <c r="AO1006" s="1"/>
      <c r="AP1006" s="1"/>
      <c r="AQ1006" s="1"/>
      <c r="AR1006" s="1"/>
      <c r="BB1006" s="1"/>
      <c r="BC1006" s="1"/>
    </row>
    <row r="1007" spans="7:55" x14ac:dyDescent="0.25">
      <c r="G1007" s="1"/>
      <c r="H1007" s="1"/>
      <c r="K1007" s="1"/>
      <c r="L1007" s="1"/>
      <c r="M1007" s="1"/>
      <c r="N1007" s="24" t="str">
        <f t="shared" si="105"/>
        <v/>
      </c>
      <c r="O1007" s="24" t="str">
        <f t="shared" si="106"/>
        <v/>
      </c>
      <c r="P1007" s="24" t="str">
        <f t="shared" si="107"/>
        <v/>
      </c>
      <c r="Q1007" s="24" t="str">
        <f t="shared" si="108"/>
        <v/>
      </c>
      <c r="AA1007" s="67" t="str">
        <f t="shared" si="110"/>
        <v/>
      </c>
      <c r="AB1007" s="67" t="str">
        <f t="shared" si="110"/>
        <v/>
      </c>
      <c r="AC1007" s="67" t="str">
        <f t="shared" si="110"/>
        <v/>
      </c>
      <c r="AD1007" s="67" t="str">
        <f t="shared" si="109"/>
        <v/>
      </c>
      <c r="AE1007" s="67" t="str">
        <f t="shared" si="109"/>
        <v/>
      </c>
      <c r="AF1007" s="67" t="str">
        <f t="shared" si="109"/>
        <v/>
      </c>
      <c r="AG1007" s="67" t="str">
        <f t="shared" si="104"/>
        <v/>
      </c>
      <c r="AH1007" s="67" t="str">
        <f t="shared" si="104"/>
        <v/>
      </c>
      <c r="AI1007" s="67" t="str">
        <f t="shared" si="104"/>
        <v/>
      </c>
      <c r="AJ1007" s="1"/>
      <c r="AK1007" s="1"/>
      <c r="AL1007" s="1"/>
      <c r="AM1007" s="1"/>
      <c r="AN1007" s="1"/>
      <c r="AO1007" s="1"/>
      <c r="AP1007" s="1"/>
      <c r="AQ1007" s="1"/>
      <c r="AR1007" s="1"/>
      <c r="BB1007" s="1"/>
      <c r="BC1007" s="1"/>
    </row>
    <row r="1008" spans="7:55" x14ac:dyDescent="0.25">
      <c r="G1008" s="1"/>
      <c r="H1008" s="1"/>
      <c r="K1008" s="1"/>
      <c r="L1008" s="1"/>
      <c r="M1008" s="1"/>
      <c r="N1008" s="24" t="str">
        <f t="shared" si="105"/>
        <v/>
      </c>
      <c r="O1008" s="24" t="str">
        <f t="shared" si="106"/>
        <v/>
      </c>
      <c r="P1008" s="24" t="str">
        <f t="shared" si="107"/>
        <v/>
      </c>
      <c r="Q1008" s="24" t="str">
        <f t="shared" si="108"/>
        <v/>
      </c>
      <c r="AA1008" s="67" t="str">
        <f t="shared" si="110"/>
        <v/>
      </c>
      <c r="AB1008" s="67" t="str">
        <f t="shared" si="110"/>
        <v/>
      </c>
      <c r="AC1008" s="67" t="str">
        <f t="shared" si="110"/>
        <v/>
      </c>
      <c r="AD1008" s="67" t="str">
        <f t="shared" si="109"/>
        <v/>
      </c>
      <c r="AE1008" s="67" t="str">
        <f t="shared" si="109"/>
        <v/>
      </c>
      <c r="AF1008" s="67" t="str">
        <f t="shared" si="109"/>
        <v/>
      </c>
      <c r="AG1008" s="67" t="str">
        <f t="shared" si="104"/>
        <v/>
      </c>
      <c r="AH1008" s="67" t="str">
        <f t="shared" si="104"/>
        <v/>
      </c>
      <c r="AI1008" s="67" t="str">
        <f t="shared" si="104"/>
        <v/>
      </c>
      <c r="AJ1008" s="1"/>
      <c r="AK1008" s="1"/>
      <c r="AL1008" s="1"/>
      <c r="AM1008" s="1"/>
      <c r="AN1008" s="1"/>
      <c r="AO1008" s="1"/>
      <c r="AP1008" s="1"/>
      <c r="AQ1008" s="1"/>
      <c r="AR1008" s="1"/>
      <c r="BB1008" s="1"/>
      <c r="BC1008" s="1"/>
    </row>
    <row r="1009" spans="7:55" x14ac:dyDescent="0.25">
      <c r="G1009" s="1"/>
      <c r="H1009" s="1"/>
      <c r="K1009" s="1"/>
      <c r="L1009" s="1"/>
      <c r="M1009" s="1"/>
      <c r="N1009" s="24" t="str">
        <f t="shared" si="105"/>
        <v/>
      </c>
      <c r="O1009" s="24" t="str">
        <f t="shared" si="106"/>
        <v/>
      </c>
      <c r="P1009" s="24" t="str">
        <f t="shared" si="107"/>
        <v/>
      </c>
      <c r="Q1009" s="24" t="str">
        <f t="shared" si="108"/>
        <v/>
      </c>
      <c r="AA1009" s="67" t="str">
        <f t="shared" si="110"/>
        <v/>
      </c>
      <c r="AB1009" s="67" t="str">
        <f t="shared" si="110"/>
        <v/>
      </c>
      <c r="AC1009" s="67" t="str">
        <f t="shared" si="110"/>
        <v/>
      </c>
      <c r="AD1009" s="67" t="str">
        <f t="shared" si="109"/>
        <v/>
      </c>
      <c r="AE1009" s="67" t="str">
        <f t="shared" si="109"/>
        <v/>
      </c>
      <c r="AF1009" s="67" t="str">
        <f t="shared" si="109"/>
        <v/>
      </c>
      <c r="AG1009" s="67" t="str">
        <f t="shared" si="104"/>
        <v/>
      </c>
      <c r="AH1009" s="67" t="str">
        <f t="shared" si="104"/>
        <v/>
      </c>
      <c r="AI1009" s="67" t="str">
        <f t="shared" si="104"/>
        <v/>
      </c>
      <c r="AJ1009" s="1"/>
      <c r="AK1009" s="1"/>
      <c r="AL1009" s="1"/>
      <c r="AM1009" s="1"/>
      <c r="AN1009" s="1"/>
      <c r="AO1009" s="1"/>
      <c r="AP1009" s="1"/>
      <c r="AQ1009" s="1"/>
      <c r="AR1009" s="1"/>
      <c r="BB1009" s="1"/>
      <c r="BC1009" s="1"/>
    </row>
    <row r="1010" spans="7:55" x14ac:dyDescent="0.25">
      <c r="G1010" s="1"/>
      <c r="H1010" s="1"/>
      <c r="K1010" s="1"/>
      <c r="L1010" s="1"/>
      <c r="M1010" s="1"/>
      <c r="N1010" s="24" t="str">
        <f t="shared" si="105"/>
        <v/>
      </c>
      <c r="O1010" s="24" t="str">
        <f t="shared" si="106"/>
        <v/>
      </c>
      <c r="P1010" s="24" t="str">
        <f t="shared" si="107"/>
        <v/>
      </c>
      <c r="Q1010" s="24" t="str">
        <f t="shared" si="108"/>
        <v/>
      </c>
      <c r="AA1010" s="67" t="str">
        <f t="shared" si="110"/>
        <v/>
      </c>
      <c r="AB1010" s="67" t="str">
        <f t="shared" si="110"/>
        <v/>
      </c>
      <c r="AC1010" s="67" t="str">
        <f t="shared" si="110"/>
        <v/>
      </c>
      <c r="AD1010" s="67" t="str">
        <f t="shared" si="109"/>
        <v/>
      </c>
      <c r="AE1010" s="67" t="str">
        <f t="shared" si="109"/>
        <v/>
      </c>
      <c r="AF1010" s="67" t="str">
        <f t="shared" si="109"/>
        <v/>
      </c>
      <c r="AG1010" s="67" t="str">
        <f t="shared" si="104"/>
        <v/>
      </c>
      <c r="AH1010" s="67" t="str">
        <f t="shared" si="104"/>
        <v/>
      </c>
      <c r="AI1010" s="67" t="str">
        <f t="shared" si="104"/>
        <v/>
      </c>
      <c r="AJ1010" s="1"/>
      <c r="AK1010" s="1"/>
      <c r="AL1010" s="1"/>
      <c r="AM1010" s="1"/>
      <c r="AN1010" s="1"/>
      <c r="AO1010" s="1"/>
      <c r="AP1010" s="1"/>
      <c r="AQ1010" s="1"/>
      <c r="AR1010" s="1"/>
      <c r="BB1010" s="1"/>
      <c r="BC1010" s="1"/>
    </row>
    <row r="1011" spans="7:55" x14ac:dyDescent="0.25">
      <c r="G1011" s="1"/>
      <c r="H1011" s="1"/>
      <c r="K1011" s="1"/>
      <c r="L1011" s="1"/>
      <c r="M1011" s="1"/>
      <c r="N1011" s="24" t="str">
        <f t="shared" si="105"/>
        <v/>
      </c>
      <c r="O1011" s="24" t="str">
        <f t="shared" si="106"/>
        <v/>
      </c>
      <c r="P1011" s="24" t="str">
        <f t="shared" si="107"/>
        <v/>
      </c>
      <c r="Q1011" s="24" t="str">
        <f t="shared" si="108"/>
        <v/>
      </c>
      <c r="AA1011" s="67" t="str">
        <f t="shared" si="110"/>
        <v/>
      </c>
      <c r="AB1011" s="67" t="str">
        <f t="shared" si="110"/>
        <v/>
      </c>
      <c r="AC1011" s="67" t="str">
        <f t="shared" si="110"/>
        <v/>
      </c>
      <c r="AD1011" s="67" t="str">
        <f t="shared" si="109"/>
        <v/>
      </c>
      <c r="AE1011" s="67" t="str">
        <f t="shared" si="109"/>
        <v/>
      </c>
      <c r="AF1011" s="67" t="str">
        <f t="shared" si="109"/>
        <v/>
      </c>
      <c r="AG1011" s="67" t="str">
        <f t="shared" si="104"/>
        <v/>
      </c>
      <c r="AH1011" s="67" t="str">
        <f t="shared" si="104"/>
        <v/>
      </c>
      <c r="AI1011" s="67" t="str">
        <f t="shared" si="104"/>
        <v/>
      </c>
      <c r="AJ1011" s="1"/>
      <c r="AK1011" s="1"/>
      <c r="AL1011" s="1"/>
      <c r="AM1011" s="1"/>
      <c r="AN1011" s="1"/>
      <c r="AO1011" s="1"/>
      <c r="AP1011" s="1"/>
      <c r="AQ1011" s="1"/>
      <c r="AR1011" s="1"/>
      <c r="BB1011" s="1"/>
      <c r="BC1011" s="1"/>
    </row>
    <row r="1012" spans="7:55" x14ac:dyDescent="0.25">
      <c r="G1012" s="1"/>
      <c r="H1012" s="1"/>
      <c r="K1012" s="1"/>
      <c r="L1012" s="1"/>
      <c r="M1012" s="1"/>
      <c r="N1012" s="24" t="str">
        <f t="shared" si="105"/>
        <v/>
      </c>
      <c r="O1012" s="24" t="str">
        <f t="shared" si="106"/>
        <v/>
      </c>
      <c r="P1012" s="24" t="str">
        <f t="shared" si="107"/>
        <v/>
      </c>
      <c r="Q1012" s="24" t="str">
        <f t="shared" si="108"/>
        <v/>
      </c>
      <c r="AA1012" s="67" t="str">
        <f t="shared" si="110"/>
        <v/>
      </c>
      <c r="AB1012" s="67" t="str">
        <f t="shared" si="110"/>
        <v/>
      </c>
      <c r="AC1012" s="67" t="str">
        <f t="shared" si="110"/>
        <v/>
      </c>
      <c r="AD1012" s="67" t="str">
        <f t="shared" si="109"/>
        <v/>
      </c>
      <c r="AE1012" s="67" t="str">
        <f t="shared" si="109"/>
        <v/>
      </c>
      <c r="AF1012" s="67" t="str">
        <f t="shared" si="109"/>
        <v/>
      </c>
      <c r="AG1012" s="67" t="str">
        <f t="shared" si="104"/>
        <v/>
      </c>
      <c r="AH1012" s="67" t="str">
        <f t="shared" si="104"/>
        <v/>
      </c>
      <c r="AI1012" s="67" t="str">
        <f t="shared" si="104"/>
        <v/>
      </c>
      <c r="AJ1012" s="1"/>
      <c r="AK1012" s="1"/>
      <c r="AL1012" s="1"/>
      <c r="AM1012" s="1"/>
      <c r="AN1012" s="1"/>
      <c r="AO1012" s="1"/>
      <c r="AP1012" s="1"/>
      <c r="AQ1012" s="1"/>
      <c r="AR1012" s="1"/>
      <c r="BB1012" s="1"/>
      <c r="BC1012" s="1"/>
    </row>
    <row r="1013" spans="7:55" x14ac:dyDescent="0.25">
      <c r="G1013" s="1"/>
      <c r="H1013" s="1"/>
      <c r="K1013" s="1"/>
      <c r="L1013" s="1"/>
      <c r="M1013" s="1"/>
      <c r="N1013" s="24" t="str">
        <f t="shared" si="105"/>
        <v/>
      </c>
      <c r="O1013" s="24" t="str">
        <f t="shared" si="106"/>
        <v/>
      </c>
      <c r="P1013" s="24" t="str">
        <f t="shared" si="107"/>
        <v/>
      </c>
      <c r="Q1013" s="24" t="str">
        <f t="shared" si="108"/>
        <v/>
      </c>
      <c r="AA1013" s="67" t="str">
        <f t="shared" si="110"/>
        <v/>
      </c>
      <c r="AB1013" s="67" t="str">
        <f t="shared" si="110"/>
        <v/>
      </c>
      <c r="AC1013" s="67" t="str">
        <f t="shared" si="110"/>
        <v/>
      </c>
      <c r="AD1013" s="67" t="str">
        <f t="shared" si="109"/>
        <v/>
      </c>
      <c r="AE1013" s="67" t="str">
        <f t="shared" si="109"/>
        <v/>
      </c>
      <c r="AF1013" s="67" t="str">
        <f t="shared" si="109"/>
        <v/>
      </c>
      <c r="AG1013" s="67" t="str">
        <f t="shared" si="104"/>
        <v/>
      </c>
      <c r="AH1013" s="67" t="str">
        <f t="shared" si="104"/>
        <v/>
      </c>
      <c r="AI1013" s="67" t="str">
        <f t="shared" si="104"/>
        <v/>
      </c>
      <c r="AJ1013" s="1"/>
      <c r="AK1013" s="1"/>
      <c r="AL1013" s="1"/>
      <c r="AM1013" s="1"/>
      <c r="AN1013" s="1"/>
      <c r="AO1013" s="1"/>
      <c r="AP1013" s="1"/>
      <c r="AQ1013" s="1"/>
      <c r="AR1013" s="1"/>
      <c r="BB1013" s="1"/>
      <c r="BC1013" s="1"/>
    </row>
    <row r="1014" spans="7:55" x14ac:dyDescent="0.25">
      <c r="G1014" s="1"/>
      <c r="H1014" s="1"/>
      <c r="K1014" s="1"/>
      <c r="L1014" s="1"/>
      <c r="M1014" s="1"/>
      <c r="N1014" s="24" t="str">
        <f t="shared" si="105"/>
        <v/>
      </c>
      <c r="O1014" s="24" t="str">
        <f t="shared" si="106"/>
        <v/>
      </c>
      <c r="P1014" s="24" t="str">
        <f t="shared" si="107"/>
        <v/>
      </c>
      <c r="Q1014" s="24" t="str">
        <f t="shared" si="108"/>
        <v/>
      </c>
      <c r="AA1014" s="67" t="str">
        <f t="shared" si="110"/>
        <v/>
      </c>
      <c r="AB1014" s="67" t="str">
        <f t="shared" si="110"/>
        <v/>
      </c>
      <c r="AC1014" s="67" t="str">
        <f t="shared" si="110"/>
        <v/>
      </c>
      <c r="AD1014" s="67" t="str">
        <f t="shared" si="109"/>
        <v/>
      </c>
      <c r="AE1014" s="67" t="str">
        <f t="shared" si="109"/>
        <v/>
      </c>
      <c r="AF1014" s="67" t="str">
        <f t="shared" si="109"/>
        <v/>
      </c>
      <c r="AG1014" s="67" t="str">
        <f t="shared" si="104"/>
        <v/>
      </c>
      <c r="AH1014" s="67" t="str">
        <f t="shared" si="104"/>
        <v/>
      </c>
      <c r="AI1014" s="67" t="str">
        <f t="shared" si="104"/>
        <v/>
      </c>
      <c r="AJ1014" s="1"/>
      <c r="AK1014" s="1"/>
      <c r="AL1014" s="1"/>
      <c r="AM1014" s="1"/>
      <c r="AN1014" s="1"/>
      <c r="AO1014" s="1"/>
      <c r="AP1014" s="1"/>
      <c r="AQ1014" s="1"/>
      <c r="AR1014" s="1"/>
      <c r="BB1014" s="1"/>
      <c r="BC1014" s="1"/>
    </row>
    <row r="1015" spans="7:55" x14ac:dyDescent="0.25">
      <c r="G1015" s="1"/>
      <c r="H1015" s="1"/>
      <c r="K1015" s="1"/>
      <c r="L1015" s="1"/>
      <c r="M1015" s="1"/>
      <c r="N1015" s="24" t="str">
        <f t="shared" si="105"/>
        <v/>
      </c>
      <c r="O1015" s="24" t="str">
        <f t="shared" si="106"/>
        <v/>
      </c>
      <c r="P1015" s="24" t="str">
        <f t="shared" si="107"/>
        <v/>
      </c>
      <c r="Q1015" s="24" t="str">
        <f t="shared" si="108"/>
        <v/>
      </c>
      <c r="AA1015" s="67" t="str">
        <f t="shared" si="110"/>
        <v/>
      </c>
      <c r="AB1015" s="67" t="str">
        <f t="shared" si="110"/>
        <v/>
      </c>
      <c r="AC1015" s="67" t="str">
        <f t="shared" si="110"/>
        <v/>
      </c>
      <c r="AD1015" s="67" t="str">
        <f t="shared" si="109"/>
        <v/>
      </c>
      <c r="AE1015" s="67" t="str">
        <f t="shared" si="109"/>
        <v/>
      </c>
      <c r="AF1015" s="67" t="str">
        <f t="shared" si="109"/>
        <v/>
      </c>
      <c r="AG1015" s="67" t="str">
        <f t="shared" si="104"/>
        <v/>
      </c>
      <c r="AH1015" s="67" t="str">
        <f t="shared" si="104"/>
        <v/>
      </c>
      <c r="AI1015" s="67" t="str">
        <f t="shared" si="104"/>
        <v/>
      </c>
      <c r="AJ1015" s="1"/>
      <c r="AK1015" s="1"/>
      <c r="AL1015" s="1"/>
      <c r="AM1015" s="1"/>
      <c r="AN1015" s="1"/>
      <c r="AO1015" s="1"/>
      <c r="AP1015" s="1"/>
      <c r="AQ1015" s="1"/>
      <c r="AR1015" s="1"/>
      <c r="BB1015" s="1"/>
      <c r="BC1015" s="1"/>
    </row>
    <row r="1016" spans="7:55" x14ac:dyDescent="0.25">
      <c r="G1016" s="1"/>
      <c r="H1016" s="1"/>
      <c r="K1016" s="1"/>
      <c r="L1016" s="1"/>
      <c r="M1016" s="1"/>
      <c r="N1016" s="24" t="str">
        <f t="shared" si="105"/>
        <v/>
      </c>
      <c r="O1016" s="24" t="str">
        <f t="shared" si="106"/>
        <v/>
      </c>
      <c r="P1016" s="24" t="str">
        <f t="shared" si="107"/>
        <v/>
      </c>
      <c r="Q1016" s="24" t="str">
        <f t="shared" si="108"/>
        <v/>
      </c>
      <c r="AA1016" s="67" t="str">
        <f t="shared" si="110"/>
        <v/>
      </c>
      <c r="AB1016" s="67" t="str">
        <f t="shared" si="110"/>
        <v/>
      </c>
      <c r="AC1016" s="67" t="str">
        <f t="shared" si="110"/>
        <v/>
      </c>
      <c r="AD1016" s="67" t="str">
        <f t="shared" si="109"/>
        <v/>
      </c>
      <c r="AE1016" s="67" t="str">
        <f t="shared" si="109"/>
        <v/>
      </c>
      <c r="AF1016" s="67" t="str">
        <f t="shared" si="109"/>
        <v/>
      </c>
      <c r="AG1016" s="67" t="str">
        <f t="shared" si="104"/>
        <v/>
      </c>
      <c r="AH1016" s="67" t="str">
        <f t="shared" si="104"/>
        <v/>
      </c>
      <c r="AI1016" s="67" t="str">
        <f t="shared" si="104"/>
        <v/>
      </c>
      <c r="AJ1016" s="1"/>
      <c r="AK1016" s="1"/>
      <c r="AL1016" s="1"/>
      <c r="AM1016" s="1"/>
      <c r="AN1016" s="1"/>
      <c r="AO1016" s="1"/>
      <c r="AP1016" s="1"/>
      <c r="AQ1016" s="1"/>
      <c r="AR1016" s="1"/>
      <c r="BB1016" s="1"/>
      <c r="BC1016" s="1"/>
    </row>
    <row r="1017" spans="7:55" x14ac:dyDescent="0.25">
      <c r="G1017" s="1"/>
      <c r="H1017" s="1"/>
      <c r="K1017" s="1"/>
      <c r="L1017" s="1"/>
      <c r="M1017" s="1"/>
      <c r="N1017" s="24" t="str">
        <f t="shared" si="105"/>
        <v/>
      </c>
      <c r="O1017" s="24" t="str">
        <f t="shared" si="106"/>
        <v/>
      </c>
      <c r="P1017" s="24" t="str">
        <f t="shared" si="107"/>
        <v/>
      </c>
      <c r="Q1017" s="24" t="str">
        <f t="shared" si="108"/>
        <v/>
      </c>
      <c r="AA1017" s="67" t="str">
        <f t="shared" si="110"/>
        <v/>
      </c>
      <c r="AB1017" s="67" t="str">
        <f t="shared" si="110"/>
        <v/>
      </c>
      <c r="AC1017" s="67" t="str">
        <f t="shared" si="110"/>
        <v/>
      </c>
      <c r="AD1017" s="67" t="str">
        <f t="shared" si="109"/>
        <v/>
      </c>
      <c r="AE1017" s="67" t="str">
        <f t="shared" si="109"/>
        <v/>
      </c>
      <c r="AF1017" s="67" t="str">
        <f t="shared" si="109"/>
        <v/>
      </c>
      <c r="AG1017" s="67" t="str">
        <f t="shared" si="104"/>
        <v/>
      </c>
      <c r="AH1017" s="67" t="str">
        <f t="shared" si="104"/>
        <v/>
      </c>
      <c r="AI1017" s="67" t="str">
        <f t="shared" si="104"/>
        <v/>
      </c>
      <c r="AJ1017" s="1"/>
      <c r="AK1017" s="1"/>
      <c r="AL1017" s="1"/>
      <c r="AM1017" s="1"/>
      <c r="AN1017" s="1"/>
      <c r="AO1017" s="1"/>
      <c r="AP1017" s="1"/>
      <c r="AQ1017" s="1"/>
      <c r="AR1017" s="1"/>
      <c r="BB1017" s="1"/>
      <c r="BC1017" s="1"/>
    </row>
    <row r="1018" spans="7:55" x14ac:dyDescent="0.25">
      <c r="G1018" s="1"/>
      <c r="H1018" s="1"/>
      <c r="K1018" s="1"/>
      <c r="L1018" s="1"/>
      <c r="M1018" s="1"/>
      <c r="N1018" s="24" t="str">
        <f t="shared" si="105"/>
        <v/>
      </c>
      <c r="O1018" s="24" t="str">
        <f t="shared" si="106"/>
        <v/>
      </c>
      <c r="P1018" s="24" t="str">
        <f t="shared" si="107"/>
        <v/>
      </c>
      <c r="Q1018" s="24" t="str">
        <f t="shared" si="108"/>
        <v/>
      </c>
      <c r="AA1018" s="67" t="str">
        <f t="shared" si="110"/>
        <v/>
      </c>
      <c r="AB1018" s="67" t="str">
        <f t="shared" si="110"/>
        <v/>
      </c>
      <c r="AC1018" s="67" t="str">
        <f t="shared" si="110"/>
        <v/>
      </c>
      <c r="AD1018" s="67" t="str">
        <f t="shared" si="109"/>
        <v/>
      </c>
      <c r="AE1018" s="67" t="str">
        <f t="shared" si="109"/>
        <v/>
      </c>
      <c r="AF1018" s="67" t="str">
        <f t="shared" si="109"/>
        <v/>
      </c>
      <c r="AG1018" s="67" t="str">
        <f t="shared" si="109"/>
        <v/>
      </c>
      <c r="AH1018" s="67" t="str">
        <f t="shared" si="109"/>
        <v/>
      </c>
      <c r="AI1018" s="67" t="str">
        <f t="shared" si="109"/>
        <v/>
      </c>
      <c r="AJ1018" s="1"/>
      <c r="AK1018" s="1"/>
      <c r="AL1018" s="1"/>
      <c r="AM1018" s="1"/>
      <c r="AN1018" s="1"/>
      <c r="AO1018" s="1"/>
      <c r="AP1018" s="1"/>
      <c r="AQ1018" s="1"/>
      <c r="AR1018" s="1"/>
      <c r="BB1018" s="1"/>
      <c r="BC1018" s="1"/>
    </row>
    <row r="1019" spans="7:55" x14ac:dyDescent="0.25">
      <c r="G1019" s="1"/>
      <c r="H1019" s="1"/>
      <c r="K1019" s="1"/>
      <c r="L1019" s="1"/>
      <c r="M1019" s="1"/>
      <c r="N1019" s="24" t="str">
        <f t="shared" si="105"/>
        <v/>
      </c>
      <c r="O1019" s="24" t="str">
        <f t="shared" si="106"/>
        <v/>
      </c>
      <c r="P1019" s="24" t="str">
        <f t="shared" si="107"/>
        <v/>
      </c>
      <c r="Q1019" s="24" t="str">
        <f t="shared" si="108"/>
        <v/>
      </c>
      <c r="AA1019" s="67" t="str">
        <f t="shared" si="110"/>
        <v/>
      </c>
      <c r="AB1019" s="67" t="str">
        <f t="shared" si="110"/>
        <v/>
      </c>
      <c r="AC1019" s="67" t="str">
        <f t="shared" si="110"/>
        <v/>
      </c>
      <c r="AD1019" s="67" t="str">
        <f t="shared" si="109"/>
        <v/>
      </c>
      <c r="AE1019" s="67" t="str">
        <f t="shared" si="109"/>
        <v/>
      </c>
      <c r="AF1019" s="67" t="str">
        <f t="shared" si="109"/>
        <v/>
      </c>
      <c r="AG1019" s="67" t="str">
        <f t="shared" si="109"/>
        <v/>
      </c>
      <c r="AH1019" s="67" t="str">
        <f t="shared" si="109"/>
        <v/>
      </c>
      <c r="AI1019" s="67" t="str">
        <f t="shared" si="109"/>
        <v/>
      </c>
      <c r="AJ1019" s="1"/>
      <c r="AK1019" s="1"/>
      <c r="AL1019" s="1"/>
      <c r="AM1019" s="1"/>
      <c r="AN1019" s="1"/>
      <c r="AO1019" s="1"/>
      <c r="AP1019" s="1"/>
      <c r="AQ1019" s="1"/>
      <c r="AR1019" s="1"/>
      <c r="BB1019" s="1"/>
      <c r="BC1019" s="1"/>
    </row>
    <row r="1020" spans="7:55" x14ac:dyDescent="0.25">
      <c r="G1020" s="1"/>
      <c r="H1020" s="1"/>
      <c r="K1020" s="1"/>
      <c r="L1020" s="1"/>
      <c r="M1020" s="1"/>
      <c r="N1020" s="24" t="str">
        <f t="shared" si="105"/>
        <v/>
      </c>
      <c r="O1020" s="24" t="str">
        <f t="shared" si="106"/>
        <v/>
      </c>
      <c r="P1020" s="24" t="str">
        <f t="shared" si="107"/>
        <v/>
      </c>
      <c r="Q1020" s="24" t="str">
        <f t="shared" si="108"/>
        <v/>
      </c>
      <c r="AA1020" s="67" t="str">
        <f t="shared" si="110"/>
        <v/>
      </c>
      <c r="AB1020" s="67" t="str">
        <f t="shared" si="110"/>
        <v/>
      </c>
      <c r="AC1020" s="67" t="str">
        <f t="shared" si="110"/>
        <v/>
      </c>
      <c r="AD1020" s="67" t="str">
        <f t="shared" si="109"/>
        <v/>
      </c>
      <c r="AE1020" s="67" t="str">
        <f t="shared" si="109"/>
        <v/>
      </c>
      <c r="AF1020" s="67" t="str">
        <f t="shared" si="109"/>
        <v/>
      </c>
      <c r="AG1020" s="67" t="str">
        <f t="shared" si="109"/>
        <v/>
      </c>
      <c r="AH1020" s="67" t="str">
        <f t="shared" si="109"/>
        <v/>
      </c>
      <c r="AI1020" s="67" t="str">
        <f t="shared" si="109"/>
        <v/>
      </c>
      <c r="AJ1020" s="1"/>
      <c r="AK1020" s="1"/>
      <c r="AL1020" s="1"/>
      <c r="AM1020" s="1"/>
      <c r="AN1020" s="1"/>
      <c r="AO1020" s="1"/>
      <c r="AP1020" s="1"/>
      <c r="AQ1020" s="1"/>
      <c r="AR1020" s="1"/>
      <c r="BB1020" s="1"/>
      <c r="BC1020" s="1"/>
    </row>
    <row r="1021" spans="7:55" x14ac:dyDescent="0.25">
      <c r="G1021" s="1"/>
      <c r="H1021" s="1"/>
      <c r="K1021" s="1"/>
      <c r="L1021" s="1"/>
      <c r="M1021" s="1"/>
      <c r="N1021" s="24" t="str">
        <f t="shared" si="105"/>
        <v/>
      </c>
      <c r="O1021" s="24" t="str">
        <f t="shared" si="106"/>
        <v/>
      </c>
      <c r="P1021" s="24" t="str">
        <f t="shared" si="107"/>
        <v/>
      </c>
      <c r="Q1021" s="24" t="str">
        <f t="shared" si="108"/>
        <v/>
      </c>
      <c r="AA1021" s="67" t="str">
        <f t="shared" si="110"/>
        <v/>
      </c>
      <c r="AB1021" s="67" t="str">
        <f t="shared" si="110"/>
        <v/>
      </c>
      <c r="AC1021" s="67" t="str">
        <f t="shared" si="110"/>
        <v/>
      </c>
      <c r="AD1021" s="67" t="str">
        <f t="shared" si="109"/>
        <v/>
      </c>
      <c r="AE1021" s="67" t="str">
        <f t="shared" si="109"/>
        <v/>
      </c>
      <c r="AF1021" s="67" t="str">
        <f t="shared" si="109"/>
        <v/>
      </c>
      <c r="AG1021" s="67" t="str">
        <f t="shared" si="109"/>
        <v/>
      </c>
      <c r="AH1021" s="67" t="str">
        <f t="shared" si="109"/>
        <v/>
      </c>
      <c r="AI1021" s="67" t="str">
        <f t="shared" si="109"/>
        <v/>
      </c>
      <c r="AJ1021" s="1"/>
      <c r="AK1021" s="1"/>
      <c r="AL1021" s="1"/>
      <c r="AM1021" s="1"/>
      <c r="AN1021" s="1"/>
      <c r="AO1021" s="1"/>
      <c r="AP1021" s="1"/>
      <c r="AQ1021" s="1"/>
      <c r="AR1021" s="1"/>
      <c r="BB1021" s="1"/>
      <c r="BC1021" s="1"/>
    </row>
    <row r="1022" spans="7:55" x14ac:dyDescent="0.25">
      <c r="G1022" s="1"/>
      <c r="H1022" s="1"/>
      <c r="K1022" s="1"/>
      <c r="L1022" s="1"/>
      <c r="M1022" s="1"/>
      <c r="N1022" s="24" t="str">
        <f t="shared" si="105"/>
        <v/>
      </c>
      <c r="O1022" s="24" t="str">
        <f t="shared" si="106"/>
        <v/>
      </c>
      <c r="P1022" s="24" t="str">
        <f t="shared" si="107"/>
        <v/>
      </c>
      <c r="Q1022" s="24" t="str">
        <f t="shared" si="108"/>
        <v/>
      </c>
      <c r="AA1022" s="67" t="str">
        <f t="shared" si="110"/>
        <v/>
      </c>
      <c r="AB1022" s="67" t="str">
        <f t="shared" si="110"/>
        <v/>
      </c>
      <c r="AC1022" s="67" t="str">
        <f t="shared" si="110"/>
        <v/>
      </c>
      <c r="AD1022" s="67" t="str">
        <f t="shared" si="109"/>
        <v/>
      </c>
      <c r="AE1022" s="67" t="str">
        <f t="shared" si="109"/>
        <v/>
      </c>
      <c r="AF1022" s="67" t="str">
        <f t="shared" si="109"/>
        <v/>
      </c>
      <c r="AG1022" s="67" t="str">
        <f t="shared" si="109"/>
        <v/>
      </c>
      <c r="AH1022" s="67" t="str">
        <f t="shared" si="109"/>
        <v/>
      </c>
      <c r="AI1022" s="67" t="str">
        <f t="shared" si="109"/>
        <v/>
      </c>
      <c r="AJ1022" s="1"/>
      <c r="AK1022" s="1"/>
      <c r="AL1022" s="1"/>
      <c r="AM1022" s="1"/>
      <c r="AN1022" s="1"/>
      <c r="AO1022" s="1"/>
      <c r="AP1022" s="1"/>
      <c r="AQ1022" s="1"/>
      <c r="AR1022" s="1"/>
      <c r="BB1022" s="1"/>
      <c r="BC1022" s="1"/>
    </row>
    <row r="1023" spans="7:55" x14ac:dyDescent="0.25">
      <c r="G1023" s="1"/>
      <c r="H1023" s="1"/>
      <c r="K1023" s="1"/>
      <c r="L1023" s="1"/>
      <c r="M1023" s="1"/>
      <c r="N1023" s="24" t="str">
        <f t="shared" si="105"/>
        <v/>
      </c>
      <c r="O1023" s="24" t="str">
        <f t="shared" si="106"/>
        <v/>
      </c>
      <c r="P1023" s="24" t="str">
        <f t="shared" si="107"/>
        <v/>
      </c>
      <c r="Q1023" s="24" t="str">
        <f t="shared" si="108"/>
        <v/>
      </c>
      <c r="AA1023" s="67" t="str">
        <f t="shared" si="110"/>
        <v/>
      </c>
      <c r="AB1023" s="67" t="str">
        <f t="shared" si="110"/>
        <v/>
      </c>
      <c r="AC1023" s="67" t="str">
        <f t="shared" si="110"/>
        <v/>
      </c>
      <c r="AD1023" s="67" t="str">
        <f t="shared" si="109"/>
        <v/>
      </c>
      <c r="AE1023" s="67" t="str">
        <f t="shared" si="109"/>
        <v/>
      </c>
      <c r="AF1023" s="67" t="str">
        <f t="shared" si="109"/>
        <v/>
      </c>
      <c r="AG1023" s="67" t="str">
        <f t="shared" si="109"/>
        <v/>
      </c>
      <c r="AH1023" s="67" t="str">
        <f t="shared" si="109"/>
        <v/>
      </c>
      <c r="AI1023" s="67" t="str">
        <f t="shared" si="109"/>
        <v/>
      </c>
      <c r="AJ1023" s="1"/>
      <c r="AK1023" s="1"/>
      <c r="AL1023" s="1"/>
      <c r="AM1023" s="1"/>
      <c r="AN1023" s="1"/>
      <c r="AO1023" s="1"/>
      <c r="AP1023" s="1"/>
      <c r="AQ1023" s="1"/>
      <c r="AR1023" s="1"/>
      <c r="BB1023" s="1"/>
      <c r="BC1023" s="1"/>
    </row>
    <row r="1024" spans="7:55" x14ac:dyDescent="0.25">
      <c r="G1024" s="1"/>
      <c r="H1024" s="1"/>
      <c r="K1024" s="1"/>
      <c r="L1024" s="1"/>
      <c r="M1024" s="1"/>
      <c r="N1024" s="24" t="str">
        <f t="shared" si="105"/>
        <v/>
      </c>
      <c r="O1024" s="24" t="str">
        <f t="shared" si="106"/>
        <v/>
      </c>
      <c r="P1024" s="24" t="str">
        <f t="shared" si="107"/>
        <v/>
      </c>
      <c r="Q1024" s="24" t="str">
        <f t="shared" si="108"/>
        <v/>
      </c>
      <c r="AA1024" s="67" t="str">
        <f t="shared" si="110"/>
        <v/>
      </c>
      <c r="AB1024" s="67" t="str">
        <f t="shared" si="110"/>
        <v/>
      </c>
      <c r="AC1024" s="67" t="str">
        <f t="shared" si="110"/>
        <v/>
      </c>
      <c r="AD1024" s="67" t="str">
        <f t="shared" si="109"/>
        <v/>
      </c>
      <c r="AE1024" s="67" t="str">
        <f t="shared" si="109"/>
        <v/>
      </c>
      <c r="AF1024" s="67" t="str">
        <f t="shared" si="109"/>
        <v/>
      </c>
      <c r="AG1024" s="67" t="str">
        <f t="shared" si="109"/>
        <v/>
      </c>
      <c r="AH1024" s="67" t="str">
        <f t="shared" si="109"/>
        <v/>
      </c>
      <c r="AI1024" s="67" t="str">
        <f t="shared" si="109"/>
        <v/>
      </c>
      <c r="AJ1024" s="1"/>
      <c r="AK1024" s="1"/>
      <c r="AL1024" s="1"/>
      <c r="AM1024" s="1"/>
      <c r="AN1024" s="1"/>
      <c r="AO1024" s="1"/>
      <c r="AP1024" s="1"/>
      <c r="AQ1024" s="1"/>
      <c r="AR1024" s="1"/>
      <c r="BB1024" s="1"/>
      <c r="BC1024" s="1"/>
    </row>
    <row r="1025" spans="7:55" x14ac:dyDescent="0.25">
      <c r="G1025" s="1"/>
      <c r="H1025" s="1"/>
      <c r="K1025" s="1"/>
      <c r="L1025" s="1"/>
      <c r="M1025" s="1"/>
      <c r="N1025" s="24" t="str">
        <f t="shared" si="105"/>
        <v/>
      </c>
      <c r="O1025" s="24" t="str">
        <f t="shared" si="106"/>
        <v/>
      </c>
      <c r="P1025" s="24" t="str">
        <f t="shared" si="107"/>
        <v/>
      </c>
      <c r="Q1025" s="24" t="str">
        <f t="shared" si="108"/>
        <v/>
      </c>
      <c r="AA1025" s="67" t="str">
        <f t="shared" si="110"/>
        <v/>
      </c>
      <c r="AB1025" s="67" t="str">
        <f t="shared" si="110"/>
        <v/>
      </c>
      <c r="AC1025" s="67" t="str">
        <f t="shared" si="110"/>
        <v/>
      </c>
      <c r="AD1025" s="67" t="str">
        <f t="shared" si="109"/>
        <v/>
      </c>
      <c r="AE1025" s="67" t="str">
        <f t="shared" si="109"/>
        <v/>
      </c>
      <c r="AF1025" s="67" t="str">
        <f t="shared" si="109"/>
        <v/>
      </c>
      <c r="AG1025" s="67" t="str">
        <f t="shared" si="109"/>
        <v/>
      </c>
      <c r="AH1025" s="67" t="str">
        <f t="shared" si="109"/>
        <v/>
      </c>
      <c r="AI1025" s="67" t="str">
        <f t="shared" si="109"/>
        <v/>
      </c>
      <c r="AJ1025" s="1"/>
      <c r="AK1025" s="1"/>
      <c r="AL1025" s="1"/>
      <c r="AM1025" s="1"/>
      <c r="AN1025" s="1"/>
      <c r="AO1025" s="1"/>
      <c r="AP1025" s="1"/>
      <c r="AQ1025" s="1"/>
      <c r="AR1025" s="1"/>
      <c r="BB1025" s="1"/>
      <c r="BC1025" s="1"/>
    </row>
    <row r="1026" spans="7:55" x14ac:dyDescent="0.25">
      <c r="G1026" s="1"/>
      <c r="H1026" s="1"/>
      <c r="K1026" s="1"/>
      <c r="L1026" s="1"/>
      <c r="M1026" s="1"/>
      <c r="N1026" s="24" t="str">
        <f t="shared" si="105"/>
        <v/>
      </c>
      <c r="O1026" s="24" t="str">
        <f t="shared" si="106"/>
        <v/>
      </c>
      <c r="P1026" s="24" t="str">
        <f t="shared" si="107"/>
        <v/>
      </c>
      <c r="Q1026" s="24" t="str">
        <f t="shared" si="108"/>
        <v/>
      </c>
      <c r="AA1026" s="67" t="str">
        <f t="shared" si="110"/>
        <v/>
      </c>
      <c r="AB1026" s="67" t="str">
        <f t="shared" si="110"/>
        <v/>
      </c>
      <c r="AC1026" s="67" t="str">
        <f t="shared" si="110"/>
        <v/>
      </c>
      <c r="AD1026" s="67" t="str">
        <f t="shared" si="109"/>
        <v/>
      </c>
      <c r="AE1026" s="67" t="str">
        <f t="shared" si="109"/>
        <v/>
      </c>
      <c r="AF1026" s="67" t="str">
        <f t="shared" si="109"/>
        <v/>
      </c>
      <c r="AG1026" s="67" t="str">
        <f t="shared" si="109"/>
        <v/>
      </c>
      <c r="AH1026" s="67" t="str">
        <f t="shared" si="109"/>
        <v/>
      </c>
      <c r="AI1026" s="67" t="str">
        <f t="shared" si="109"/>
        <v/>
      </c>
      <c r="AJ1026" s="1"/>
      <c r="AK1026" s="1"/>
      <c r="AL1026" s="1"/>
      <c r="AM1026" s="1"/>
      <c r="AN1026" s="1"/>
      <c r="AO1026" s="1"/>
      <c r="AP1026" s="1"/>
      <c r="AQ1026" s="1"/>
      <c r="AR1026" s="1"/>
      <c r="BB1026" s="1"/>
      <c r="BC1026" s="1"/>
    </row>
    <row r="1027" spans="7:55" x14ac:dyDescent="0.25">
      <c r="G1027" s="1"/>
      <c r="H1027" s="1"/>
      <c r="K1027" s="1"/>
      <c r="L1027" s="1"/>
      <c r="M1027" s="1"/>
      <c r="N1027" s="24" t="str">
        <f t="shared" si="105"/>
        <v/>
      </c>
      <c r="O1027" s="24" t="str">
        <f t="shared" si="106"/>
        <v/>
      </c>
      <c r="P1027" s="24" t="str">
        <f t="shared" si="107"/>
        <v/>
      </c>
      <c r="Q1027" s="24" t="str">
        <f t="shared" si="108"/>
        <v/>
      </c>
      <c r="AA1027" s="67" t="str">
        <f t="shared" si="110"/>
        <v/>
      </c>
      <c r="AB1027" s="67" t="str">
        <f t="shared" si="110"/>
        <v/>
      </c>
      <c r="AC1027" s="67" t="str">
        <f t="shared" si="110"/>
        <v/>
      </c>
      <c r="AD1027" s="67" t="str">
        <f t="shared" si="109"/>
        <v/>
      </c>
      <c r="AE1027" s="67" t="str">
        <f t="shared" si="109"/>
        <v/>
      </c>
      <c r="AF1027" s="67" t="str">
        <f t="shared" si="109"/>
        <v/>
      </c>
      <c r="AG1027" s="67" t="str">
        <f t="shared" si="109"/>
        <v/>
      </c>
      <c r="AH1027" s="67" t="str">
        <f t="shared" si="109"/>
        <v/>
      </c>
      <c r="AI1027" s="67" t="str">
        <f t="shared" si="109"/>
        <v/>
      </c>
      <c r="AJ1027" s="1"/>
      <c r="AK1027" s="1"/>
      <c r="AL1027" s="1"/>
      <c r="AM1027" s="1"/>
      <c r="AN1027" s="1"/>
      <c r="AO1027" s="1"/>
      <c r="AP1027" s="1"/>
      <c r="AQ1027" s="1"/>
      <c r="AR1027" s="1"/>
      <c r="BB1027" s="1"/>
      <c r="BC1027" s="1"/>
    </row>
    <row r="1028" spans="7:55" x14ac:dyDescent="0.25">
      <c r="G1028" s="1"/>
      <c r="H1028" s="1"/>
      <c r="K1028" s="1"/>
      <c r="L1028" s="1"/>
      <c r="M1028" s="1"/>
      <c r="N1028" s="24" t="str">
        <f t="shared" ref="N1028:N1091" si="111">IF(ISBLANK($C1028),"",IF($F1028="nefazat",AJ1028/$R1028,"NA"))</f>
        <v/>
      </c>
      <c r="O1028" s="24" t="str">
        <f t="shared" ref="O1028:O1091" si="112">IF(ISBLANK($C1028),"",IF($F1028="fazat",AL1028/$R1028,"NA"))</f>
        <v/>
      </c>
      <c r="P1028" s="24" t="str">
        <f t="shared" ref="P1028:P1091" si="113">IF(ISBLANK($C1028),"",IF($F1028="NEFAZAT",AP1028/($U1028+$V1028),"NA"))</f>
        <v/>
      </c>
      <c r="Q1028" s="24" t="str">
        <f t="shared" ref="Q1028:Q1091" si="114">IF(ISBLANK($C1028),"",IF($F1028="FAZAT",AR1028/($U1028+$V1028),"NA"))</f>
        <v/>
      </c>
      <c r="AA1028" s="67" t="str">
        <f t="shared" si="110"/>
        <v/>
      </c>
      <c r="AB1028" s="67" t="str">
        <f t="shared" si="110"/>
        <v/>
      </c>
      <c r="AC1028" s="67" t="str">
        <f t="shared" si="110"/>
        <v/>
      </c>
      <c r="AD1028" s="67" t="str">
        <f t="shared" si="109"/>
        <v/>
      </c>
      <c r="AE1028" s="67" t="str">
        <f t="shared" si="109"/>
        <v/>
      </c>
      <c r="AF1028" s="67" t="str">
        <f t="shared" si="109"/>
        <v/>
      </c>
      <c r="AG1028" s="67" t="str">
        <f t="shared" si="109"/>
        <v/>
      </c>
      <c r="AH1028" s="67" t="str">
        <f t="shared" si="109"/>
        <v/>
      </c>
      <c r="AI1028" s="67" t="str">
        <f t="shared" si="109"/>
        <v/>
      </c>
      <c r="AJ1028" s="1"/>
      <c r="AK1028" s="1"/>
      <c r="AL1028" s="1"/>
      <c r="AM1028" s="1"/>
      <c r="AN1028" s="1"/>
      <c r="AO1028" s="1"/>
      <c r="AP1028" s="1"/>
      <c r="AQ1028" s="1"/>
      <c r="AR1028" s="1"/>
      <c r="BB1028" s="1"/>
      <c r="BC1028" s="1"/>
    </row>
    <row r="1029" spans="7:55" x14ac:dyDescent="0.25">
      <c r="G1029" s="1"/>
      <c r="H1029" s="1"/>
      <c r="K1029" s="1"/>
      <c r="L1029" s="1"/>
      <c r="M1029" s="1"/>
      <c r="N1029" s="24" t="str">
        <f t="shared" si="111"/>
        <v/>
      </c>
      <c r="O1029" s="24" t="str">
        <f t="shared" si="112"/>
        <v/>
      </c>
      <c r="P1029" s="24" t="str">
        <f t="shared" si="113"/>
        <v/>
      </c>
      <c r="Q1029" s="24" t="str">
        <f t="shared" si="114"/>
        <v/>
      </c>
      <c r="AA1029" s="67" t="str">
        <f t="shared" si="110"/>
        <v/>
      </c>
      <c r="AB1029" s="67" t="str">
        <f t="shared" si="110"/>
        <v/>
      </c>
      <c r="AC1029" s="67" t="str">
        <f t="shared" si="110"/>
        <v/>
      </c>
      <c r="AD1029" s="67" t="str">
        <f t="shared" si="109"/>
        <v/>
      </c>
      <c r="AE1029" s="67" t="str">
        <f t="shared" si="109"/>
        <v/>
      </c>
      <c r="AF1029" s="67" t="str">
        <f t="shared" si="109"/>
        <v/>
      </c>
      <c r="AG1029" s="67" t="str">
        <f t="shared" si="109"/>
        <v/>
      </c>
      <c r="AH1029" s="67" t="str">
        <f t="shared" si="109"/>
        <v/>
      </c>
      <c r="AI1029" s="67" t="str">
        <f t="shared" si="109"/>
        <v/>
      </c>
      <c r="AJ1029" s="1"/>
      <c r="AK1029" s="1"/>
      <c r="AL1029" s="1"/>
      <c r="AM1029" s="1"/>
      <c r="AN1029" s="1"/>
      <c r="AO1029" s="1"/>
      <c r="AP1029" s="1"/>
      <c r="AQ1029" s="1"/>
      <c r="AR1029" s="1"/>
      <c r="BB1029" s="1"/>
      <c r="BC1029" s="1"/>
    </row>
    <row r="1030" spans="7:55" x14ac:dyDescent="0.25">
      <c r="G1030" s="1"/>
      <c r="H1030" s="1"/>
      <c r="K1030" s="1"/>
      <c r="L1030" s="1"/>
      <c r="M1030" s="1"/>
      <c r="N1030" s="24" t="str">
        <f t="shared" si="111"/>
        <v/>
      </c>
      <c r="O1030" s="24" t="str">
        <f t="shared" si="112"/>
        <v/>
      </c>
      <c r="P1030" s="24" t="str">
        <f t="shared" si="113"/>
        <v/>
      </c>
      <c r="Q1030" s="24" t="str">
        <f t="shared" si="114"/>
        <v/>
      </c>
      <c r="AA1030" s="67" t="str">
        <f t="shared" si="110"/>
        <v/>
      </c>
      <c r="AB1030" s="67" t="str">
        <f t="shared" si="110"/>
        <v/>
      </c>
      <c r="AC1030" s="67" t="str">
        <f t="shared" si="110"/>
        <v/>
      </c>
      <c r="AD1030" s="67" t="str">
        <f t="shared" si="109"/>
        <v/>
      </c>
      <c r="AE1030" s="67" t="str">
        <f t="shared" si="109"/>
        <v/>
      </c>
      <c r="AF1030" s="67" t="str">
        <f t="shared" si="109"/>
        <v/>
      </c>
      <c r="AG1030" s="67" t="str">
        <f t="shared" si="109"/>
        <v/>
      </c>
      <c r="AH1030" s="67" t="str">
        <f t="shared" si="109"/>
        <v/>
      </c>
      <c r="AI1030" s="67" t="str">
        <f t="shared" si="109"/>
        <v/>
      </c>
      <c r="AJ1030" s="1"/>
      <c r="AK1030" s="1"/>
      <c r="AL1030" s="1"/>
      <c r="AM1030" s="1"/>
      <c r="AN1030" s="1"/>
      <c r="AO1030" s="1"/>
      <c r="AP1030" s="1"/>
      <c r="AQ1030" s="1"/>
      <c r="AR1030" s="1"/>
      <c r="BB1030" s="1"/>
      <c r="BC1030" s="1"/>
    </row>
    <row r="1031" spans="7:55" x14ac:dyDescent="0.25">
      <c r="G1031" s="1"/>
      <c r="H1031" s="1"/>
      <c r="K1031" s="1"/>
      <c r="L1031" s="1"/>
      <c r="M1031" s="1"/>
      <c r="N1031" s="24" t="str">
        <f t="shared" si="111"/>
        <v/>
      </c>
      <c r="O1031" s="24" t="str">
        <f t="shared" si="112"/>
        <v/>
      </c>
      <c r="P1031" s="24" t="str">
        <f t="shared" si="113"/>
        <v/>
      </c>
      <c r="Q1031" s="24" t="str">
        <f t="shared" si="114"/>
        <v/>
      </c>
      <c r="AA1031" s="67" t="str">
        <f t="shared" si="110"/>
        <v/>
      </c>
      <c r="AB1031" s="67" t="str">
        <f t="shared" si="110"/>
        <v/>
      </c>
      <c r="AC1031" s="67" t="str">
        <f t="shared" si="110"/>
        <v/>
      </c>
      <c r="AD1031" s="67" t="str">
        <f t="shared" si="109"/>
        <v/>
      </c>
      <c r="AE1031" s="67" t="str">
        <f t="shared" si="109"/>
        <v/>
      </c>
      <c r="AF1031" s="67" t="str">
        <f t="shared" si="109"/>
        <v/>
      </c>
      <c r="AG1031" s="67" t="str">
        <f t="shared" si="109"/>
        <v/>
      </c>
      <c r="AH1031" s="67" t="str">
        <f t="shared" si="109"/>
        <v/>
      </c>
      <c r="AI1031" s="67" t="str">
        <f t="shared" si="109"/>
        <v/>
      </c>
      <c r="AJ1031" s="1"/>
      <c r="AK1031" s="1"/>
      <c r="AL1031" s="1"/>
      <c r="AM1031" s="1"/>
      <c r="AN1031" s="1"/>
      <c r="AO1031" s="1"/>
      <c r="AP1031" s="1"/>
      <c r="AQ1031" s="1"/>
      <c r="AR1031" s="1"/>
      <c r="BB1031" s="1"/>
      <c r="BC1031" s="1"/>
    </row>
    <row r="1032" spans="7:55" x14ac:dyDescent="0.25">
      <c r="G1032" s="1"/>
      <c r="H1032" s="1"/>
      <c r="K1032" s="1"/>
      <c r="L1032" s="1"/>
      <c r="M1032" s="1"/>
      <c r="N1032" s="24" t="str">
        <f t="shared" si="111"/>
        <v/>
      </c>
      <c r="O1032" s="24" t="str">
        <f t="shared" si="112"/>
        <v/>
      </c>
      <c r="P1032" s="24" t="str">
        <f t="shared" si="113"/>
        <v/>
      </c>
      <c r="Q1032" s="24" t="str">
        <f t="shared" si="114"/>
        <v/>
      </c>
      <c r="AA1032" s="67" t="str">
        <f t="shared" si="110"/>
        <v/>
      </c>
      <c r="AB1032" s="67" t="str">
        <f t="shared" si="110"/>
        <v/>
      </c>
      <c r="AC1032" s="67" t="str">
        <f t="shared" si="110"/>
        <v/>
      </c>
      <c r="AD1032" s="67" t="str">
        <f t="shared" si="109"/>
        <v/>
      </c>
      <c r="AE1032" s="67" t="str">
        <f t="shared" si="109"/>
        <v/>
      </c>
      <c r="AF1032" s="67" t="str">
        <f t="shared" si="109"/>
        <v/>
      </c>
      <c r="AG1032" s="67" t="str">
        <f t="shared" si="109"/>
        <v/>
      </c>
      <c r="AH1032" s="67" t="str">
        <f t="shared" si="109"/>
        <v/>
      </c>
      <c r="AI1032" s="67" t="str">
        <f t="shared" si="109"/>
        <v/>
      </c>
      <c r="AJ1032" s="1"/>
      <c r="AK1032" s="1"/>
      <c r="AL1032" s="1"/>
      <c r="AM1032" s="1"/>
      <c r="AN1032" s="1"/>
      <c r="AO1032" s="1"/>
      <c r="AP1032" s="1"/>
      <c r="AQ1032" s="1"/>
      <c r="AR1032" s="1"/>
      <c r="BB1032" s="1"/>
      <c r="BC1032" s="1"/>
    </row>
    <row r="1033" spans="7:55" x14ac:dyDescent="0.25">
      <c r="G1033" s="1"/>
      <c r="H1033" s="1"/>
      <c r="K1033" s="1"/>
      <c r="L1033" s="1"/>
      <c r="M1033" s="1"/>
      <c r="N1033" s="24" t="str">
        <f t="shared" si="111"/>
        <v/>
      </c>
      <c r="O1033" s="24" t="str">
        <f t="shared" si="112"/>
        <v/>
      </c>
      <c r="P1033" s="24" t="str">
        <f t="shared" si="113"/>
        <v/>
      </c>
      <c r="Q1033" s="24" t="str">
        <f t="shared" si="114"/>
        <v/>
      </c>
      <c r="AA1033" s="67" t="str">
        <f t="shared" si="110"/>
        <v/>
      </c>
      <c r="AB1033" s="67" t="str">
        <f t="shared" si="110"/>
        <v/>
      </c>
      <c r="AC1033" s="67" t="str">
        <f t="shared" si="110"/>
        <v/>
      </c>
      <c r="AD1033" s="67" t="str">
        <f t="shared" si="109"/>
        <v/>
      </c>
      <c r="AE1033" s="67" t="str">
        <f t="shared" si="109"/>
        <v/>
      </c>
      <c r="AF1033" s="67" t="str">
        <f t="shared" si="109"/>
        <v/>
      </c>
      <c r="AG1033" s="67" t="str">
        <f t="shared" si="109"/>
        <v/>
      </c>
      <c r="AH1033" s="67" t="str">
        <f t="shared" si="109"/>
        <v/>
      </c>
      <c r="AI1033" s="67" t="str">
        <f t="shared" si="109"/>
        <v/>
      </c>
      <c r="AJ1033" s="1"/>
      <c r="AK1033" s="1"/>
      <c r="AL1033" s="1"/>
      <c r="AM1033" s="1"/>
      <c r="AN1033" s="1"/>
      <c r="AO1033" s="1"/>
      <c r="AP1033" s="1"/>
      <c r="AQ1033" s="1"/>
      <c r="AR1033" s="1"/>
      <c r="BB1033" s="1"/>
      <c r="BC1033" s="1"/>
    </row>
    <row r="1034" spans="7:55" x14ac:dyDescent="0.25">
      <c r="G1034" s="1"/>
      <c r="H1034" s="1"/>
      <c r="K1034" s="1"/>
      <c r="L1034" s="1"/>
      <c r="M1034" s="1"/>
      <c r="N1034" s="24" t="str">
        <f t="shared" si="111"/>
        <v/>
      </c>
      <c r="O1034" s="24" t="str">
        <f t="shared" si="112"/>
        <v/>
      </c>
      <c r="P1034" s="24" t="str">
        <f t="shared" si="113"/>
        <v/>
      </c>
      <c r="Q1034" s="24" t="str">
        <f t="shared" si="114"/>
        <v/>
      </c>
      <c r="AA1034" s="67" t="str">
        <f t="shared" si="110"/>
        <v/>
      </c>
      <c r="AB1034" s="67" t="str">
        <f t="shared" si="110"/>
        <v/>
      </c>
      <c r="AC1034" s="67" t="str">
        <f t="shared" si="110"/>
        <v/>
      </c>
      <c r="AD1034" s="67" t="str">
        <f t="shared" si="109"/>
        <v/>
      </c>
      <c r="AE1034" s="67" t="str">
        <f t="shared" si="109"/>
        <v/>
      </c>
      <c r="AF1034" s="67" t="str">
        <f t="shared" si="109"/>
        <v/>
      </c>
      <c r="AG1034" s="67" t="str">
        <f t="shared" si="109"/>
        <v/>
      </c>
      <c r="AH1034" s="67" t="str">
        <f t="shared" si="109"/>
        <v/>
      </c>
      <c r="AI1034" s="67" t="str">
        <f t="shared" si="109"/>
        <v/>
      </c>
      <c r="AJ1034" s="1"/>
      <c r="AK1034" s="1"/>
      <c r="AL1034" s="1"/>
      <c r="AM1034" s="1"/>
      <c r="AN1034" s="1"/>
      <c r="AO1034" s="1"/>
      <c r="AP1034" s="1"/>
      <c r="AQ1034" s="1"/>
      <c r="AR1034" s="1"/>
      <c r="BB1034" s="1"/>
      <c r="BC1034" s="1"/>
    </row>
    <row r="1035" spans="7:55" x14ac:dyDescent="0.25">
      <c r="G1035" s="1"/>
      <c r="H1035" s="1"/>
      <c r="K1035" s="1"/>
      <c r="L1035" s="1"/>
      <c r="M1035" s="1"/>
      <c r="N1035" s="24" t="str">
        <f t="shared" si="111"/>
        <v/>
      </c>
      <c r="O1035" s="24" t="str">
        <f t="shared" si="112"/>
        <v/>
      </c>
      <c r="P1035" s="24" t="str">
        <f t="shared" si="113"/>
        <v/>
      </c>
      <c r="Q1035" s="24" t="str">
        <f t="shared" si="114"/>
        <v/>
      </c>
      <c r="AA1035" s="67" t="str">
        <f t="shared" si="110"/>
        <v/>
      </c>
      <c r="AB1035" s="67" t="str">
        <f t="shared" si="110"/>
        <v/>
      </c>
      <c r="AC1035" s="67" t="str">
        <f t="shared" si="110"/>
        <v/>
      </c>
      <c r="AD1035" s="67" t="str">
        <f t="shared" si="109"/>
        <v/>
      </c>
      <c r="AE1035" s="67" t="str">
        <f t="shared" si="109"/>
        <v/>
      </c>
      <c r="AF1035" s="67" t="str">
        <f t="shared" si="109"/>
        <v/>
      </c>
      <c r="AG1035" s="67" t="str">
        <f t="shared" si="109"/>
        <v/>
      </c>
      <c r="AH1035" s="67" t="str">
        <f t="shared" si="109"/>
        <v/>
      </c>
      <c r="AI1035" s="67" t="str">
        <f t="shared" si="109"/>
        <v/>
      </c>
      <c r="AJ1035" s="1"/>
      <c r="AK1035" s="1"/>
      <c r="AL1035" s="1"/>
      <c r="AM1035" s="1"/>
      <c r="AN1035" s="1"/>
      <c r="AO1035" s="1"/>
      <c r="AP1035" s="1"/>
      <c r="AQ1035" s="1"/>
      <c r="AR1035" s="1"/>
      <c r="BB1035" s="1"/>
      <c r="BC1035" s="1"/>
    </row>
    <row r="1036" spans="7:55" x14ac:dyDescent="0.25">
      <c r="G1036" s="1"/>
      <c r="H1036" s="1"/>
      <c r="K1036" s="1"/>
      <c r="L1036" s="1"/>
      <c r="M1036" s="1"/>
      <c r="N1036" s="24" t="str">
        <f t="shared" si="111"/>
        <v/>
      </c>
      <c r="O1036" s="24" t="str">
        <f t="shared" si="112"/>
        <v/>
      </c>
      <c r="P1036" s="24" t="str">
        <f t="shared" si="113"/>
        <v/>
      </c>
      <c r="Q1036" s="24" t="str">
        <f t="shared" si="114"/>
        <v/>
      </c>
      <c r="AA1036" s="67" t="str">
        <f t="shared" si="110"/>
        <v/>
      </c>
      <c r="AB1036" s="67" t="str">
        <f t="shared" si="110"/>
        <v/>
      </c>
      <c r="AC1036" s="67" t="str">
        <f t="shared" si="110"/>
        <v/>
      </c>
      <c r="AD1036" s="67" t="str">
        <f t="shared" si="109"/>
        <v/>
      </c>
      <c r="AE1036" s="67" t="str">
        <f t="shared" si="109"/>
        <v/>
      </c>
      <c r="AF1036" s="67" t="str">
        <f t="shared" si="109"/>
        <v/>
      </c>
      <c r="AG1036" s="67" t="str">
        <f t="shared" si="109"/>
        <v/>
      </c>
      <c r="AH1036" s="67" t="str">
        <f t="shared" si="109"/>
        <v/>
      </c>
      <c r="AI1036" s="67" t="str">
        <f t="shared" si="109"/>
        <v/>
      </c>
      <c r="AJ1036" s="1"/>
      <c r="AK1036" s="1"/>
      <c r="AL1036" s="1"/>
      <c r="AM1036" s="1"/>
      <c r="AN1036" s="1"/>
      <c r="AO1036" s="1"/>
      <c r="AP1036" s="1"/>
      <c r="AQ1036" s="1"/>
      <c r="AR1036" s="1"/>
      <c r="BB1036" s="1"/>
      <c r="BC1036" s="1"/>
    </row>
    <row r="1037" spans="7:55" x14ac:dyDescent="0.25">
      <c r="G1037" s="1"/>
      <c r="H1037" s="1"/>
      <c r="K1037" s="1"/>
      <c r="L1037" s="1"/>
      <c r="M1037" s="1"/>
      <c r="N1037" s="24" t="str">
        <f t="shared" si="111"/>
        <v/>
      </c>
      <c r="O1037" s="24" t="str">
        <f t="shared" si="112"/>
        <v/>
      </c>
      <c r="P1037" s="24" t="str">
        <f t="shared" si="113"/>
        <v/>
      </c>
      <c r="Q1037" s="24" t="str">
        <f t="shared" si="114"/>
        <v/>
      </c>
      <c r="AA1037" s="67" t="str">
        <f t="shared" si="110"/>
        <v/>
      </c>
      <c r="AB1037" s="67" t="str">
        <f t="shared" si="110"/>
        <v/>
      </c>
      <c r="AC1037" s="67" t="str">
        <f t="shared" si="110"/>
        <v/>
      </c>
      <c r="AD1037" s="67" t="str">
        <f t="shared" si="109"/>
        <v/>
      </c>
      <c r="AE1037" s="67" t="str">
        <f t="shared" si="109"/>
        <v/>
      </c>
      <c r="AF1037" s="67" t="str">
        <f t="shared" si="109"/>
        <v/>
      </c>
      <c r="AG1037" s="67" t="str">
        <f t="shared" si="109"/>
        <v/>
      </c>
      <c r="AH1037" s="67" t="str">
        <f t="shared" si="109"/>
        <v/>
      </c>
      <c r="AI1037" s="67" t="str">
        <f t="shared" si="109"/>
        <v/>
      </c>
      <c r="AJ1037" s="1"/>
      <c r="AK1037" s="1"/>
      <c r="AL1037" s="1"/>
      <c r="AM1037" s="1"/>
      <c r="AN1037" s="1"/>
      <c r="AO1037" s="1"/>
      <c r="AP1037" s="1"/>
      <c r="AQ1037" s="1"/>
      <c r="AR1037" s="1"/>
      <c r="BB1037" s="1"/>
      <c r="BC1037" s="1"/>
    </row>
    <row r="1038" spans="7:55" x14ac:dyDescent="0.25">
      <c r="G1038" s="1"/>
      <c r="H1038" s="1"/>
      <c r="K1038" s="1"/>
      <c r="L1038" s="1"/>
      <c r="M1038" s="1"/>
      <c r="N1038" s="24" t="str">
        <f t="shared" si="111"/>
        <v/>
      </c>
      <c r="O1038" s="24" t="str">
        <f t="shared" si="112"/>
        <v/>
      </c>
      <c r="P1038" s="24" t="str">
        <f t="shared" si="113"/>
        <v/>
      </c>
      <c r="Q1038" s="24" t="str">
        <f t="shared" si="114"/>
        <v/>
      </c>
      <c r="AA1038" s="67" t="str">
        <f t="shared" si="110"/>
        <v/>
      </c>
      <c r="AB1038" s="67" t="str">
        <f t="shared" si="110"/>
        <v/>
      </c>
      <c r="AC1038" s="67" t="str">
        <f t="shared" si="110"/>
        <v/>
      </c>
      <c r="AD1038" s="67" t="str">
        <f t="shared" si="109"/>
        <v/>
      </c>
      <c r="AE1038" s="67" t="str">
        <f t="shared" si="109"/>
        <v/>
      </c>
      <c r="AF1038" s="67" t="str">
        <f t="shared" si="109"/>
        <v/>
      </c>
      <c r="AG1038" s="67" t="str">
        <f t="shared" si="109"/>
        <v/>
      </c>
      <c r="AH1038" s="67" t="str">
        <f t="shared" si="109"/>
        <v/>
      </c>
      <c r="AI1038" s="67" t="str">
        <f t="shared" si="109"/>
        <v/>
      </c>
      <c r="AJ1038" s="1"/>
      <c r="AK1038" s="1"/>
      <c r="AL1038" s="1"/>
      <c r="AM1038" s="1"/>
      <c r="AN1038" s="1"/>
      <c r="AO1038" s="1"/>
      <c r="AP1038" s="1"/>
      <c r="AQ1038" s="1"/>
      <c r="AR1038" s="1"/>
      <c r="BB1038" s="1"/>
      <c r="BC1038" s="1"/>
    </row>
    <row r="1039" spans="7:55" x14ac:dyDescent="0.25">
      <c r="G1039" s="1"/>
      <c r="H1039" s="1"/>
      <c r="K1039" s="1"/>
      <c r="L1039" s="1"/>
      <c r="M1039" s="1"/>
      <c r="N1039" s="24" t="str">
        <f t="shared" si="111"/>
        <v/>
      </c>
      <c r="O1039" s="24" t="str">
        <f t="shared" si="112"/>
        <v/>
      </c>
      <c r="P1039" s="24" t="str">
        <f t="shared" si="113"/>
        <v/>
      </c>
      <c r="Q1039" s="24" t="str">
        <f t="shared" si="114"/>
        <v/>
      </c>
      <c r="AA1039" s="67" t="str">
        <f t="shared" si="110"/>
        <v/>
      </c>
      <c r="AB1039" s="67" t="str">
        <f t="shared" si="110"/>
        <v/>
      </c>
      <c r="AC1039" s="67" t="str">
        <f t="shared" si="110"/>
        <v/>
      </c>
      <c r="AD1039" s="67" t="str">
        <f t="shared" si="109"/>
        <v/>
      </c>
      <c r="AE1039" s="67" t="str">
        <f t="shared" si="109"/>
        <v/>
      </c>
      <c r="AF1039" s="67" t="str">
        <f t="shared" si="109"/>
        <v/>
      </c>
      <c r="AG1039" s="67" t="str">
        <f t="shared" ref="AG1039:AI1102" si="115">IF(ISBLANK($C1039),"",X1039/$K1039)</f>
        <v/>
      </c>
      <c r="AH1039" s="67" t="str">
        <f t="shared" si="115"/>
        <v/>
      </c>
      <c r="AI1039" s="67" t="str">
        <f t="shared" si="115"/>
        <v/>
      </c>
      <c r="AJ1039" s="1"/>
      <c r="AK1039" s="1"/>
      <c r="AL1039" s="1"/>
      <c r="AM1039" s="1"/>
      <c r="AN1039" s="1"/>
      <c r="AO1039" s="1"/>
      <c r="AP1039" s="1"/>
      <c r="AQ1039" s="1"/>
      <c r="AR1039" s="1"/>
      <c r="BB1039" s="1"/>
      <c r="BC1039" s="1"/>
    </row>
    <row r="1040" spans="7:55" x14ac:dyDescent="0.25">
      <c r="G1040" s="1"/>
      <c r="H1040" s="1"/>
      <c r="K1040" s="1"/>
      <c r="L1040" s="1"/>
      <c r="M1040" s="1"/>
      <c r="N1040" s="24" t="str">
        <f t="shared" si="111"/>
        <v/>
      </c>
      <c r="O1040" s="24" t="str">
        <f t="shared" si="112"/>
        <v/>
      </c>
      <c r="P1040" s="24" t="str">
        <f t="shared" si="113"/>
        <v/>
      </c>
      <c r="Q1040" s="24" t="str">
        <f t="shared" si="114"/>
        <v/>
      </c>
      <c r="AA1040" s="67" t="str">
        <f t="shared" si="110"/>
        <v/>
      </c>
      <c r="AB1040" s="67" t="str">
        <f t="shared" si="110"/>
        <v/>
      </c>
      <c r="AC1040" s="67" t="str">
        <f t="shared" si="110"/>
        <v/>
      </c>
      <c r="AD1040" s="67" t="str">
        <f t="shared" si="110"/>
        <v/>
      </c>
      <c r="AE1040" s="67" t="str">
        <f t="shared" si="110"/>
        <v/>
      </c>
      <c r="AF1040" s="67" t="str">
        <f t="shared" si="110"/>
        <v/>
      </c>
      <c r="AG1040" s="67" t="str">
        <f t="shared" si="115"/>
        <v/>
      </c>
      <c r="AH1040" s="67" t="str">
        <f t="shared" si="115"/>
        <v/>
      </c>
      <c r="AI1040" s="67" t="str">
        <f t="shared" si="115"/>
        <v/>
      </c>
      <c r="AJ1040" s="1"/>
      <c r="AK1040" s="1"/>
      <c r="AL1040" s="1"/>
      <c r="AM1040" s="1"/>
      <c r="AN1040" s="1"/>
      <c r="AO1040" s="1"/>
      <c r="AP1040" s="1"/>
      <c r="AQ1040" s="1"/>
      <c r="AR1040" s="1"/>
      <c r="BB1040" s="1"/>
      <c r="BC1040" s="1"/>
    </row>
    <row r="1041" spans="7:55" x14ac:dyDescent="0.25">
      <c r="G1041" s="1"/>
      <c r="H1041" s="1"/>
      <c r="K1041" s="1"/>
      <c r="L1041" s="1"/>
      <c r="M1041" s="1"/>
      <c r="N1041" s="24" t="str">
        <f t="shared" si="111"/>
        <v/>
      </c>
      <c r="O1041" s="24" t="str">
        <f t="shared" si="112"/>
        <v/>
      </c>
      <c r="P1041" s="24" t="str">
        <f t="shared" si="113"/>
        <v/>
      </c>
      <c r="Q1041" s="24" t="str">
        <f t="shared" si="114"/>
        <v/>
      </c>
      <c r="AA1041" s="67" t="str">
        <f t="shared" ref="AA1041:AF1083" si="116">IF(ISBLANK($C1041),"",R1041/$K1041)</f>
        <v/>
      </c>
      <c r="AB1041" s="67" t="str">
        <f t="shared" si="116"/>
        <v/>
      </c>
      <c r="AC1041" s="67" t="str">
        <f t="shared" si="116"/>
        <v/>
      </c>
      <c r="AD1041" s="67" t="str">
        <f t="shared" si="116"/>
        <v/>
      </c>
      <c r="AE1041" s="67" t="str">
        <f t="shared" si="116"/>
        <v/>
      </c>
      <c r="AF1041" s="67" t="str">
        <f t="shared" si="116"/>
        <v/>
      </c>
      <c r="AG1041" s="67" t="str">
        <f t="shared" si="115"/>
        <v/>
      </c>
      <c r="AH1041" s="67" t="str">
        <f t="shared" si="115"/>
        <v/>
      </c>
      <c r="AI1041" s="67" t="str">
        <f t="shared" si="115"/>
        <v/>
      </c>
      <c r="AJ1041" s="1"/>
      <c r="AK1041" s="1"/>
      <c r="AL1041" s="1"/>
      <c r="AM1041" s="1"/>
      <c r="AN1041" s="1"/>
      <c r="AO1041" s="1"/>
      <c r="AP1041" s="1"/>
      <c r="AQ1041" s="1"/>
      <c r="AR1041" s="1"/>
      <c r="BB1041" s="1"/>
      <c r="BC1041" s="1"/>
    </row>
    <row r="1042" spans="7:55" x14ac:dyDescent="0.25">
      <c r="G1042" s="1"/>
      <c r="H1042" s="1"/>
      <c r="K1042" s="1"/>
      <c r="L1042" s="1"/>
      <c r="M1042" s="1"/>
      <c r="N1042" s="24" t="str">
        <f t="shared" si="111"/>
        <v/>
      </c>
      <c r="O1042" s="24" t="str">
        <f t="shared" si="112"/>
        <v/>
      </c>
      <c r="P1042" s="24" t="str">
        <f t="shared" si="113"/>
        <v/>
      </c>
      <c r="Q1042" s="24" t="str">
        <f t="shared" si="114"/>
        <v/>
      </c>
      <c r="AA1042" s="67" t="str">
        <f t="shared" si="116"/>
        <v/>
      </c>
      <c r="AB1042" s="67" t="str">
        <f t="shared" si="116"/>
        <v/>
      </c>
      <c r="AC1042" s="67" t="str">
        <f t="shared" si="116"/>
        <v/>
      </c>
      <c r="AD1042" s="67" t="str">
        <f t="shared" si="116"/>
        <v/>
      </c>
      <c r="AE1042" s="67" t="str">
        <f t="shared" si="116"/>
        <v/>
      </c>
      <c r="AF1042" s="67" t="str">
        <f t="shared" si="116"/>
        <v/>
      </c>
      <c r="AG1042" s="67" t="str">
        <f t="shared" si="115"/>
        <v/>
      </c>
      <c r="AH1042" s="67" t="str">
        <f t="shared" si="115"/>
        <v/>
      </c>
      <c r="AI1042" s="67" t="str">
        <f t="shared" si="115"/>
        <v/>
      </c>
      <c r="AJ1042" s="1"/>
      <c r="AK1042" s="1"/>
      <c r="AL1042" s="1"/>
      <c r="AM1042" s="1"/>
      <c r="AN1042" s="1"/>
      <c r="AO1042" s="1"/>
      <c r="AP1042" s="1"/>
      <c r="AQ1042" s="1"/>
      <c r="AR1042" s="1"/>
      <c r="BB1042" s="1"/>
      <c r="BC1042" s="1"/>
    </row>
    <row r="1043" spans="7:55" x14ac:dyDescent="0.25">
      <c r="G1043" s="1"/>
      <c r="H1043" s="1"/>
      <c r="K1043" s="1"/>
      <c r="L1043" s="1"/>
      <c r="M1043" s="1"/>
      <c r="N1043" s="24" t="str">
        <f t="shared" si="111"/>
        <v/>
      </c>
      <c r="O1043" s="24" t="str">
        <f t="shared" si="112"/>
        <v/>
      </c>
      <c r="P1043" s="24" t="str">
        <f t="shared" si="113"/>
        <v/>
      </c>
      <c r="Q1043" s="24" t="str">
        <f t="shared" si="114"/>
        <v/>
      </c>
      <c r="AA1043" s="67" t="str">
        <f t="shared" si="116"/>
        <v/>
      </c>
      <c r="AB1043" s="67" t="str">
        <f t="shared" si="116"/>
        <v/>
      </c>
      <c r="AC1043" s="67" t="str">
        <f t="shared" si="116"/>
        <v/>
      </c>
      <c r="AD1043" s="67" t="str">
        <f t="shared" si="116"/>
        <v/>
      </c>
      <c r="AE1043" s="67" t="str">
        <f t="shared" si="116"/>
        <v/>
      </c>
      <c r="AF1043" s="67" t="str">
        <f t="shared" si="116"/>
        <v/>
      </c>
      <c r="AG1043" s="67" t="str">
        <f t="shared" si="115"/>
        <v/>
      </c>
      <c r="AH1043" s="67" t="str">
        <f t="shared" si="115"/>
        <v/>
      </c>
      <c r="AI1043" s="67" t="str">
        <f t="shared" si="115"/>
        <v/>
      </c>
      <c r="AJ1043" s="1"/>
      <c r="AK1043" s="1"/>
      <c r="AL1043" s="1"/>
      <c r="AM1043" s="1"/>
      <c r="AN1043" s="1"/>
      <c r="AO1043" s="1"/>
      <c r="AP1043" s="1"/>
      <c r="AQ1043" s="1"/>
      <c r="AR1043" s="1"/>
      <c r="BB1043" s="1"/>
      <c r="BC1043" s="1"/>
    </row>
    <row r="1044" spans="7:55" x14ac:dyDescent="0.25">
      <c r="G1044" s="1"/>
      <c r="H1044" s="1"/>
      <c r="K1044" s="1"/>
      <c r="L1044" s="1"/>
      <c r="M1044" s="1"/>
      <c r="N1044" s="24" t="str">
        <f t="shared" si="111"/>
        <v/>
      </c>
      <c r="O1044" s="24" t="str">
        <f t="shared" si="112"/>
        <v/>
      </c>
      <c r="P1044" s="24" t="str">
        <f t="shared" si="113"/>
        <v/>
      </c>
      <c r="Q1044" s="24" t="str">
        <f t="shared" si="114"/>
        <v/>
      </c>
      <c r="AA1044" s="67" t="str">
        <f t="shared" si="116"/>
        <v/>
      </c>
      <c r="AB1044" s="67" t="str">
        <f t="shared" si="116"/>
        <v/>
      </c>
      <c r="AC1044" s="67" t="str">
        <f t="shared" si="116"/>
        <v/>
      </c>
      <c r="AD1044" s="67" t="str">
        <f t="shared" si="116"/>
        <v/>
      </c>
      <c r="AE1044" s="67" t="str">
        <f t="shared" si="116"/>
        <v/>
      </c>
      <c r="AF1044" s="67" t="str">
        <f t="shared" si="116"/>
        <v/>
      </c>
      <c r="AG1044" s="67" t="str">
        <f t="shared" si="115"/>
        <v/>
      </c>
      <c r="AH1044" s="67" t="str">
        <f t="shared" si="115"/>
        <v/>
      </c>
      <c r="AI1044" s="67" t="str">
        <f t="shared" si="115"/>
        <v/>
      </c>
      <c r="AJ1044" s="1"/>
      <c r="AK1044" s="1"/>
      <c r="AL1044" s="1"/>
      <c r="AM1044" s="1"/>
      <c r="AN1044" s="1"/>
      <c r="AO1044" s="1"/>
      <c r="AP1044" s="1"/>
      <c r="AQ1044" s="1"/>
      <c r="AR1044" s="1"/>
      <c r="BB1044" s="1"/>
      <c r="BC1044" s="1"/>
    </row>
    <row r="1045" spans="7:55" x14ac:dyDescent="0.25">
      <c r="G1045" s="1"/>
      <c r="H1045" s="1"/>
      <c r="K1045" s="1"/>
      <c r="L1045" s="1"/>
      <c r="M1045" s="1"/>
      <c r="N1045" s="24" t="str">
        <f t="shared" si="111"/>
        <v/>
      </c>
      <c r="O1045" s="24" t="str">
        <f t="shared" si="112"/>
        <v/>
      </c>
      <c r="P1045" s="24" t="str">
        <f t="shared" si="113"/>
        <v/>
      </c>
      <c r="Q1045" s="24" t="str">
        <f t="shared" si="114"/>
        <v/>
      </c>
      <c r="AA1045" s="67" t="str">
        <f t="shared" si="116"/>
        <v/>
      </c>
      <c r="AB1045" s="67" t="str">
        <f t="shared" si="116"/>
        <v/>
      </c>
      <c r="AC1045" s="67" t="str">
        <f t="shared" si="116"/>
        <v/>
      </c>
      <c r="AD1045" s="67" t="str">
        <f t="shared" si="116"/>
        <v/>
      </c>
      <c r="AE1045" s="67" t="str">
        <f t="shared" si="116"/>
        <v/>
      </c>
      <c r="AF1045" s="67" t="str">
        <f t="shared" si="116"/>
        <v/>
      </c>
      <c r="AG1045" s="67" t="str">
        <f t="shared" si="115"/>
        <v/>
      </c>
      <c r="AH1045" s="67" t="str">
        <f t="shared" si="115"/>
        <v/>
      </c>
      <c r="AI1045" s="67" t="str">
        <f t="shared" si="115"/>
        <v/>
      </c>
      <c r="AJ1045" s="1"/>
      <c r="AK1045" s="1"/>
      <c r="AL1045" s="1"/>
      <c r="AM1045" s="1"/>
      <c r="AN1045" s="1"/>
      <c r="AO1045" s="1"/>
      <c r="AP1045" s="1"/>
      <c r="AQ1045" s="1"/>
      <c r="AR1045" s="1"/>
      <c r="BB1045" s="1"/>
      <c r="BC1045" s="1"/>
    </row>
    <row r="1046" spans="7:55" x14ac:dyDescent="0.25">
      <c r="G1046" s="1"/>
      <c r="H1046" s="1"/>
      <c r="K1046" s="1"/>
      <c r="L1046" s="1"/>
      <c r="M1046" s="1"/>
      <c r="N1046" s="24" t="str">
        <f t="shared" si="111"/>
        <v/>
      </c>
      <c r="O1046" s="24" t="str">
        <f t="shared" si="112"/>
        <v/>
      </c>
      <c r="P1046" s="24" t="str">
        <f t="shared" si="113"/>
        <v/>
      </c>
      <c r="Q1046" s="24" t="str">
        <f t="shared" si="114"/>
        <v/>
      </c>
      <c r="AA1046" s="67" t="str">
        <f t="shared" si="116"/>
        <v/>
      </c>
      <c r="AB1046" s="67" t="str">
        <f t="shared" si="116"/>
        <v/>
      </c>
      <c r="AC1046" s="67" t="str">
        <f t="shared" si="116"/>
        <v/>
      </c>
      <c r="AD1046" s="67" t="str">
        <f t="shared" si="116"/>
        <v/>
      </c>
      <c r="AE1046" s="67" t="str">
        <f t="shared" si="116"/>
        <v/>
      </c>
      <c r="AF1046" s="67" t="str">
        <f t="shared" si="116"/>
        <v/>
      </c>
      <c r="AG1046" s="67" t="str">
        <f t="shared" si="115"/>
        <v/>
      </c>
      <c r="AH1046" s="67" t="str">
        <f t="shared" si="115"/>
        <v/>
      </c>
      <c r="AI1046" s="67" t="str">
        <f t="shared" si="115"/>
        <v/>
      </c>
      <c r="AJ1046" s="1"/>
      <c r="AK1046" s="1"/>
      <c r="AL1046" s="1"/>
      <c r="AM1046" s="1"/>
      <c r="AN1046" s="1"/>
      <c r="AO1046" s="1"/>
      <c r="AP1046" s="1"/>
      <c r="AQ1046" s="1"/>
      <c r="AR1046" s="1"/>
      <c r="BB1046" s="1"/>
      <c r="BC1046" s="1"/>
    </row>
    <row r="1047" spans="7:55" x14ac:dyDescent="0.25">
      <c r="G1047" s="1"/>
      <c r="H1047" s="1"/>
      <c r="K1047" s="1"/>
      <c r="L1047" s="1"/>
      <c r="M1047" s="1"/>
      <c r="N1047" s="24" t="str">
        <f t="shared" si="111"/>
        <v/>
      </c>
      <c r="O1047" s="24" t="str">
        <f t="shared" si="112"/>
        <v/>
      </c>
      <c r="P1047" s="24" t="str">
        <f t="shared" si="113"/>
        <v/>
      </c>
      <c r="Q1047" s="24" t="str">
        <f t="shared" si="114"/>
        <v/>
      </c>
      <c r="AA1047" s="67" t="str">
        <f t="shared" si="116"/>
        <v/>
      </c>
      <c r="AB1047" s="67" t="str">
        <f t="shared" si="116"/>
        <v/>
      </c>
      <c r="AC1047" s="67" t="str">
        <f t="shared" si="116"/>
        <v/>
      </c>
      <c r="AD1047" s="67" t="str">
        <f t="shared" si="116"/>
        <v/>
      </c>
      <c r="AE1047" s="67" t="str">
        <f t="shared" si="116"/>
        <v/>
      </c>
      <c r="AF1047" s="67" t="str">
        <f t="shared" si="116"/>
        <v/>
      </c>
      <c r="AG1047" s="67" t="str">
        <f t="shared" si="115"/>
        <v/>
      </c>
      <c r="AH1047" s="67" t="str">
        <f t="shared" si="115"/>
        <v/>
      </c>
      <c r="AI1047" s="67" t="str">
        <f t="shared" si="115"/>
        <v/>
      </c>
      <c r="AJ1047" s="1"/>
      <c r="AK1047" s="1"/>
      <c r="AL1047" s="1"/>
      <c r="AM1047" s="1"/>
      <c r="AN1047" s="1"/>
      <c r="AO1047" s="1"/>
      <c r="AP1047" s="1"/>
      <c r="AQ1047" s="1"/>
      <c r="AR1047" s="1"/>
      <c r="BB1047" s="1"/>
      <c r="BC1047" s="1"/>
    </row>
    <row r="1048" spans="7:55" x14ac:dyDescent="0.25">
      <c r="G1048" s="1"/>
      <c r="H1048" s="1"/>
      <c r="K1048" s="1"/>
      <c r="L1048" s="1"/>
      <c r="M1048" s="1"/>
      <c r="N1048" s="24" t="str">
        <f t="shared" si="111"/>
        <v/>
      </c>
      <c r="O1048" s="24" t="str">
        <f t="shared" si="112"/>
        <v/>
      </c>
      <c r="P1048" s="24" t="str">
        <f t="shared" si="113"/>
        <v/>
      </c>
      <c r="Q1048" s="24" t="str">
        <f t="shared" si="114"/>
        <v/>
      </c>
      <c r="AA1048" s="67" t="str">
        <f t="shared" si="116"/>
        <v/>
      </c>
      <c r="AB1048" s="67" t="str">
        <f t="shared" si="116"/>
        <v/>
      </c>
      <c r="AC1048" s="67" t="str">
        <f t="shared" si="116"/>
        <v/>
      </c>
      <c r="AD1048" s="67" t="str">
        <f t="shared" si="116"/>
        <v/>
      </c>
      <c r="AE1048" s="67" t="str">
        <f t="shared" si="116"/>
        <v/>
      </c>
      <c r="AF1048" s="67" t="str">
        <f t="shared" si="116"/>
        <v/>
      </c>
      <c r="AG1048" s="67" t="str">
        <f t="shared" si="115"/>
        <v/>
      </c>
      <c r="AH1048" s="67" t="str">
        <f t="shared" si="115"/>
        <v/>
      </c>
      <c r="AI1048" s="67" t="str">
        <f t="shared" si="115"/>
        <v/>
      </c>
      <c r="AJ1048" s="1"/>
      <c r="AK1048" s="1"/>
      <c r="AL1048" s="1"/>
      <c r="AM1048" s="1"/>
      <c r="AN1048" s="1"/>
      <c r="AO1048" s="1"/>
      <c r="AP1048" s="1"/>
      <c r="AQ1048" s="1"/>
      <c r="AR1048" s="1"/>
      <c r="BB1048" s="1"/>
      <c r="BC1048" s="1"/>
    </row>
    <row r="1049" spans="7:55" x14ac:dyDescent="0.25">
      <c r="G1049" s="1"/>
      <c r="H1049" s="1"/>
      <c r="K1049" s="1"/>
      <c r="L1049" s="1"/>
      <c r="M1049" s="1"/>
      <c r="N1049" s="24" t="str">
        <f t="shared" si="111"/>
        <v/>
      </c>
      <c r="O1049" s="24" t="str">
        <f t="shared" si="112"/>
        <v/>
      </c>
      <c r="P1049" s="24" t="str">
        <f t="shared" si="113"/>
        <v/>
      </c>
      <c r="Q1049" s="24" t="str">
        <f t="shared" si="114"/>
        <v/>
      </c>
      <c r="AA1049" s="67" t="str">
        <f t="shared" si="116"/>
        <v/>
      </c>
      <c r="AB1049" s="67" t="str">
        <f t="shared" si="116"/>
        <v/>
      </c>
      <c r="AC1049" s="67" t="str">
        <f t="shared" si="116"/>
        <v/>
      </c>
      <c r="AD1049" s="67" t="str">
        <f t="shared" si="116"/>
        <v/>
      </c>
      <c r="AE1049" s="67" t="str">
        <f t="shared" si="116"/>
        <v/>
      </c>
      <c r="AF1049" s="67" t="str">
        <f t="shared" si="116"/>
        <v/>
      </c>
      <c r="AG1049" s="67" t="str">
        <f t="shared" si="115"/>
        <v/>
      </c>
      <c r="AH1049" s="67" t="str">
        <f t="shared" si="115"/>
        <v/>
      </c>
      <c r="AI1049" s="67" t="str">
        <f t="shared" si="115"/>
        <v/>
      </c>
      <c r="AJ1049" s="1"/>
      <c r="AK1049" s="1"/>
      <c r="AL1049" s="1"/>
      <c r="AM1049" s="1"/>
      <c r="AN1049" s="1"/>
      <c r="AO1049" s="1"/>
      <c r="AP1049" s="1"/>
      <c r="AQ1049" s="1"/>
      <c r="AR1049" s="1"/>
      <c r="BB1049" s="1"/>
      <c r="BC1049" s="1"/>
    </row>
    <row r="1050" spans="7:55" x14ac:dyDescent="0.25">
      <c r="G1050" s="1"/>
      <c r="H1050" s="1"/>
      <c r="K1050" s="1"/>
      <c r="L1050" s="1"/>
      <c r="M1050" s="1"/>
      <c r="N1050" s="24" t="str">
        <f t="shared" si="111"/>
        <v/>
      </c>
      <c r="O1050" s="24" t="str">
        <f t="shared" si="112"/>
        <v/>
      </c>
      <c r="P1050" s="24" t="str">
        <f t="shared" si="113"/>
        <v/>
      </c>
      <c r="Q1050" s="24" t="str">
        <f t="shared" si="114"/>
        <v/>
      </c>
      <c r="AA1050" s="67" t="str">
        <f t="shared" si="116"/>
        <v/>
      </c>
      <c r="AB1050" s="67" t="str">
        <f t="shared" si="116"/>
        <v/>
      </c>
      <c r="AC1050" s="67" t="str">
        <f t="shared" si="116"/>
        <v/>
      </c>
      <c r="AD1050" s="67" t="str">
        <f t="shared" si="116"/>
        <v/>
      </c>
      <c r="AE1050" s="67" t="str">
        <f t="shared" si="116"/>
        <v/>
      </c>
      <c r="AF1050" s="67" t="str">
        <f t="shared" si="116"/>
        <v/>
      </c>
      <c r="AG1050" s="67" t="str">
        <f t="shared" si="115"/>
        <v/>
      </c>
      <c r="AH1050" s="67" t="str">
        <f t="shared" si="115"/>
        <v/>
      </c>
      <c r="AI1050" s="67" t="str">
        <f t="shared" si="115"/>
        <v/>
      </c>
      <c r="AJ1050" s="1"/>
      <c r="AK1050" s="1"/>
      <c r="AL1050" s="1"/>
      <c r="AM1050" s="1"/>
      <c r="AN1050" s="1"/>
      <c r="AO1050" s="1"/>
      <c r="AP1050" s="1"/>
      <c r="AQ1050" s="1"/>
      <c r="AR1050" s="1"/>
      <c r="BB1050" s="1"/>
      <c r="BC1050" s="1"/>
    </row>
    <row r="1051" spans="7:55" x14ac:dyDescent="0.25">
      <c r="G1051" s="1"/>
      <c r="H1051" s="1"/>
      <c r="K1051" s="1"/>
      <c r="L1051" s="1"/>
      <c r="M1051" s="1"/>
      <c r="N1051" s="24" t="str">
        <f t="shared" si="111"/>
        <v/>
      </c>
      <c r="O1051" s="24" t="str">
        <f t="shared" si="112"/>
        <v/>
      </c>
      <c r="P1051" s="24" t="str">
        <f t="shared" si="113"/>
        <v/>
      </c>
      <c r="Q1051" s="24" t="str">
        <f t="shared" si="114"/>
        <v/>
      </c>
      <c r="AA1051" s="67" t="str">
        <f t="shared" si="116"/>
        <v/>
      </c>
      <c r="AB1051" s="67" t="str">
        <f t="shared" si="116"/>
        <v/>
      </c>
      <c r="AC1051" s="67" t="str">
        <f t="shared" si="116"/>
        <v/>
      </c>
      <c r="AD1051" s="67" t="str">
        <f t="shared" si="116"/>
        <v/>
      </c>
      <c r="AE1051" s="67" t="str">
        <f t="shared" si="116"/>
        <v/>
      </c>
      <c r="AF1051" s="67" t="str">
        <f t="shared" si="116"/>
        <v/>
      </c>
      <c r="AG1051" s="67" t="str">
        <f t="shared" si="115"/>
        <v/>
      </c>
      <c r="AH1051" s="67" t="str">
        <f t="shared" si="115"/>
        <v/>
      </c>
      <c r="AI1051" s="67" t="str">
        <f t="shared" si="115"/>
        <v/>
      </c>
      <c r="AJ1051" s="1"/>
      <c r="AK1051" s="1"/>
      <c r="AL1051" s="1"/>
      <c r="AM1051" s="1"/>
      <c r="AN1051" s="1"/>
      <c r="AO1051" s="1"/>
      <c r="AP1051" s="1"/>
      <c r="AQ1051" s="1"/>
      <c r="AR1051" s="1"/>
      <c r="BB1051" s="1"/>
      <c r="BC1051" s="1"/>
    </row>
    <row r="1052" spans="7:55" x14ac:dyDescent="0.25">
      <c r="G1052" s="1"/>
      <c r="H1052" s="1"/>
      <c r="K1052" s="1"/>
      <c r="L1052" s="1"/>
      <c r="M1052" s="1"/>
      <c r="N1052" s="24" t="str">
        <f t="shared" si="111"/>
        <v/>
      </c>
      <c r="O1052" s="24" t="str">
        <f t="shared" si="112"/>
        <v/>
      </c>
      <c r="P1052" s="24" t="str">
        <f t="shared" si="113"/>
        <v/>
      </c>
      <c r="Q1052" s="24" t="str">
        <f t="shared" si="114"/>
        <v/>
      </c>
      <c r="AA1052" s="67" t="str">
        <f t="shared" si="116"/>
        <v/>
      </c>
      <c r="AB1052" s="67" t="str">
        <f t="shared" si="116"/>
        <v/>
      </c>
      <c r="AC1052" s="67" t="str">
        <f t="shared" si="116"/>
        <v/>
      </c>
      <c r="AD1052" s="67" t="str">
        <f t="shared" si="116"/>
        <v/>
      </c>
      <c r="AE1052" s="67" t="str">
        <f t="shared" si="116"/>
        <v/>
      </c>
      <c r="AF1052" s="67" t="str">
        <f t="shared" si="116"/>
        <v/>
      </c>
      <c r="AG1052" s="67" t="str">
        <f t="shared" si="115"/>
        <v/>
      </c>
      <c r="AH1052" s="67" t="str">
        <f t="shared" si="115"/>
        <v/>
      </c>
      <c r="AI1052" s="67" t="str">
        <f t="shared" si="115"/>
        <v/>
      </c>
      <c r="AJ1052" s="1"/>
      <c r="AK1052" s="1"/>
      <c r="AL1052" s="1"/>
      <c r="AM1052" s="1"/>
      <c r="AN1052" s="1"/>
      <c r="AO1052" s="1"/>
      <c r="AP1052" s="1"/>
      <c r="AQ1052" s="1"/>
      <c r="AR1052" s="1"/>
      <c r="BB1052" s="1"/>
      <c r="BC1052" s="1"/>
    </row>
    <row r="1053" spans="7:55" x14ac:dyDescent="0.25">
      <c r="G1053" s="1"/>
      <c r="H1053" s="1"/>
      <c r="K1053" s="1"/>
      <c r="L1053" s="1"/>
      <c r="M1053" s="1"/>
      <c r="N1053" s="24" t="str">
        <f t="shared" si="111"/>
        <v/>
      </c>
      <c r="O1053" s="24" t="str">
        <f t="shared" si="112"/>
        <v/>
      </c>
      <c r="P1053" s="24" t="str">
        <f t="shared" si="113"/>
        <v/>
      </c>
      <c r="Q1053" s="24" t="str">
        <f t="shared" si="114"/>
        <v/>
      </c>
      <c r="AA1053" s="67" t="str">
        <f t="shared" si="116"/>
        <v/>
      </c>
      <c r="AB1053" s="67" t="str">
        <f t="shared" si="116"/>
        <v/>
      </c>
      <c r="AC1053" s="67" t="str">
        <f t="shared" si="116"/>
        <v/>
      </c>
      <c r="AD1053" s="67" t="str">
        <f t="shared" si="116"/>
        <v/>
      </c>
      <c r="AE1053" s="67" t="str">
        <f t="shared" si="116"/>
        <v/>
      </c>
      <c r="AF1053" s="67" t="str">
        <f t="shared" si="116"/>
        <v/>
      </c>
      <c r="AG1053" s="67" t="str">
        <f t="shared" si="115"/>
        <v/>
      </c>
      <c r="AH1053" s="67" t="str">
        <f t="shared" si="115"/>
        <v/>
      </c>
      <c r="AI1053" s="67" t="str">
        <f t="shared" si="115"/>
        <v/>
      </c>
      <c r="AJ1053" s="1"/>
      <c r="AK1053" s="1"/>
      <c r="AL1053" s="1"/>
      <c r="AM1053" s="1"/>
      <c r="AN1053" s="1"/>
      <c r="AO1053" s="1"/>
      <c r="AP1053" s="1"/>
      <c r="AQ1053" s="1"/>
      <c r="AR1053" s="1"/>
      <c r="BB1053" s="1"/>
      <c r="BC1053" s="1"/>
    </row>
    <row r="1054" spans="7:55" x14ac:dyDescent="0.25">
      <c r="G1054" s="1"/>
      <c r="H1054" s="1"/>
      <c r="K1054" s="1"/>
      <c r="L1054" s="1"/>
      <c r="M1054" s="1"/>
      <c r="N1054" s="24" t="str">
        <f t="shared" si="111"/>
        <v/>
      </c>
      <c r="O1054" s="24" t="str">
        <f t="shared" si="112"/>
        <v/>
      </c>
      <c r="P1054" s="24" t="str">
        <f t="shared" si="113"/>
        <v/>
      </c>
      <c r="Q1054" s="24" t="str">
        <f t="shared" si="114"/>
        <v/>
      </c>
      <c r="AA1054" s="67" t="str">
        <f t="shared" si="116"/>
        <v/>
      </c>
      <c r="AB1054" s="67" t="str">
        <f t="shared" si="116"/>
        <v/>
      </c>
      <c r="AC1054" s="67" t="str">
        <f t="shared" si="116"/>
        <v/>
      </c>
      <c r="AD1054" s="67" t="str">
        <f t="shared" si="116"/>
        <v/>
      </c>
      <c r="AE1054" s="67" t="str">
        <f t="shared" si="116"/>
        <v/>
      </c>
      <c r="AF1054" s="67" t="str">
        <f t="shared" si="116"/>
        <v/>
      </c>
      <c r="AG1054" s="67" t="str">
        <f t="shared" si="115"/>
        <v/>
      </c>
      <c r="AH1054" s="67" t="str">
        <f t="shared" si="115"/>
        <v/>
      </c>
      <c r="AI1054" s="67" t="str">
        <f t="shared" si="115"/>
        <v/>
      </c>
      <c r="AJ1054" s="1"/>
      <c r="AK1054" s="1"/>
      <c r="AL1054" s="1"/>
      <c r="AM1054" s="1"/>
      <c r="AN1054" s="1"/>
      <c r="AO1054" s="1"/>
      <c r="AP1054" s="1"/>
      <c r="AQ1054" s="1"/>
      <c r="AR1054" s="1"/>
      <c r="BB1054" s="1"/>
      <c r="BC1054" s="1"/>
    </row>
    <row r="1055" spans="7:55" x14ac:dyDescent="0.25">
      <c r="G1055" s="1"/>
      <c r="H1055" s="1"/>
      <c r="K1055" s="1"/>
      <c r="L1055" s="1"/>
      <c r="M1055" s="1"/>
      <c r="N1055" s="24" t="str">
        <f t="shared" si="111"/>
        <v/>
      </c>
      <c r="O1055" s="24" t="str">
        <f t="shared" si="112"/>
        <v/>
      </c>
      <c r="P1055" s="24" t="str">
        <f t="shared" si="113"/>
        <v/>
      </c>
      <c r="Q1055" s="24" t="str">
        <f t="shared" si="114"/>
        <v/>
      </c>
      <c r="AA1055" s="67" t="str">
        <f t="shared" si="116"/>
        <v/>
      </c>
      <c r="AB1055" s="67" t="str">
        <f t="shared" si="116"/>
        <v/>
      </c>
      <c r="AC1055" s="67" t="str">
        <f t="shared" si="116"/>
        <v/>
      </c>
      <c r="AD1055" s="67" t="str">
        <f t="shared" si="116"/>
        <v/>
      </c>
      <c r="AE1055" s="67" t="str">
        <f t="shared" si="116"/>
        <v/>
      </c>
      <c r="AF1055" s="67" t="str">
        <f t="shared" si="116"/>
        <v/>
      </c>
      <c r="AG1055" s="67" t="str">
        <f t="shared" si="115"/>
        <v/>
      </c>
      <c r="AH1055" s="67" t="str">
        <f t="shared" si="115"/>
        <v/>
      </c>
      <c r="AI1055" s="67" t="str">
        <f t="shared" si="115"/>
        <v/>
      </c>
      <c r="AJ1055" s="1"/>
      <c r="AK1055" s="1"/>
      <c r="AL1055" s="1"/>
      <c r="AM1055" s="1"/>
      <c r="AN1055" s="1"/>
      <c r="AO1055" s="1"/>
      <c r="AP1055" s="1"/>
      <c r="AQ1055" s="1"/>
      <c r="AR1055" s="1"/>
      <c r="BB1055" s="1"/>
      <c r="BC1055" s="1"/>
    </row>
    <row r="1056" spans="7:55" x14ac:dyDescent="0.25">
      <c r="G1056" s="1"/>
      <c r="H1056" s="1"/>
      <c r="K1056" s="1"/>
      <c r="L1056" s="1"/>
      <c r="M1056" s="1"/>
      <c r="N1056" s="24" t="str">
        <f t="shared" si="111"/>
        <v/>
      </c>
      <c r="O1056" s="24" t="str">
        <f t="shared" si="112"/>
        <v/>
      </c>
      <c r="P1056" s="24" t="str">
        <f t="shared" si="113"/>
        <v/>
      </c>
      <c r="Q1056" s="24" t="str">
        <f t="shared" si="114"/>
        <v/>
      </c>
      <c r="AA1056" s="67" t="str">
        <f t="shared" si="116"/>
        <v/>
      </c>
      <c r="AB1056" s="67" t="str">
        <f t="shared" si="116"/>
        <v/>
      </c>
      <c r="AC1056" s="67" t="str">
        <f t="shared" si="116"/>
        <v/>
      </c>
      <c r="AD1056" s="67" t="str">
        <f t="shared" si="116"/>
        <v/>
      </c>
      <c r="AE1056" s="67" t="str">
        <f t="shared" si="116"/>
        <v/>
      </c>
      <c r="AF1056" s="67" t="str">
        <f t="shared" si="116"/>
        <v/>
      </c>
      <c r="AG1056" s="67" t="str">
        <f t="shared" si="115"/>
        <v/>
      </c>
      <c r="AH1056" s="67" t="str">
        <f t="shared" si="115"/>
        <v/>
      </c>
      <c r="AI1056" s="67" t="str">
        <f t="shared" si="115"/>
        <v/>
      </c>
      <c r="AJ1056" s="1"/>
      <c r="AK1056" s="1"/>
      <c r="AL1056" s="1"/>
      <c r="AM1056" s="1"/>
      <c r="AN1056" s="1"/>
      <c r="AO1056" s="1"/>
      <c r="AP1056" s="1"/>
      <c r="AQ1056" s="1"/>
      <c r="AR1056" s="1"/>
      <c r="BB1056" s="1"/>
      <c r="BC1056" s="1"/>
    </row>
    <row r="1057" spans="7:55" x14ac:dyDescent="0.25">
      <c r="G1057" s="1"/>
      <c r="H1057" s="1"/>
      <c r="K1057" s="1"/>
      <c r="L1057" s="1"/>
      <c r="M1057" s="1"/>
      <c r="N1057" s="24" t="str">
        <f t="shared" si="111"/>
        <v/>
      </c>
      <c r="O1057" s="24" t="str">
        <f t="shared" si="112"/>
        <v/>
      </c>
      <c r="P1057" s="24" t="str">
        <f t="shared" si="113"/>
        <v/>
      </c>
      <c r="Q1057" s="24" t="str">
        <f t="shared" si="114"/>
        <v/>
      </c>
      <c r="AA1057" s="67" t="str">
        <f t="shared" si="116"/>
        <v/>
      </c>
      <c r="AB1057" s="67" t="str">
        <f t="shared" si="116"/>
        <v/>
      </c>
      <c r="AC1057" s="67" t="str">
        <f t="shared" si="116"/>
        <v/>
      </c>
      <c r="AD1057" s="67" t="str">
        <f t="shared" si="116"/>
        <v/>
      </c>
      <c r="AE1057" s="67" t="str">
        <f t="shared" si="116"/>
        <v/>
      </c>
      <c r="AF1057" s="67" t="str">
        <f t="shared" si="116"/>
        <v/>
      </c>
      <c r="AG1057" s="67" t="str">
        <f t="shared" si="115"/>
        <v/>
      </c>
      <c r="AH1057" s="67" t="str">
        <f t="shared" si="115"/>
        <v/>
      </c>
      <c r="AI1057" s="67" t="str">
        <f t="shared" si="115"/>
        <v/>
      </c>
      <c r="AJ1057" s="1"/>
      <c r="AK1057" s="1"/>
      <c r="AL1057" s="1"/>
      <c r="AM1057" s="1"/>
      <c r="AN1057" s="1"/>
      <c r="AO1057" s="1"/>
      <c r="AP1057" s="1"/>
      <c r="AQ1057" s="1"/>
      <c r="AR1057" s="1"/>
      <c r="BB1057" s="1"/>
      <c r="BC1057" s="1"/>
    </row>
    <row r="1058" spans="7:55" x14ac:dyDescent="0.25">
      <c r="G1058" s="1"/>
      <c r="H1058" s="1"/>
      <c r="K1058" s="1"/>
      <c r="L1058" s="1"/>
      <c r="M1058" s="1"/>
      <c r="N1058" s="24" t="str">
        <f t="shared" si="111"/>
        <v/>
      </c>
      <c r="O1058" s="24" t="str">
        <f t="shared" si="112"/>
        <v/>
      </c>
      <c r="P1058" s="24" t="str">
        <f t="shared" si="113"/>
        <v/>
      </c>
      <c r="Q1058" s="24" t="str">
        <f t="shared" si="114"/>
        <v/>
      </c>
      <c r="AA1058" s="67" t="str">
        <f t="shared" si="116"/>
        <v/>
      </c>
      <c r="AB1058" s="67" t="str">
        <f t="shared" si="116"/>
        <v/>
      </c>
      <c r="AC1058" s="67" t="str">
        <f t="shared" si="116"/>
        <v/>
      </c>
      <c r="AD1058" s="67" t="str">
        <f t="shared" si="116"/>
        <v/>
      </c>
      <c r="AE1058" s="67" t="str">
        <f t="shared" si="116"/>
        <v/>
      </c>
      <c r="AF1058" s="67" t="str">
        <f t="shared" si="116"/>
        <v/>
      </c>
      <c r="AG1058" s="67" t="str">
        <f t="shared" si="115"/>
        <v/>
      </c>
      <c r="AH1058" s="67" t="str">
        <f t="shared" si="115"/>
        <v/>
      </c>
      <c r="AI1058" s="67" t="str">
        <f t="shared" si="115"/>
        <v/>
      </c>
      <c r="AJ1058" s="1"/>
      <c r="AK1058" s="1"/>
      <c r="AL1058" s="1"/>
      <c r="AM1058" s="1"/>
      <c r="AN1058" s="1"/>
      <c r="AO1058" s="1"/>
      <c r="AP1058" s="1"/>
      <c r="AQ1058" s="1"/>
      <c r="AR1058" s="1"/>
      <c r="BB1058" s="1"/>
      <c r="BC1058" s="1"/>
    </row>
    <row r="1059" spans="7:55" x14ac:dyDescent="0.25">
      <c r="G1059" s="1"/>
      <c r="H1059" s="1"/>
      <c r="K1059" s="1"/>
      <c r="L1059" s="1"/>
      <c r="M1059" s="1"/>
      <c r="N1059" s="24" t="str">
        <f t="shared" si="111"/>
        <v/>
      </c>
      <c r="O1059" s="24" t="str">
        <f t="shared" si="112"/>
        <v/>
      </c>
      <c r="P1059" s="24" t="str">
        <f t="shared" si="113"/>
        <v/>
      </c>
      <c r="Q1059" s="24" t="str">
        <f t="shared" si="114"/>
        <v/>
      </c>
      <c r="AA1059" s="67" t="str">
        <f t="shared" si="116"/>
        <v/>
      </c>
      <c r="AB1059" s="67" t="str">
        <f t="shared" si="116"/>
        <v/>
      </c>
      <c r="AC1059" s="67" t="str">
        <f t="shared" si="116"/>
        <v/>
      </c>
      <c r="AD1059" s="67" t="str">
        <f t="shared" si="116"/>
        <v/>
      </c>
      <c r="AE1059" s="67" t="str">
        <f t="shared" si="116"/>
        <v/>
      </c>
      <c r="AF1059" s="67" t="str">
        <f t="shared" si="116"/>
        <v/>
      </c>
      <c r="AG1059" s="67" t="str">
        <f t="shared" si="115"/>
        <v/>
      </c>
      <c r="AH1059" s="67" t="str">
        <f t="shared" si="115"/>
        <v/>
      </c>
      <c r="AI1059" s="67" t="str">
        <f t="shared" si="115"/>
        <v/>
      </c>
      <c r="AJ1059" s="1"/>
      <c r="AK1059" s="1"/>
      <c r="AL1059" s="1"/>
      <c r="AM1059" s="1"/>
      <c r="AN1059" s="1"/>
      <c r="AO1059" s="1"/>
      <c r="AP1059" s="1"/>
      <c r="AQ1059" s="1"/>
      <c r="AR1059" s="1"/>
      <c r="BB1059" s="1"/>
      <c r="BC1059" s="1"/>
    </row>
    <row r="1060" spans="7:55" x14ac:dyDescent="0.25">
      <c r="G1060" s="1"/>
      <c r="H1060" s="1"/>
      <c r="K1060" s="1"/>
      <c r="L1060" s="1"/>
      <c r="M1060" s="1"/>
      <c r="N1060" s="24" t="str">
        <f t="shared" si="111"/>
        <v/>
      </c>
      <c r="O1060" s="24" t="str">
        <f t="shared" si="112"/>
        <v/>
      </c>
      <c r="P1060" s="24" t="str">
        <f t="shared" si="113"/>
        <v/>
      </c>
      <c r="Q1060" s="24" t="str">
        <f t="shared" si="114"/>
        <v/>
      </c>
      <c r="AA1060" s="67" t="str">
        <f t="shared" si="116"/>
        <v/>
      </c>
      <c r="AB1060" s="67" t="str">
        <f t="shared" si="116"/>
        <v/>
      </c>
      <c r="AC1060" s="67" t="str">
        <f t="shared" si="116"/>
        <v/>
      </c>
      <c r="AD1060" s="67" t="str">
        <f t="shared" si="116"/>
        <v/>
      </c>
      <c r="AE1060" s="67" t="str">
        <f t="shared" si="116"/>
        <v/>
      </c>
      <c r="AF1060" s="67" t="str">
        <f t="shared" si="116"/>
        <v/>
      </c>
      <c r="AG1060" s="67" t="str">
        <f t="shared" si="115"/>
        <v/>
      </c>
      <c r="AH1060" s="67" t="str">
        <f t="shared" si="115"/>
        <v/>
      </c>
      <c r="AI1060" s="67" t="str">
        <f t="shared" si="115"/>
        <v/>
      </c>
      <c r="AJ1060" s="1"/>
      <c r="AK1060" s="1"/>
      <c r="AL1060" s="1"/>
      <c r="AM1060" s="1"/>
      <c r="AN1060" s="1"/>
      <c r="AO1060" s="1"/>
      <c r="AP1060" s="1"/>
      <c r="AQ1060" s="1"/>
      <c r="AR1060" s="1"/>
      <c r="BB1060" s="1"/>
      <c r="BC1060" s="1"/>
    </row>
    <row r="1061" spans="7:55" x14ac:dyDescent="0.25">
      <c r="G1061" s="1"/>
      <c r="H1061" s="1"/>
      <c r="K1061" s="1"/>
      <c r="L1061" s="1"/>
      <c r="M1061" s="1"/>
      <c r="N1061" s="24" t="str">
        <f t="shared" si="111"/>
        <v/>
      </c>
      <c r="O1061" s="24" t="str">
        <f t="shared" si="112"/>
        <v/>
      </c>
      <c r="P1061" s="24" t="str">
        <f t="shared" si="113"/>
        <v/>
      </c>
      <c r="Q1061" s="24" t="str">
        <f t="shared" si="114"/>
        <v/>
      </c>
      <c r="AA1061" s="67" t="str">
        <f t="shared" si="116"/>
        <v/>
      </c>
      <c r="AB1061" s="67" t="str">
        <f t="shared" si="116"/>
        <v/>
      </c>
      <c r="AC1061" s="67" t="str">
        <f t="shared" si="116"/>
        <v/>
      </c>
      <c r="AD1061" s="67" t="str">
        <f t="shared" si="116"/>
        <v/>
      </c>
      <c r="AE1061" s="67" t="str">
        <f t="shared" si="116"/>
        <v/>
      </c>
      <c r="AF1061" s="67" t="str">
        <f t="shared" si="116"/>
        <v/>
      </c>
      <c r="AG1061" s="67" t="str">
        <f t="shared" si="115"/>
        <v/>
      </c>
      <c r="AH1061" s="67" t="str">
        <f t="shared" si="115"/>
        <v/>
      </c>
      <c r="AI1061" s="67" t="str">
        <f t="shared" si="115"/>
        <v/>
      </c>
      <c r="AJ1061" s="1"/>
      <c r="AK1061" s="1"/>
      <c r="AL1061" s="1"/>
      <c r="AM1061" s="1"/>
      <c r="AN1061" s="1"/>
      <c r="AO1061" s="1"/>
      <c r="AP1061" s="1"/>
      <c r="AQ1061" s="1"/>
      <c r="AR1061" s="1"/>
      <c r="BB1061" s="1"/>
      <c r="BC1061" s="1"/>
    </row>
    <row r="1062" spans="7:55" x14ac:dyDescent="0.25">
      <c r="G1062" s="1"/>
      <c r="H1062" s="1"/>
      <c r="K1062" s="1"/>
      <c r="L1062" s="1"/>
      <c r="M1062" s="1"/>
      <c r="N1062" s="24" t="str">
        <f t="shared" si="111"/>
        <v/>
      </c>
      <c r="O1062" s="24" t="str">
        <f t="shared" si="112"/>
        <v/>
      </c>
      <c r="P1062" s="24" t="str">
        <f t="shared" si="113"/>
        <v/>
      </c>
      <c r="Q1062" s="24" t="str">
        <f t="shared" si="114"/>
        <v/>
      </c>
      <c r="AA1062" s="67" t="str">
        <f t="shared" si="116"/>
        <v/>
      </c>
      <c r="AB1062" s="67" t="str">
        <f t="shared" si="116"/>
        <v/>
      </c>
      <c r="AC1062" s="67" t="str">
        <f t="shared" si="116"/>
        <v/>
      </c>
      <c r="AD1062" s="67" t="str">
        <f t="shared" si="116"/>
        <v/>
      </c>
      <c r="AE1062" s="67" t="str">
        <f t="shared" si="116"/>
        <v/>
      </c>
      <c r="AF1062" s="67" t="str">
        <f t="shared" si="116"/>
        <v/>
      </c>
      <c r="AG1062" s="67" t="str">
        <f t="shared" si="115"/>
        <v/>
      </c>
      <c r="AH1062" s="67" t="str">
        <f t="shared" si="115"/>
        <v/>
      </c>
      <c r="AI1062" s="67" t="str">
        <f t="shared" si="115"/>
        <v/>
      </c>
      <c r="AJ1062" s="1"/>
      <c r="AK1062" s="1"/>
      <c r="AL1062" s="1"/>
      <c r="AM1062" s="1"/>
      <c r="AN1062" s="1"/>
      <c r="AO1062" s="1"/>
      <c r="AP1062" s="1"/>
      <c r="AQ1062" s="1"/>
      <c r="AR1062" s="1"/>
      <c r="BB1062" s="1"/>
      <c r="BC1062" s="1"/>
    </row>
    <row r="1063" spans="7:55" x14ac:dyDescent="0.25">
      <c r="G1063" s="1"/>
      <c r="H1063" s="1"/>
      <c r="K1063" s="1"/>
      <c r="L1063" s="1"/>
      <c r="M1063" s="1"/>
      <c r="N1063" s="24" t="str">
        <f t="shared" si="111"/>
        <v/>
      </c>
      <c r="O1063" s="24" t="str">
        <f t="shared" si="112"/>
        <v/>
      </c>
      <c r="P1063" s="24" t="str">
        <f t="shared" si="113"/>
        <v/>
      </c>
      <c r="Q1063" s="24" t="str">
        <f t="shared" si="114"/>
        <v/>
      </c>
      <c r="AA1063" s="67" t="str">
        <f t="shared" si="116"/>
        <v/>
      </c>
      <c r="AB1063" s="67" t="str">
        <f t="shared" si="116"/>
        <v/>
      </c>
      <c r="AC1063" s="67" t="str">
        <f t="shared" si="116"/>
        <v/>
      </c>
      <c r="AD1063" s="67" t="str">
        <f t="shared" si="116"/>
        <v/>
      </c>
      <c r="AE1063" s="67" t="str">
        <f t="shared" si="116"/>
        <v/>
      </c>
      <c r="AF1063" s="67" t="str">
        <f t="shared" si="116"/>
        <v/>
      </c>
      <c r="AG1063" s="67" t="str">
        <f t="shared" si="115"/>
        <v/>
      </c>
      <c r="AH1063" s="67" t="str">
        <f t="shared" si="115"/>
        <v/>
      </c>
      <c r="AI1063" s="67" t="str">
        <f t="shared" si="115"/>
        <v/>
      </c>
      <c r="AJ1063" s="1"/>
      <c r="AK1063" s="1"/>
      <c r="AL1063" s="1"/>
      <c r="AM1063" s="1"/>
      <c r="AN1063" s="1"/>
      <c r="AO1063" s="1"/>
      <c r="AP1063" s="1"/>
      <c r="AQ1063" s="1"/>
      <c r="AR1063" s="1"/>
      <c r="BB1063" s="1"/>
      <c r="BC1063" s="1"/>
    </row>
    <row r="1064" spans="7:55" x14ac:dyDescent="0.25">
      <c r="G1064" s="1"/>
      <c r="H1064" s="1"/>
      <c r="K1064" s="1"/>
      <c r="L1064" s="1"/>
      <c r="M1064" s="1"/>
      <c r="N1064" s="24" t="str">
        <f t="shared" si="111"/>
        <v/>
      </c>
      <c r="O1064" s="24" t="str">
        <f t="shared" si="112"/>
        <v/>
      </c>
      <c r="P1064" s="24" t="str">
        <f t="shared" si="113"/>
        <v/>
      </c>
      <c r="Q1064" s="24" t="str">
        <f t="shared" si="114"/>
        <v/>
      </c>
      <c r="AA1064" s="67" t="str">
        <f t="shared" si="116"/>
        <v/>
      </c>
      <c r="AB1064" s="67" t="str">
        <f t="shared" si="116"/>
        <v/>
      </c>
      <c r="AC1064" s="67" t="str">
        <f t="shared" si="116"/>
        <v/>
      </c>
      <c r="AD1064" s="67" t="str">
        <f t="shared" si="116"/>
        <v/>
      </c>
      <c r="AE1064" s="67" t="str">
        <f t="shared" si="116"/>
        <v/>
      </c>
      <c r="AF1064" s="67" t="str">
        <f t="shared" si="116"/>
        <v/>
      </c>
      <c r="AG1064" s="67" t="str">
        <f t="shared" si="115"/>
        <v/>
      </c>
      <c r="AH1064" s="67" t="str">
        <f t="shared" si="115"/>
        <v/>
      </c>
      <c r="AI1064" s="67" t="str">
        <f t="shared" si="115"/>
        <v/>
      </c>
      <c r="AJ1064" s="1"/>
      <c r="AK1064" s="1"/>
      <c r="AL1064" s="1"/>
      <c r="AM1064" s="1"/>
      <c r="AN1064" s="1"/>
      <c r="AO1064" s="1"/>
      <c r="AP1064" s="1"/>
      <c r="AQ1064" s="1"/>
      <c r="AR1064" s="1"/>
      <c r="BB1064" s="1"/>
      <c r="BC1064" s="1"/>
    </row>
    <row r="1065" spans="7:55" x14ac:dyDescent="0.25">
      <c r="G1065" s="1"/>
      <c r="H1065" s="1"/>
      <c r="K1065" s="1"/>
      <c r="L1065" s="1"/>
      <c r="M1065" s="1"/>
      <c r="N1065" s="24" t="str">
        <f t="shared" si="111"/>
        <v/>
      </c>
      <c r="O1065" s="24" t="str">
        <f t="shared" si="112"/>
        <v/>
      </c>
      <c r="P1065" s="24" t="str">
        <f t="shared" si="113"/>
        <v/>
      </c>
      <c r="Q1065" s="24" t="str">
        <f t="shared" si="114"/>
        <v/>
      </c>
      <c r="AA1065" s="67" t="str">
        <f t="shared" si="116"/>
        <v/>
      </c>
      <c r="AB1065" s="67" t="str">
        <f t="shared" si="116"/>
        <v/>
      </c>
      <c r="AC1065" s="67" t="str">
        <f t="shared" si="116"/>
        <v/>
      </c>
      <c r="AD1065" s="67" t="str">
        <f t="shared" si="116"/>
        <v/>
      </c>
      <c r="AE1065" s="67" t="str">
        <f t="shared" si="116"/>
        <v/>
      </c>
      <c r="AF1065" s="67" t="str">
        <f t="shared" si="116"/>
        <v/>
      </c>
      <c r="AG1065" s="67" t="str">
        <f t="shared" si="115"/>
        <v/>
      </c>
      <c r="AH1065" s="67" t="str">
        <f t="shared" si="115"/>
        <v/>
      </c>
      <c r="AI1065" s="67" t="str">
        <f t="shared" si="115"/>
        <v/>
      </c>
      <c r="AJ1065" s="1"/>
      <c r="AK1065" s="1"/>
      <c r="AL1065" s="1"/>
      <c r="AM1065" s="1"/>
      <c r="AN1065" s="1"/>
      <c r="AO1065" s="1"/>
      <c r="AP1065" s="1"/>
      <c r="AQ1065" s="1"/>
      <c r="AR1065" s="1"/>
      <c r="BB1065" s="1"/>
      <c r="BC1065" s="1"/>
    </row>
    <row r="1066" spans="7:55" x14ac:dyDescent="0.25">
      <c r="G1066" s="1"/>
      <c r="H1066" s="1"/>
      <c r="K1066" s="1"/>
      <c r="L1066" s="1"/>
      <c r="M1066" s="1"/>
      <c r="N1066" s="24" t="str">
        <f t="shared" si="111"/>
        <v/>
      </c>
      <c r="O1066" s="24" t="str">
        <f t="shared" si="112"/>
        <v/>
      </c>
      <c r="P1066" s="24" t="str">
        <f t="shared" si="113"/>
        <v/>
      </c>
      <c r="Q1066" s="24" t="str">
        <f t="shared" si="114"/>
        <v/>
      </c>
      <c r="AA1066" s="67" t="str">
        <f t="shared" si="116"/>
        <v/>
      </c>
      <c r="AB1066" s="67" t="str">
        <f t="shared" si="116"/>
        <v/>
      </c>
      <c r="AC1066" s="67" t="str">
        <f t="shared" si="116"/>
        <v/>
      </c>
      <c r="AD1066" s="67" t="str">
        <f t="shared" si="116"/>
        <v/>
      </c>
      <c r="AE1066" s="67" t="str">
        <f t="shared" si="116"/>
        <v/>
      </c>
      <c r="AF1066" s="67" t="str">
        <f t="shared" si="116"/>
        <v/>
      </c>
      <c r="AG1066" s="67" t="str">
        <f t="shared" si="115"/>
        <v/>
      </c>
      <c r="AH1066" s="67" t="str">
        <f t="shared" si="115"/>
        <v/>
      </c>
      <c r="AI1066" s="67" t="str">
        <f t="shared" si="115"/>
        <v/>
      </c>
      <c r="AJ1066" s="1"/>
      <c r="AK1066" s="1"/>
      <c r="AL1066" s="1"/>
      <c r="AM1066" s="1"/>
      <c r="AN1066" s="1"/>
      <c r="AO1066" s="1"/>
      <c r="AP1066" s="1"/>
      <c r="AQ1066" s="1"/>
      <c r="AR1066" s="1"/>
      <c r="BB1066" s="1"/>
      <c r="BC1066" s="1"/>
    </row>
    <row r="1067" spans="7:55" x14ac:dyDescent="0.25">
      <c r="G1067" s="1"/>
      <c r="H1067" s="1"/>
      <c r="K1067" s="1"/>
      <c r="L1067" s="1"/>
      <c r="M1067" s="1"/>
      <c r="N1067" s="24" t="str">
        <f t="shared" si="111"/>
        <v/>
      </c>
      <c r="O1067" s="24" t="str">
        <f t="shared" si="112"/>
        <v/>
      </c>
      <c r="P1067" s="24" t="str">
        <f t="shared" si="113"/>
        <v/>
      </c>
      <c r="Q1067" s="24" t="str">
        <f t="shared" si="114"/>
        <v/>
      </c>
      <c r="AA1067" s="67" t="str">
        <f t="shared" si="116"/>
        <v/>
      </c>
      <c r="AB1067" s="67" t="str">
        <f t="shared" si="116"/>
        <v/>
      </c>
      <c r="AC1067" s="67" t="str">
        <f t="shared" si="116"/>
        <v/>
      </c>
      <c r="AD1067" s="67" t="str">
        <f t="shared" si="116"/>
        <v/>
      </c>
      <c r="AE1067" s="67" t="str">
        <f t="shared" si="116"/>
        <v/>
      </c>
      <c r="AF1067" s="67" t="str">
        <f t="shared" si="116"/>
        <v/>
      </c>
      <c r="AG1067" s="67" t="str">
        <f t="shared" si="115"/>
        <v/>
      </c>
      <c r="AH1067" s="67" t="str">
        <f t="shared" si="115"/>
        <v/>
      </c>
      <c r="AI1067" s="67" t="str">
        <f t="shared" si="115"/>
        <v/>
      </c>
      <c r="AJ1067" s="1"/>
      <c r="AK1067" s="1"/>
      <c r="AL1067" s="1"/>
      <c r="AM1067" s="1"/>
      <c r="AN1067" s="1"/>
      <c r="AO1067" s="1"/>
      <c r="AP1067" s="1"/>
      <c r="AQ1067" s="1"/>
      <c r="AR1067" s="1"/>
      <c r="BB1067" s="1"/>
      <c r="BC1067" s="1"/>
    </row>
    <row r="1068" spans="7:55" x14ac:dyDescent="0.25">
      <c r="G1068" s="1"/>
      <c r="H1068" s="1"/>
      <c r="K1068" s="1"/>
      <c r="L1068" s="1"/>
      <c r="M1068" s="1"/>
      <c r="N1068" s="24" t="str">
        <f t="shared" si="111"/>
        <v/>
      </c>
      <c r="O1068" s="24" t="str">
        <f t="shared" si="112"/>
        <v/>
      </c>
      <c r="P1068" s="24" t="str">
        <f t="shared" si="113"/>
        <v/>
      </c>
      <c r="Q1068" s="24" t="str">
        <f t="shared" si="114"/>
        <v/>
      </c>
      <c r="AA1068" s="67" t="str">
        <f t="shared" si="116"/>
        <v/>
      </c>
      <c r="AB1068" s="67" t="str">
        <f t="shared" si="116"/>
        <v/>
      </c>
      <c r="AC1068" s="67" t="str">
        <f t="shared" si="116"/>
        <v/>
      </c>
      <c r="AD1068" s="67" t="str">
        <f t="shared" si="116"/>
        <v/>
      </c>
      <c r="AE1068" s="67" t="str">
        <f t="shared" si="116"/>
        <v/>
      </c>
      <c r="AF1068" s="67" t="str">
        <f t="shared" si="116"/>
        <v/>
      </c>
      <c r="AG1068" s="67" t="str">
        <f t="shared" si="115"/>
        <v/>
      </c>
      <c r="AH1068" s="67" t="str">
        <f t="shared" si="115"/>
        <v/>
      </c>
      <c r="AI1068" s="67" t="str">
        <f t="shared" si="115"/>
        <v/>
      </c>
      <c r="AJ1068" s="1"/>
      <c r="AK1068" s="1"/>
      <c r="AL1068" s="1"/>
      <c r="AM1068" s="1"/>
      <c r="AN1068" s="1"/>
      <c r="AO1068" s="1"/>
      <c r="AP1068" s="1"/>
      <c r="AQ1068" s="1"/>
      <c r="AR1068" s="1"/>
      <c r="BB1068" s="1"/>
      <c r="BC1068" s="1"/>
    </row>
    <row r="1069" spans="7:55" x14ac:dyDescent="0.25">
      <c r="G1069" s="1"/>
      <c r="H1069" s="1"/>
      <c r="K1069" s="1"/>
      <c r="L1069" s="1"/>
      <c r="M1069" s="1"/>
      <c r="N1069" s="24" t="str">
        <f t="shared" si="111"/>
        <v/>
      </c>
      <c r="O1069" s="24" t="str">
        <f t="shared" si="112"/>
        <v/>
      </c>
      <c r="P1069" s="24" t="str">
        <f t="shared" si="113"/>
        <v/>
      </c>
      <c r="Q1069" s="24" t="str">
        <f t="shared" si="114"/>
        <v/>
      </c>
      <c r="AA1069" s="67" t="str">
        <f t="shared" si="116"/>
        <v/>
      </c>
      <c r="AB1069" s="67" t="str">
        <f t="shared" si="116"/>
        <v/>
      </c>
      <c r="AC1069" s="67" t="str">
        <f t="shared" si="116"/>
        <v/>
      </c>
      <c r="AD1069" s="67" t="str">
        <f t="shared" si="116"/>
        <v/>
      </c>
      <c r="AE1069" s="67" t="str">
        <f t="shared" si="116"/>
        <v/>
      </c>
      <c r="AF1069" s="67" t="str">
        <f t="shared" si="116"/>
        <v/>
      </c>
      <c r="AG1069" s="67" t="str">
        <f t="shared" si="115"/>
        <v/>
      </c>
      <c r="AH1069" s="67" t="str">
        <f t="shared" si="115"/>
        <v/>
      </c>
      <c r="AI1069" s="67" t="str">
        <f t="shared" si="115"/>
        <v/>
      </c>
      <c r="AJ1069" s="1"/>
      <c r="AK1069" s="1"/>
      <c r="AL1069" s="1"/>
      <c r="AM1069" s="1"/>
      <c r="AN1069" s="1"/>
      <c r="AO1069" s="1"/>
      <c r="AP1069" s="1"/>
      <c r="AQ1069" s="1"/>
      <c r="AR1069" s="1"/>
      <c r="BB1069" s="1"/>
      <c r="BC1069" s="1"/>
    </row>
    <row r="1070" spans="7:55" x14ac:dyDescent="0.25">
      <c r="G1070" s="1"/>
      <c r="H1070" s="1"/>
      <c r="K1070" s="1"/>
      <c r="L1070" s="1"/>
      <c r="M1070" s="1"/>
      <c r="N1070" s="24" t="str">
        <f t="shared" si="111"/>
        <v/>
      </c>
      <c r="O1070" s="24" t="str">
        <f t="shared" si="112"/>
        <v/>
      </c>
      <c r="P1070" s="24" t="str">
        <f t="shared" si="113"/>
        <v/>
      </c>
      <c r="Q1070" s="24" t="str">
        <f t="shared" si="114"/>
        <v/>
      </c>
      <c r="AA1070" s="67" t="str">
        <f t="shared" si="116"/>
        <v/>
      </c>
      <c r="AB1070" s="67" t="str">
        <f t="shared" si="116"/>
        <v/>
      </c>
      <c r="AC1070" s="67" t="str">
        <f t="shared" si="116"/>
        <v/>
      </c>
      <c r="AD1070" s="67" t="str">
        <f t="shared" si="116"/>
        <v/>
      </c>
      <c r="AE1070" s="67" t="str">
        <f t="shared" si="116"/>
        <v/>
      </c>
      <c r="AF1070" s="67" t="str">
        <f t="shared" si="116"/>
        <v/>
      </c>
      <c r="AG1070" s="67" t="str">
        <f t="shared" si="115"/>
        <v/>
      </c>
      <c r="AH1070" s="67" t="str">
        <f t="shared" si="115"/>
        <v/>
      </c>
      <c r="AI1070" s="67" t="str">
        <f t="shared" si="115"/>
        <v/>
      </c>
      <c r="AJ1070" s="1"/>
      <c r="AK1070" s="1"/>
      <c r="AL1070" s="1"/>
      <c r="AM1070" s="1"/>
      <c r="AN1070" s="1"/>
      <c r="AO1070" s="1"/>
      <c r="AP1070" s="1"/>
      <c r="AQ1070" s="1"/>
      <c r="AR1070" s="1"/>
      <c r="BB1070" s="1"/>
      <c r="BC1070" s="1"/>
    </row>
    <row r="1071" spans="7:55" x14ac:dyDescent="0.25">
      <c r="G1071" s="1"/>
      <c r="H1071" s="1"/>
      <c r="K1071" s="1"/>
      <c r="L1071" s="1"/>
      <c r="M1071" s="1"/>
      <c r="N1071" s="24" t="str">
        <f t="shared" si="111"/>
        <v/>
      </c>
      <c r="O1071" s="24" t="str">
        <f t="shared" si="112"/>
        <v/>
      </c>
      <c r="P1071" s="24" t="str">
        <f t="shared" si="113"/>
        <v/>
      </c>
      <c r="Q1071" s="24" t="str">
        <f t="shared" si="114"/>
        <v/>
      </c>
      <c r="AA1071" s="67" t="str">
        <f t="shared" si="116"/>
        <v/>
      </c>
      <c r="AB1071" s="67" t="str">
        <f t="shared" si="116"/>
        <v/>
      </c>
      <c r="AC1071" s="67" t="str">
        <f t="shared" si="116"/>
        <v/>
      </c>
      <c r="AD1071" s="67" t="str">
        <f t="shared" si="116"/>
        <v/>
      </c>
      <c r="AE1071" s="67" t="str">
        <f t="shared" si="116"/>
        <v/>
      </c>
      <c r="AF1071" s="67" t="str">
        <f t="shared" si="116"/>
        <v/>
      </c>
      <c r="AG1071" s="67" t="str">
        <f t="shared" si="115"/>
        <v/>
      </c>
      <c r="AH1071" s="67" t="str">
        <f t="shared" si="115"/>
        <v/>
      </c>
      <c r="AI1071" s="67" t="str">
        <f t="shared" si="115"/>
        <v/>
      </c>
      <c r="AJ1071" s="1"/>
      <c r="AK1071" s="1"/>
      <c r="AL1071" s="1"/>
      <c r="AM1071" s="1"/>
      <c r="AN1071" s="1"/>
      <c r="AO1071" s="1"/>
      <c r="AP1071" s="1"/>
      <c r="AQ1071" s="1"/>
      <c r="AR1071" s="1"/>
      <c r="BB1071" s="1"/>
      <c r="BC1071" s="1"/>
    </row>
    <row r="1072" spans="7:55" x14ac:dyDescent="0.25">
      <c r="G1072" s="1"/>
      <c r="H1072" s="1"/>
      <c r="K1072" s="1"/>
      <c r="L1072" s="1"/>
      <c r="M1072" s="1"/>
      <c r="N1072" s="24" t="str">
        <f t="shared" si="111"/>
        <v/>
      </c>
      <c r="O1072" s="24" t="str">
        <f t="shared" si="112"/>
        <v/>
      </c>
      <c r="P1072" s="24" t="str">
        <f t="shared" si="113"/>
        <v/>
      </c>
      <c r="Q1072" s="24" t="str">
        <f t="shared" si="114"/>
        <v/>
      </c>
      <c r="AA1072" s="67" t="str">
        <f t="shared" si="116"/>
        <v/>
      </c>
      <c r="AB1072" s="67" t="str">
        <f t="shared" si="116"/>
        <v/>
      </c>
      <c r="AC1072" s="67" t="str">
        <f t="shared" si="116"/>
        <v/>
      </c>
      <c r="AD1072" s="67" t="str">
        <f t="shared" si="116"/>
        <v/>
      </c>
      <c r="AE1072" s="67" t="str">
        <f t="shared" si="116"/>
        <v/>
      </c>
      <c r="AF1072" s="67" t="str">
        <f t="shared" si="116"/>
        <v/>
      </c>
      <c r="AG1072" s="67" t="str">
        <f t="shared" si="115"/>
        <v/>
      </c>
      <c r="AH1072" s="67" t="str">
        <f t="shared" si="115"/>
        <v/>
      </c>
      <c r="AI1072" s="67" t="str">
        <f t="shared" si="115"/>
        <v/>
      </c>
      <c r="AJ1072" s="1"/>
      <c r="AK1072" s="1"/>
      <c r="AL1072" s="1"/>
      <c r="AM1072" s="1"/>
      <c r="AN1072" s="1"/>
      <c r="AO1072" s="1"/>
      <c r="AP1072" s="1"/>
      <c r="AQ1072" s="1"/>
      <c r="AR1072" s="1"/>
      <c r="BB1072" s="1"/>
      <c r="BC1072" s="1"/>
    </row>
    <row r="1073" spans="7:55" x14ac:dyDescent="0.25">
      <c r="G1073" s="1"/>
      <c r="H1073" s="1"/>
      <c r="K1073" s="1"/>
      <c r="L1073" s="1"/>
      <c r="M1073" s="1"/>
      <c r="N1073" s="24" t="str">
        <f t="shared" si="111"/>
        <v/>
      </c>
      <c r="O1073" s="24" t="str">
        <f t="shared" si="112"/>
        <v/>
      </c>
      <c r="P1073" s="24" t="str">
        <f t="shared" si="113"/>
        <v/>
      </c>
      <c r="Q1073" s="24" t="str">
        <f t="shared" si="114"/>
        <v/>
      </c>
      <c r="AA1073" s="67" t="str">
        <f t="shared" si="116"/>
        <v/>
      </c>
      <c r="AB1073" s="67" t="str">
        <f t="shared" si="116"/>
        <v/>
      </c>
      <c r="AC1073" s="67" t="str">
        <f t="shared" si="116"/>
        <v/>
      </c>
      <c r="AD1073" s="67" t="str">
        <f t="shared" si="116"/>
        <v/>
      </c>
      <c r="AE1073" s="67" t="str">
        <f t="shared" si="116"/>
        <v/>
      </c>
      <c r="AF1073" s="67" t="str">
        <f t="shared" si="116"/>
        <v/>
      </c>
      <c r="AG1073" s="67" t="str">
        <f t="shared" si="115"/>
        <v/>
      </c>
      <c r="AH1073" s="67" t="str">
        <f t="shared" si="115"/>
        <v/>
      </c>
      <c r="AI1073" s="67" t="str">
        <f t="shared" si="115"/>
        <v/>
      </c>
      <c r="AJ1073" s="1"/>
      <c r="AK1073" s="1"/>
      <c r="AL1073" s="1"/>
      <c r="AM1073" s="1"/>
      <c r="AN1073" s="1"/>
      <c r="AO1073" s="1"/>
      <c r="AP1073" s="1"/>
      <c r="AQ1073" s="1"/>
      <c r="AR1073" s="1"/>
      <c r="BB1073" s="1"/>
      <c r="BC1073" s="1"/>
    </row>
    <row r="1074" spans="7:55" x14ac:dyDescent="0.25">
      <c r="G1074" s="1"/>
      <c r="H1074" s="1"/>
      <c r="K1074" s="1"/>
      <c r="L1074" s="1"/>
      <c r="M1074" s="1"/>
      <c r="N1074" s="24" t="str">
        <f t="shared" si="111"/>
        <v/>
      </c>
      <c r="O1074" s="24" t="str">
        <f t="shared" si="112"/>
        <v/>
      </c>
      <c r="P1074" s="24" t="str">
        <f t="shared" si="113"/>
        <v/>
      </c>
      <c r="Q1074" s="24" t="str">
        <f t="shared" si="114"/>
        <v/>
      </c>
      <c r="AA1074" s="67" t="str">
        <f t="shared" si="116"/>
        <v/>
      </c>
      <c r="AB1074" s="67" t="str">
        <f t="shared" si="116"/>
        <v/>
      </c>
      <c r="AC1074" s="67" t="str">
        <f t="shared" si="116"/>
        <v/>
      </c>
      <c r="AD1074" s="67" t="str">
        <f t="shared" si="116"/>
        <v/>
      </c>
      <c r="AE1074" s="67" t="str">
        <f t="shared" si="116"/>
        <v/>
      </c>
      <c r="AF1074" s="67" t="str">
        <f t="shared" si="116"/>
        <v/>
      </c>
      <c r="AG1074" s="67" t="str">
        <f t="shared" si="115"/>
        <v/>
      </c>
      <c r="AH1074" s="67" t="str">
        <f t="shared" si="115"/>
        <v/>
      </c>
      <c r="AI1074" s="67" t="str">
        <f t="shared" si="115"/>
        <v/>
      </c>
      <c r="AJ1074" s="1"/>
      <c r="AK1074" s="1"/>
      <c r="AL1074" s="1"/>
      <c r="AM1074" s="1"/>
      <c r="AN1074" s="1"/>
      <c r="AO1074" s="1"/>
      <c r="AP1074" s="1"/>
      <c r="AQ1074" s="1"/>
      <c r="AR1074" s="1"/>
      <c r="BB1074" s="1"/>
      <c r="BC1074" s="1"/>
    </row>
    <row r="1075" spans="7:55" x14ac:dyDescent="0.25">
      <c r="G1075" s="1"/>
      <c r="H1075" s="1"/>
      <c r="K1075" s="1"/>
      <c r="L1075" s="1"/>
      <c r="M1075" s="1"/>
      <c r="N1075" s="24" t="str">
        <f t="shared" si="111"/>
        <v/>
      </c>
      <c r="O1075" s="24" t="str">
        <f t="shared" si="112"/>
        <v/>
      </c>
      <c r="P1075" s="24" t="str">
        <f t="shared" si="113"/>
        <v/>
      </c>
      <c r="Q1075" s="24" t="str">
        <f t="shared" si="114"/>
        <v/>
      </c>
      <c r="AA1075" s="67" t="str">
        <f t="shared" si="116"/>
        <v/>
      </c>
      <c r="AB1075" s="67" t="str">
        <f t="shared" si="116"/>
        <v/>
      </c>
      <c r="AC1075" s="67" t="str">
        <f t="shared" si="116"/>
        <v/>
      </c>
      <c r="AD1075" s="67" t="str">
        <f t="shared" si="116"/>
        <v/>
      </c>
      <c r="AE1075" s="67" t="str">
        <f t="shared" si="116"/>
        <v/>
      </c>
      <c r="AF1075" s="67" t="str">
        <f t="shared" si="116"/>
        <v/>
      </c>
      <c r="AG1075" s="67" t="str">
        <f t="shared" si="115"/>
        <v/>
      </c>
      <c r="AH1075" s="67" t="str">
        <f t="shared" si="115"/>
        <v/>
      </c>
      <c r="AI1075" s="67" t="str">
        <f t="shared" si="115"/>
        <v/>
      </c>
      <c r="AJ1075" s="1"/>
      <c r="AK1075" s="1"/>
      <c r="AL1075" s="1"/>
      <c r="AM1075" s="1"/>
      <c r="AN1075" s="1"/>
      <c r="AO1075" s="1"/>
      <c r="AP1075" s="1"/>
      <c r="AQ1075" s="1"/>
      <c r="AR1075" s="1"/>
      <c r="BB1075" s="1"/>
      <c r="BC1075" s="1"/>
    </row>
    <row r="1076" spans="7:55" x14ac:dyDescent="0.25">
      <c r="G1076" s="1"/>
      <c r="H1076" s="1"/>
      <c r="K1076" s="1"/>
      <c r="L1076" s="1"/>
      <c r="M1076" s="1"/>
      <c r="N1076" s="24" t="str">
        <f t="shared" si="111"/>
        <v/>
      </c>
      <c r="O1076" s="24" t="str">
        <f t="shared" si="112"/>
        <v/>
      </c>
      <c r="P1076" s="24" t="str">
        <f t="shared" si="113"/>
        <v/>
      </c>
      <c r="Q1076" s="24" t="str">
        <f t="shared" si="114"/>
        <v/>
      </c>
      <c r="AA1076" s="67" t="str">
        <f t="shared" si="116"/>
        <v/>
      </c>
      <c r="AB1076" s="67" t="str">
        <f t="shared" si="116"/>
        <v/>
      </c>
      <c r="AC1076" s="67" t="str">
        <f t="shared" si="116"/>
        <v/>
      </c>
      <c r="AD1076" s="67" t="str">
        <f t="shared" si="116"/>
        <v/>
      </c>
      <c r="AE1076" s="67" t="str">
        <f t="shared" si="116"/>
        <v/>
      </c>
      <c r="AF1076" s="67" t="str">
        <f t="shared" si="116"/>
        <v/>
      </c>
      <c r="AG1076" s="67" t="str">
        <f t="shared" si="115"/>
        <v/>
      </c>
      <c r="AH1076" s="67" t="str">
        <f t="shared" si="115"/>
        <v/>
      </c>
      <c r="AI1076" s="67" t="str">
        <f t="shared" si="115"/>
        <v/>
      </c>
      <c r="AJ1076" s="1"/>
      <c r="AK1076" s="1"/>
      <c r="AL1076" s="1"/>
      <c r="AM1076" s="1"/>
      <c r="AN1076" s="1"/>
      <c r="AO1076" s="1"/>
      <c r="AP1076" s="1"/>
      <c r="AQ1076" s="1"/>
      <c r="AR1076" s="1"/>
      <c r="BB1076" s="1"/>
      <c r="BC1076" s="1"/>
    </row>
    <row r="1077" spans="7:55" x14ac:dyDescent="0.25">
      <c r="G1077" s="1"/>
      <c r="H1077" s="1"/>
      <c r="K1077" s="1"/>
      <c r="L1077" s="1"/>
      <c r="M1077" s="1"/>
      <c r="N1077" s="24" t="str">
        <f t="shared" si="111"/>
        <v/>
      </c>
      <c r="O1077" s="24" t="str">
        <f t="shared" si="112"/>
        <v/>
      </c>
      <c r="P1077" s="24" t="str">
        <f t="shared" si="113"/>
        <v/>
      </c>
      <c r="Q1077" s="24" t="str">
        <f t="shared" si="114"/>
        <v/>
      </c>
      <c r="AA1077" s="67" t="str">
        <f t="shared" si="116"/>
        <v/>
      </c>
      <c r="AB1077" s="67" t="str">
        <f t="shared" si="116"/>
        <v/>
      </c>
      <c r="AC1077" s="67" t="str">
        <f t="shared" si="116"/>
        <v/>
      </c>
      <c r="AD1077" s="67" t="str">
        <f t="shared" si="116"/>
        <v/>
      </c>
      <c r="AE1077" s="67" t="str">
        <f t="shared" si="116"/>
        <v/>
      </c>
      <c r="AF1077" s="67" t="str">
        <f t="shared" si="116"/>
        <v/>
      </c>
      <c r="AG1077" s="67" t="str">
        <f t="shared" si="115"/>
        <v/>
      </c>
      <c r="AH1077" s="67" t="str">
        <f t="shared" si="115"/>
        <v/>
      </c>
      <c r="AI1077" s="67" t="str">
        <f t="shared" si="115"/>
        <v/>
      </c>
      <c r="AJ1077" s="1"/>
      <c r="AK1077" s="1"/>
      <c r="AL1077" s="1"/>
      <c r="AM1077" s="1"/>
      <c r="AN1077" s="1"/>
      <c r="AO1077" s="1"/>
      <c r="AP1077" s="1"/>
      <c r="AQ1077" s="1"/>
      <c r="AR1077" s="1"/>
      <c r="BB1077" s="1"/>
      <c r="BC1077" s="1"/>
    </row>
    <row r="1078" spans="7:55" x14ac:dyDescent="0.25">
      <c r="G1078" s="1"/>
      <c r="H1078" s="1"/>
      <c r="K1078" s="1"/>
      <c r="L1078" s="1"/>
      <c r="M1078" s="1"/>
      <c r="N1078" s="24" t="str">
        <f t="shared" si="111"/>
        <v/>
      </c>
      <c r="O1078" s="24" t="str">
        <f t="shared" si="112"/>
        <v/>
      </c>
      <c r="P1078" s="24" t="str">
        <f t="shared" si="113"/>
        <v/>
      </c>
      <c r="Q1078" s="24" t="str">
        <f t="shared" si="114"/>
        <v/>
      </c>
      <c r="AA1078" s="67" t="str">
        <f t="shared" si="116"/>
        <v/>
      </c>
      <c r="AB1078" s="67" t="str">
        <f t="shared" si="116"/>
        <v/>
      </c>
      <c r="AC1078" s="67" t="str">
        <f t="shared" si="116"/>
        <v/>
      </c>
      <c r="AD1078" s="67" t="str">
        <f t="shared" si="116"/>
        <v/>
      </c>
      <c r="AE1078" s="67" t="str">
        <f t="shared" si="116"/>
        <v/>
      </c>
      <c r="AF1078" s="67" t="str">
        <f t="shared" si="116"/>
        <v/>
      </c>
      <c r="AG1078" s="67" t="str">
        <f t="shared" si="115"/>
        <v/>
      </c>
      <c r="AH1078" s="67" t="str">
        <f t="shared" si="115"/>
        <v/>
      </c>
      <c r="AI1078" s="67" t="str">
        <f t="shared" si="115"/>
        <v/>
      </c>
      <c r="AJ1078" s="1"/>
      <c r="AK1078" s="1"/>
      <c r="AL1078" s="1"/>
      <c r="AM1078" s="1"/>
      <c r="AN1078" s="1"/>
      <c r="AO1078" s="1"/>
      <c r="AP1078" s="1"/>
      <c r="AQ1078" s="1"/>
      <c r="AR1078" s="1"/>
      <c r="BB1078" s="1"/>
      <c r="BC1078" s="1"/>
    </row>
    <row r="1079" spans="7:55" x14ac:dyDescent="0.25">
      <c r="G1079" s="1"/>
      <c r="H1079" s="1"/>
      <c r="K1079" s="1"/>
      <c r="L1079" s="1"/>
      <c r="M1079" s="1"/>
      <c r="N1079" s="24" t="str">
        <f t="shared" si="111"/>
        <v/>
      </c>
      <c r="O1079" s="24" t="str">
        <f t="shared" si="112"/>
        <v/>
      </c>
      <c r="P1079" s="24" t="str">
        <f t="shared" si="113"/>
        <v/>
      </c>
      <c r="Q1079" s="24" t="str">
        <f t="shared" si="114"/>
        <v/>
      </c>
      <c r="AA1079" s="67" t="str">
        <f t="shared" si="116"/>
        <v/>
      </c>
      <c r="AB1079" s="67" t="str">
        <f t="shared" si="116"/>
        <v/>
      </c>
      <c r="AC1079" s="67" t="str">
        <f t="shared" si="116"/>
        <v/>
      </c>
      <c r="AD1079" s="67" t="str">
        <f t="shared" si="116"/>
        <v/>
      </c>
      <c r="AE1079" s="67" t="str">
        <f t="shared" si="116"/>
        <v/>
      </c>
      <c r="AF1079" s="67" t="str">
        <f t="shared" si="116"/>
        <v/>
      </c>
      <c r="AG1079" s="67" t="str">
        <f t="shared" si="115"/>
        <v/>
      </c>
      <c r="AH1079" s="67" t="str">
        <f t="shared" si="115"/>
        <v/>
      </c>
      <c r="AI1079" s="67" t="str">
        <f t="shared" si="115"/>
        <v/>
      </c>
      <c r="AJ1079" s="1"/>
      <c r="AK1079" s="1"/>
      <c r="AL1079" s="1"/>
      <c r="AM1079" s="1"/>
      <c r="AN1079" s="1"/>
      <c r="AO1079" s="1"/>
      <c r="AP1079" s="1"/>
      <c r="AQ1079" s="1"/>
      <c r="AR1079" s="1"/>
      <c r="BB1079" s="1"/>
      <c r="BC1079" s="1"/>
    </row>
    <row r="1080" spans="7:55" x14ac:dyDescent="0.25">
      <c r="G1080" s="1"/>
      <c r="H1080" s="1"/>
      <c r="K1080" s="1"/>
      <c r="L1080" s="1"/>
      <c r="M1080" s="1"/>
      <c r="N1080" s="24" t="str">
        <f t="shared" si="111"/>
        <v/>
      </c>
      <c r="O1080" s="24" t="str">
        <f t="shared" si="112"/>
        <v/>
      </c>
      <c r="P1080" s="24" t="str">
        <f t="shared" si="113"/>
        <v/>
      </c>
      <c r="Q1080" s="24" t="str">
        <f t="shared" si="114"/>
        <v/>
      </c>
      <c r="AA1080" s="67" t="str">
        <f t="shared" si="116"/>
        <v/>
      </c>
      <c r="AB1080" s="67" t="str">
        <f t="shared" si="116"/>
        <v/>
      </c>
      <c r="AC1080" s="67" t="str">
        <f t="shared" si="116"/>
        <v/>
      </c>
      <c r="AD1080" s="67" t="str">
        <f t="shared" si="116"/>
        <v/>
      </c>
      <c r="AE1080" s="67" t="str">
        <f t="shared" si="116"/>
        <v/>
      </c>
      <c r="AF1080" s="67" t="str">
        <f t="shared" si="116"/>
        <v/>
      </c>
      <c r="AG1080" s="67" t="str">
        <f t="shared" si="115"/>
        <v/>
      </c>
      <c r="AH1080" s="67" t="str">
        <f t="shared" si="115"/>
        <v/>
      </c>
      <c r="AI1080" s="67" t="str">
        <f t="shared" si="115"/>
        <v/>
      </c>
      <c r="AJ1080" s="1"/>
      <c r="AK1080" s="1"/>
      <c r="AL1080" s="1"/>
      <c r="AM1080" s="1"/>
      <c r="AN1080" s="1"/>
      <c r="AO1080" s="1"/>
      <c r="AP1080" s="1"/>
      <c r="AQ1080" s="1"/>
      <c r="AR1080" s="1"/>
      <c r="BB1080" s="1"/>
      <c r="BC1080" s="1"/>
    </row>
    <row r="1081" spans="7:55" x14ac:dyDescent="0.25">
      <c r="G1081" s="1"/>
      <c r="H1081" s="1"/>
      <c r="K1081" s="1"/>
      <c r="L1081" s="1"/>
      <c r="M1081" s="1"/>
      <c r="N1081" s="24" t="str">
        <f t="shared" si="111"/>
        <v/>
      </c>
      <c r="O1081" s="24" t="str">
        <f t="shared" si="112"/>
        <v/>
      </c>
      <c r="P1081" s="24" t="str">
        <f t="shared" si="113"/>
        <v/>
      </c>
      <c r="Q1081" s="24" t="str">
        <f t="shared" si="114"/>
        <v/>
      </c>
      <c r="AA1081" s="67" t="str">
        <f t="shared" si="116"/>
        <v/>
      </c>
      <c r="AB1081" s="67" t="str">
        <f t="shared" si="116"/>
        <v/>
      </c>
      <c r="AC1081" s="67" t="str">
        <f t="shared" si="116"/>
        <v/>
      </c>
      <c r="AD1081" s="67" t="str">
        <f t="shared" si="116"/>
        <v/>
      </c>
      <c r="AE1081" s="67" t="str">
        <f t="shared" si="116"/>
        <v/>
      </c>
      <c r="AF1081" s="67" t="str">
        <f t="shared" si="116"/>
        <v/>
      </c>
      <c r="AG1081" s="67" t="str">
        <f t="shared" si="115"/>
        <v/>
      </c>
      <c r="AH1081" s="67" t="str">
        <f t="shared" si="115"/>
        <v/>
      </c>
      <c r="AI1081" s="67" t="str">
        <f t="shared" si="115"/>
        <v/>
      </c>
      <c r="AJ1081" s="1"/>
      <c r="AK1081" s="1"/>
      <c r="AL1081" s="1"/>
      <c r="AM1081" s="1"/>
      <c r="AN1081" s="1"/>
      <c r="AO1081" s="1"/>
      <c r="AP1081" s="1"/>
      <c r="AQ1081" s="1"/>
      <c r="AR1081" s="1"/>
      <c r="BB1081" s="1"/>
      <c r="BC1081" s="1"/>
    </row>
    <row r="1082" spans="7:55" x14ac:dyDescent="0.25">
      <c r="G1082" s="1"/>
      <c r="H1082" s="1"/>
      <c r="K1082" s="1"/>
      <c r="L1082" s="1"/>
      <c r="M1082" s="1"/>
      <c r="N1082" s="24" t="str">
        <f t="shared" si="111"/>
        <v/>
      </c>
      <c r="O1082" s="24" t="str">
        <f t="shared" si="112"/>
        <v/>
      </c>
      <c r="P1082" s="24" t="str">
        <f t="shared" si="113"/>
        <v/>
      </c>
      <c r="Q1082" s="24" t="str">
        <f t="shared" si="114"/>
        <v/>
      </c>
      <c r="AA1082" s="67" t="str">
        <f t="shared" si="116"/>
        <v/>
      </c>
      <c r="AB1082" s="67" t="str">
        <f t="shared" si="116"/>
        <v/>
      </c>
      <c r="AC1082" s="67" t="str">
        <f t="shared" si="116"/>
        <v/>
      </c>
      <c r="AD1082" s="67" t="str">
        <f t="shared" si="116"/>
        <v/>
      </c>
      <c r="AE1082" s="67" t="str">
        <f t="shared" si="116"/>
        <v/>
      </c>
      <c r="AF1082" s="67" t="str">
        <f t="shared" si="116"/>
        <v/>
      </c>
      <c r="AG1082" s="67" t="str">
        <f t="shared" si="115"/>
        <v/>
      </c>
      <c r="AH1082" s="67" t="str">
        <f t="shared" si="115"/>
        <v/>
      </c>
      <c r="AI1082" s="67" t="str">
        <f t="shared" si="115"/>
        <v/>
      </c>
      <c r="AJ1082" s="1"/>
      <c r="AK1082" s="1"/>
      <c r="AL1082" s="1"/>
      <c r="AM1082" s="1"/>
      <c r="AN1082" s="1"/>
      <c r="AO1082" s="1"/>
      <c r="AP1082" s="1"/>
      <c r="AQ1082" s="1"/>
      <c r="AR1082" s="1"/>
      <c r="BB1082" s="1"/>
      <c r="BC1082" s="1"/>
    </row>
    <row r="1083" spans="7:55" x14ac:dyDescent="0.25">
      <c r="G1083" s="1"/>
      <c r="H1083" s="1"/>
      <c r="K1083" s="1"/>
      <c r="L1083" s="1"/>
      <c r="M1083" s="1"/>
      <c r="N1083" s="24" t="str">
        <f t="shared" si="111"/>
        <v/>
      </c>
      <c r="O1083" s="24" t="str">
        <f t="shared" si="112"/>
        <v/>
      </c>
      <c r="P1083" s="24" t="str">
        <f t="shared" si="113"/>
        <v/>
      </c>
      <c r="Q1083" s="24" t="str">
        <f t="shared" si="114"/>
        <v/>
      </c>
      <c r="AA1083" s="67" t="str">
        <f t="shared" si="116"/>
        <v/>
      </c>
      <c r="AB1083" s="67" t="str">
        <f t="shared" si="116"/>
        <v/>
      </c>
      <c r="AC1083" s="67" t="str">
        <f t="shared" si="116"/>
        <v/>
      </c>
      <c r="AD1083" s="67" t="str">
        <f t="shared" ref="AD1083:AI1135" si="117">IF(ISBLANK($C1083),"",U1083/$K1083)</f>
        <v/>
      </c>
      <c r="AE1083" s="67" t="str">
        <f t="shared" si="117"/>
        <v/>
      </c>
      <c r="AF1083" s="67" t="str">
        <f t="shared" si="117"/>
        <v/>
      </c>
      <c r="AG1083" s="67" t="str">
        <f t="shared" si="115"/>
        <v/>
      </c>
      <c r="AH1083" s="67" t="str">
        <f t="shared" si="115"/>
        <v/>
      </c>
      <c r="AI1083" s="67" t="str">
        <f t="shared" si="115"/>
        <v/>
      </c>
      <c r="AJ1083" s="1"/>
      <c r="AK1083" s="1"/>
      <c r="AL1083" s="1"/>
      <c r="AM1083" s="1"/>
      <c r="AN1083" s="1"/>
      <c r="AO1083" s="1"/>
      <c r="AP1083" s="1"/>
      <c r="AQ1083" s="1"/>
      <c r="AR1083" s="1"/>
      <c r="BB1083" s="1"/>
      <c r="BC1083" s="1"/>
    </row>
    <row r="1084" spans="7:55" x14ac:dyDescent="0.25">
      <c r="G1084" s="1"/>
      <c r="H1084" s="1"/>
      <c r="K1084" s="1"/>
      <c r="L1084" s="1"/>
      <c r="M1084" s="1"/>
      <c r="N1084" s="24" t="str">
        <f t="shared" si="111"/>
        <v/>
      </c>
      <c r="O1084" s="24" t="str">
        <f t="shared" si="112"/>
        <v/>
      </c>
      <c r="P1084" s="24" t="str">
        <f t="shared" si="113"/>
        <v/>
      </c>
      <c r="Q1084" s="24" t="str">
        <f t="shared" si="114"/>
        <v/>
      </c>
      <c r="AA1084" s="67" t="str">
        <f t="shared" ref="AA1084:AF1147" si="118">IF(ISBLANK($C1084),"",R1084/$K1084)</f>
        <v/>
      </c>
      <c r="AB1084" s="67" t="str">
        <f t="shared" si="118"/>
        <v/>
      </c>
      <c r="AC1084" s="67" t="str">
        <f t="shared" si="118"/>
        <v/>
      </c>
      <c r="AD1084" s="67" t="str">
        <f t="shared" si="117"/>
        <v/>
      </c>
      <c r="AE1084" s="67" t="str">
        <f t="shared" si="117"/>
        <v/>
      </c>
      <c r="AF1084" s="67" t="str">
        <f t="shared" si="117"/>
        <v/>
      </c>
      <c r="AG1084" s="67" t="str">
        <f t="shared" si="115"/>
        <v/>
      </c>
      <c r="AH1084" s="67" t="str">
        <f t="shared" si="115"/>
        <v/>
      </c>
      <c r="AI1084" s="67" t="str">
        <f t="shared" si="115"/>
        <v/>
      </c>
      <c r="AJ1084" s="1"/>
      <c r="AK1084" s="1"/>
      <c r="AL1084" s="1"/>
      <c r="AM1084" s="1"/>
      <c r="AN1084" s="1"/>
      <c r="AO1084" s="1"/>
      <c r="AP1084" s="1"/>
      <c r="AQ1084" s="1"/>
      <c r="AR1084" s="1"/>
      <c r="BB1084" s="1"/>
      <c r="BC1084" s="1"/>
    </row>
    <row r="1085" spans="7:55" x14ac:dyDescent="0.25">
      <c r="G1085" s="1"/>
      <c r="H1085" s="1"/>
      <c r="K1085" s="1"/>
      <c r="L1085" s="1"/>
      <c r="M1085" s="1"/>
      <c r="N1085" s="24" t="str">
        <f t="shared" si="111"/>
        <v/>
      </c>
      <c r="O1085" s="24" t="str">
        <f t="shared" si="112"/>
        <v/>
      </c>
      <c r="P1085" s="24" t="str">
        <f t="shared" si="113"/>
        <v/>
      </c>
      <c r="Q1085" s="24" t="str">
        <f t="shared" si="114"/>
        <v/>
      </c>
      <c r="AA1085" s="67" t="str">
        <f t="shared" si="118"/>
        <v/>
      </c>
      <c r="AB1085" s="67" t="str">
        <f t="shared" si="118"/>
        <v/>
      </c>
      <c r="AC1085" s="67" t="str">
        <f t="shared" si="118"/>
        <v/>
      </c>
      <c r="AD1085" s="67" t="str">
        <f t="shared" si="117"/>
        <v/>
      </c>
      <c r="AE1085" s="67" t="str">
        <f t="shared" si="117"/>
        <v/>
      </c>
      <c r="AF1085" s="67" t="str">
        <f t="shared" si="117"/>
        <v/>
      </c>
      <c r="AG1085" s="67" t="str">
        <f t="shared" si="115"/>
        <v/>
      </c>
      <c r="AH1085" s="67" t="str">
        <f t="shared" si="115"/>
        <v/>
      </c>
      <c r="AI1085" s="67" t="str">
        <f t="shared" si="115"/>
        <v/>
      </c>
      <c r="AJ1085" s="1"/>
      <c r="AK1085" s="1"/>
      <c r="AL1085" s="1"/>
      <c r="AM1085" s="1"/>
      <c r="AN1085" s="1"/>
      <c r="AO1085" s="1"/>
      <c r="AP1085" s="1"/>
      <c r="AQ1085" s="1"/>
      <c r="AR1085" s="1"/>
      <c r="BB1085" s="1"/>
      <c r="BC1085" s="1"/>
    </row>
    <row r="1086" spans="7:55" x14ac:dyDescent="0.25">
      <c r="G1086" s="1"/>
      <c r="H1086" s="1"/>
      <c r="K1086" s="1"/>
      <c r="L1086" s="1"/>
      <c r="M1086" s="1"/>
      <c r="N1086" s="24" t="str">
        <f t="shared" si="111"/>
        <v/>
      </c>
      <c r="O1086" s="24" t="str">
        <f t="shared" si="112"/>
        <v/>
      </c>
      <c r="P1086" s="24" t="str">
        <f t="shared" si="113"/>
        <v/>
      </c>
      <c r="Q1086" s="24" t="str">
        <f t="shared" si="114"/>
        <v/>
      </c>
      <c r="AA1086" s="67" t="str">
        <f t="shared" si="118"/>
        <v/>
      </c>
      <c r="AB1086" s="67" t="str">
        <f t="shared" si="118"/>
        <v/>
      </c>
      <c r="AC1086" s="67" t="str">
        <f t="shared" si="118"/>
        <v/>
      </c>
      <c r="AD1086" s="67" t="str">
        <f t="shared" si="117"/>
        <v/>
      </c>
      <c r="AE1086" s="67" t="str">
        <f t="shared" si="117"/>
        <v/>
      </c>
      <c r="AF1086" s="67" t="str">
        <f t="shared" si="117"/>
        <v/>
      </c>
      <c r="AG1086" s="67" t="str">
        <f t="shared" si="115"/>
        <v/>
      </c>
      <c r="AH1086" s="67" t="str">
        <f t="shared" si="115"/>
        <v/>
      </c>
      <c r="AI1086" s="67" t="str">
        <f t="shared" si="115"/>
        <v/>
      </c>
      <c r="AJ1086" s="1"/>
      <c r="AK1086" s="1"/>
      <c r="AL1086" s="1"/>
      <c r="AM1086" s="1"/>
      <c r="AN1086" s="1"/>
      <c r="AO1086" s="1"/>
      <c r="AP1086" s="1"/>
      <c r="AQ1086" s="1"/>
      <c r="AR1086" s="1"/>
      <c r="BB1086" s="1"/>
      <c r="BC1086" s="1"/>
    </row>
    <row r="1087" spans="7:55" x14ac:dyDescent="0.25">
      <c r="G1087" s="1"/>
      <c r="H1087" s="1"/>
      <c r="K1087" s="1"/>
      <c r="L1087" s="1"/>
      <c r="M1087" s="1"/>
      <c r="N1087" s="24" t="str">
        <f t="shared" si="111"/>
        <v/>
      </c>
      <c r="O1087" s="24" t="str">
        <f t="shared" si="112"/>
        <v/>
      </c>
      <c r="P1087" s="24" t="str">
        <f t="shared" si="113"/>
        <v/>
      </c>
      <c r="Q1087" s="24" t="str">
        <f t="shared" si="114"/>
        <v/>
      </c>
      <c r="AA1087" s="67" t="str">
        <f t="shared" si="118"/>
        <v/>
      </c>
      <c r="AB1087" s="67" t="str">
        <f t="shared" si="118"/>
        <v/>
      </c>
      <c r="AC1087" s="67" t="str">
        <f t="shared" si="118"/>
        <v/>
      </c>
      <c r="AD1087" s="67" t="str">
        <f t="shared" si="117"/>
        <v/>
      </c>
      <c r="AE1087" s="67" t="str">
        <f t="shared" si="117"/>
        <v/>
      </c>
      <c r="AF1087" s="67" t="str">
        <f t="shared" si="117"/>
        <v/>
      </c>
      <c r="AG1087" s="67" t="str">
        <f t="shared" si="115"/>
        <v/>
      </c>
      <c r="AH1087" s="67" t="str">
        <f t="shared" si="115"/>
        <v/>
      </c>
      <c r="AI1087" s="67" t="str">
        <f t="shared" si="115"/>
        <v/>
      </c>
      <c r="AJ1087" s="1"/>
      <c r="AK1087" s="1"/>
      <c r="AL1087" s="1"/>
      <c r="AM1087" s="1"/>
      <c r="AN1087" s="1"/>
      <c r="AO1087" s="1"/>
      <c r="AP1087" s="1"/>
      <c r="AQ1087" s="1"/>
      <c r="AR1087" s="1"/>
      <c r="BB1087" s="1"/>
      <c r="BC1087" s="1"/>
    </row>
    <row r="1088" spans="7:55" x14ac:dyDescent="0.25">
      <c r="G1088" s="1"/>
      <c r="H1088" s="1"/>
      <c r="K1088" s="1"/>
      <c r="L1088" s="1"/>
      <c r="M1088" s="1"/>
      <c r="N1088" s="24" t="str">
        <f t="shared" si="111"/>
        <v/>
      </c>
      <c r="O1088" s="24" t="str">
        <f t="shared" si="112"/>
        <v/>
      </c>
      <c r="P1088" s="24" t="str">
        <f t="shared" si="113"/>
        <v/>
      </c>
      <c r="Q1088" s="24" t="str">
        <f t="shared" si="114"/>
        <v/>
      </c>
      <c r="AA1088" s="67" t="str">
        <f t="shared" si="118"/>
        <v/>
      </c>
      <c r="AB1088" s="67" t="str">
        <f t="shared" si="118"/>
        <v/>
      </c>
      <c r="AC1088" s="67" t="str">
        <f t="shared" si="118"/>
        <v/>
      </c>
      <c r="AD1088" s="67" t="str">
        <f t="shared" si="117"/>
        <v/>
      </c>
      <c r="AE1088" s="67" t="str">
        <f t="shared" si="117"/>
        <v/>
      </c>
      <c r="AF1088" s="67" t="str">
        <f t="shared" si="117"/>
        <v/>
      </c>
      <c r="AG1088" s="67" t="str">
        <f t="shared" si="115"/>
        <v/>
      </c>
      <c r="AH1088" s="67" t="str">
        <f t="shared" si="115"/>
        <v/>
      </c>
      <c r="AI1088" s="67" t="str">
        <f t="shared" si="115"/>
        <v/>
      </c>
      <c r="AJ1088" s="1"/>
      <c r="AK1088" s="1"/>
      <c r="AL1088" s="1"/>
      <c r="AM1088" s="1"/>
      <c r="AN1088" s="1"/>
      <c r="AO1088" s="1"/>
      <c r="AP1088" s="1"/>
      <c r="AQ1088" s="1"/>
      <c r="AR1088" s="1"/>
      <c r="BB1088" s="1"/>
      <c r="BC1088" s="1"/>
    </row>
    <row r="1089" spans="7:55" x14ac:dyDescent="0.25">
      <c r="G1089" s="1"/>
      <c r="H1089" s="1"/>
      <c r="K1089" s="1"/>
      <c r="L1089" s="1"/>
      <c r="M1089" s="1"/>
      <c r="N1089" s="24" t="str">
        <f t="shared" si="111"/>
        <v/>
      </c>
      <c r="O1089" s="24" t="str">
        <f t="shared" si="112"/>
        <v/>
      </c>
      <c r="P1089" s="24" t="str">
        <f t="shared" si="113"/>
        <v/>
      </c>
      <c r="Q1089" s="24" t="str">
        <f t="shared" si="114"/>
        <v/>
      </c>
      <c r="AA1089" s="67" t="str">
        <f t="shared" si="118"/>
        <v/>
      </c>
      <c r="AB1089" s="67" t="str">
        <f t="shared" si="118"/>
        <v/>
      </c>
      <c r="AC1089" s="67" t="str">
        <f t="shared" si="118"/>
        <v/>
      </c>
      <c r="AD1089" s="67" t="str">
        <f t="shared" si="117"/>
        <v/>
      </c>
      <c r="AE1089" s="67" t="str">
        <f t="shared" si="117"/>
        <v/>
      </c>
      <c r="AF1089" s="67" t="str">
        <f t="shared" si="117"/>
        <v/>
      </c>
      <c r="AG1089" s="67" t="str">
        <f t="shared" si="115"/>
        <v/>
      </c>
      <c r="AH1089" s="67" t="str">
        <f t="shared" si="115"/>
        <v/>
      </c>
      <c r="AI1089" s="67" t="str">
        <f t="shared" si="115"/>
        <v/>
      </c>
      <c r="AJ1089" s="1"/>
      <c r="AK1089" s="1"/>
      <c r="AL1089" s="1"/>
      <c r="AM1089" s="1"/>
      <c r="AN1089" s="1"/>
      <c r="AO1089" s="1"/>
      <c r="AP1089" s="1"/>
      <c r="AQ1089" s="1"/>
      <c r="AR1089" s="1"/>
      <c r="BB1089" s="1"/>
      <c r="BC1089" s="1"/>
    </row>
    <row r="1090" spans="7:55" x14ac:dyDescent="0.25">
      <c r="G1090" s="1"/>
      <c r="H1090" s="1"/>
      <c r="K1090" s="1"/>
      <c r="L1090" s="1"/>
      <c r="M1090" s="1"/>
      <c r="N1090" s="24" t="str">
        <f t="shared" si="111"/>
        <v/>
      </c>
      <c r="O1090" s="24" t="str">
        <f t="shared" si="112"/>
        <v/>
      </c>
      <c r="P1090" s="24" t="str">
        <f t="shared" si="113"/>
        <v/>
      </c>
      <c r="Q1090" s="24" t="str">
        <f t="shared" si="114"/>
        <v/>
      </c>
      <c r="AA1090" s="67" t="str">
        <f t="shared" si="118"/>
        <v/>
      </c>
      <c r="AB1090" s="67" t="str">
        <f t="shared" si="118"/>
        <v/>
      </c>
      <c r="AC1090" s="67" t="str">
        <f t="shared" si="118"/>
        <v/>
      </c>
      <c r="AD1090" s="67" t="str">
        <f t="shared" si="117"/>
        <v/>
      </c>
      <c r="AE1090" s="67" t="str">
        <f t="shared" si="117"/>
        <v/>
      </c>
      <c r="AF1090" s="67" t="str">
        <f t="shared" si="117"/>
        <v/>
      </c>
      <c r="AG1090" s="67" t="str">
        <f t="shared" si="115"/>
        <v/>
      </c>
      <c r="AH1090" s="67" t="str">
        <f t="shared" si="115"/>
        <v/>
      </c>
      <c r="AI1090" s="67" t="str">
        <f t="shared" si="115"/>
        <v/>
      </c>
      <c r="AJ1090" s="1"/>
      <c r="AK1090" s="1"/>
      <c r="AL1090" s="1"/>
      <c r="AM1090" s="1"/>
      <c r="AN1090" s="1"/>
      <c r="AO1090" s="1"/>
      <c r="AP1090" s="1"/>
      <c r="AQ1090" s="1"/>
      <c r="AR1090" s="1"/>
      <c r="BB1090" s="1"/>
      <c r="BC1090" s="1"/>
    </row>
    <row r="1091" spans="7:55" x14ac:dyDescent="0.25">
      <c r="G1091" s="1"/>
      <c r="H1091" s="1"/>
      <c r="K1091" s="1"/>
      <c r="L1091" s="1"/>
      <c r="M1091" s="1"/>
      <c r="N1091" s="24" t="str">
        <f t="shared" si="111"/>
        <v/>
      </c>
      <c r="O1091" s="24" t="str">
        <f t="shared" si="112"/>
        <v/>
      </c>
      <c r="P1091" s="24" t="str">
        <f t="shared" si="113"/>
        <v/>
      </c>
      <c r="Q1091" s="24" t="str">
        <f t="shared" si="114"/>
        <v/>
      </c>
      <c r="AA1091" s="67" t="str">
        <f t="shared" si="118"/>
        <v/>
      </c>
      <c r="AB1091" s="67" t="str">
        <f t="shared" si="118"/>
        <v/>
      </c>
      <c r="AC1091" s="67" t="str">
        <f t="shared" si="118"/>
        <v/>
      </c>
      <c r="AD1091" s="67" t="str">
        <f t="shared" si="117"/>
        <v/>
      </c>
      <c r="AE1091" s="67" t="str">
        <f t="shared" si="117"/>
        <v/>
      </c>
      <c r="AF1091" s="67" t="str">
        <f t="shared" si="117"/>
        <v/>
      </c>
      <c r="AG1091" s="67" t="str">
        <f t="shared" si="115"/>
        <v/>
      </c>
      <c r="AH1091" s="67" t="str">
        <f t="shared" si="115"/>
        <v/>
      </c>
      <c r="AI1091" s="67" t="str">
        <f t="shared" si="115"/>
        <v/>
      </c>
      <c r="AJ1091" s="1"/>
      <c r="AK1091" s="1"/>
      <c r="AL1091" s="1"/>
      <c r="AM1091" s="1"/>
      <c r="AN1091" s="1"/>
      <c r="AO1091" s="1"/>
      <c r="AP1091" s="1"/>
      <c r="AQ1091" s="1"/>
      <c r="AR1091" s="1"/>
      <c r="BB1091" s="1"/>
      <c r="BC1091" s="1"/>
    </row>
    <row r="1092" spans="7:55" x14ac:dyDescent="0.25">
      <c r="G1092" s="1"/>
      <c r="H1092" s="1"/>
      <c r="K1092" s="1"/>
      <c r="L1092" s="1"/>
      <c r="M1092" s="1"/>
      <c r="N1092" s="24" t="str">
        <f t="shared" ref="N1092:N1155" si="119">IF(ISBLANK($C1092),"",IF($F1092="nefazat",AJ1092/$R1092,"NA"))</f>
        <v/>
      </c>
      <c r="O1092" s="24" t="str">
        <f t="shared" ref="O1092:O1155" si="120">IF(ISBLANK($C1092),"",IF($F1092="fazat",AL1092/$R1092,"NA"))</f>
        <v/>
      </c>
      <c r="P1092" s="24" t="str">
        <f t="shared" ref="P1092:P1155" si="121">IF(ISBLANK($C1092),"",IF($F1092="NEFAZAT",AP1092/($U1092+$V1092),"NA"))</f>
        <v/>
      </c>
      <c r="Q1092" s="24" t="str">
        <f t="shared" ref="Q1092:Q1155" si="122">IF(ISBLANK($C1092),"",IF($F1092="FAZAT",AR1092/($U1092+$V1092),"NA"))</f>
        <v/>
      </c>
      <c r="AA1092" s="67" t="str">
        <f t="shared" si="118"/>
        <v/>
      </c>
      <c r="AB1092" s="67" t="str">
        <f t="shared" si="118"/>
        <v/>
      </c>
      <c r="AC1092" s="67" t="str">
        <f t="shared" si="118"/>
        <v/>
      </c>
      <c r="AD1092" s="67" t="str">
        <f t="shared" si="117"/>
        <v/>
      </c>
      <c r="AE1092" s="67" t="str">
        <f t="shared" si="117"/>
        <v/>
      </c>
      <c r="AF1092" s="67" t="str">
        <f t="shared" si="117"/>
        <v/>
      </c>
      <c r="AG1092" s="67" t="str">
        <f t="shared" si="115"/>
        <v/>
      </c>
      <c r="AH1092" s="67" t="str">
        <f t="shared" si="115"/>
        <v/>
      </c>
      <c r="AI1092" s="67" t="str">
        <f t="shared" si="115"/>
        <v/>
      </c>
      <c r="AJ1092" s="1"/>
      <c r="AK1092" s="1"/>
      <c r="AL1092" s="1"/>
      <c r="AM1092" s="1"/>
      <c r="AN1092" s="1"/>
      <c r="AO1092" s="1"/>
      <c r="AP1092" s="1"/>
      <c r="AQ1092" s="1"/>
      <c r="AR1092" s="1"/>
      <c r="BB1092" s="1"/>
      <c r="BC1092" s="1"/>
    </row>
    <row r="1093" spans="7:55" x14ac:dyDescent="0.25">
      <c r="G1093" s="1"/>
      <c r="H1093" s="1"/>
      <c r="K1093" s="1"/>
      <c r="L1093" s="1"/>
      <c r="M1093" s="1"/>
      <c r="N1093" s="24" t="str">
        <f t="shared" si="119"/>
        <v/>
      </c>
      <c r="O1093" s="24" t="str">
        <f t="shared" si="120"/>
        <v/>
      </c>
      <c r="P1093" s="24" t="str">
        <f t="shared" si="121"/>
        <v/>
      </c>
      <c r="Q1093" s="24" t="str">
        <f t="shared" si="122"/>
        <v/>
      </c>
      <c r="AA1093" s="67" t="str">
        <f t="shared" si="118"/>
        <v/>
      </c>
      <c r="AB1093" s="67" t="str">
        <f t="shared" si="118"/>
        <v/>
      </c>
      <c r="AC1093" s="67" t="str">
        <f t="shared" si="118"/>
        <v/>
      </c>
      <c r="AD1093" s="67" t="str">
        <f t="shared" si="117"/>
        <v/>
      </c>
      <c r="AE1093" s="67" t="str">
        <f t="shared" si="117"/>
        <v/>
      </c>
      <c r="AF1093" s="67" t="str">
        <f t="shared" si="117"/>
        <v/>
      </c>
      <c r="AG1093" s="67" t="str">
        <f t="shared" si="115"/>
        <v/>
      </c>
      <c r="AH1093" s="67" t="str">
        <f t="shared" si="115"/>
        <v/>
      </c>
      <c r="AI1093" s="67" t="str">
        <f t="shared" si="115"/>
        <v/>
      </c>
      <c r="AJ1093" s="1"/>
      <c r="AK1093" s="1"/>
      <c r="AL1093" s="1"/>
      <c r="AM1093" s="1"/>
      <c r="AN1093" s="1"/>
      <c r="AO1093" s="1"/>
      <c r="AP1093" s="1"/>
      <c r="AQ1093" s="1"/>
      <c r="AR1093" s="1"/>
      <c r="BB1093" s="1"/>
      <c r="BC1093" s="1"/>
    </row>
    <row r="1094" spans="7:55" x14ac:dyDescent="0.25">
      <c r="G1094" s="1"/>
      <c r="H1094" s="1"/>
      <c r="K1094" s="1"/>
      <c r="L1094" s="1"/>
      <c r="M1094" s="1"/>
      <c r="N1094" s="24" t="str">
        <f t="shared" si="119"/>
        <v/>
      </c>
      <c r="O1094" s="24" t="str">
        <f t="shared" si="120"/>
        <v/>
      </c>
      <c r="P1094" s="24" t="str">
        <f t="shared" si="121"/>
        <v/>
      </c>
      <c r="Q1094" s="24" t="str">
        <f t="shared" si="122"/>
        <v/>
      </c>
      <c r="AA1094" s="67" t="str">
        <f t="shared" si="118"/>
        <v/>
      </c>
      <c r="AB1094" s="67" t="str">
        <f t="shared" si="118"/>
        <v/>
      </c>
      <c r="AC1094" s="67" t="str">
        <f t="shared" si="118"/>
        <v/>
      </c>
      <c r="AD1094" s="67" t="str">
        <f t="shared" si="117"/>
        <v/>
      </c>
      <c r="AE1094" s="67" t="str">
        <f t="shared" si="117"/>
        <v/>
      </c>
      <c r="AF1094" s="67" t="str">
        <f t="shared" si="117"/>
        <v/>
      </c>
      <c r="AG1094" s="67" t="str">
        <f t="shared" si="115"/>
        <v/>
      </c>
      <c r="AH1094" s="67" t="str">
        <f t="shared" si="115"/>
        <v/>
      </c>
      <c r="AI1094" s="67" t="str">
        <f t="shared" si="115"/>
        <v/>
      </c>
      <c r="AJ1094" s="1"/>
      <c r="AK1094" s="1"/>
      <c r="AL1094" s="1"/>
      <c r="AM1094" s="1"/>
      <c r="AN1094" s="1"/>
      <c r="AO1094" s="1"/>
      <c r="AP1094" s="1"/>
      <c r="AQ1094" s="1"/>
      <c r="AR1094" s="1"/>
      <c r="BB1094" s="1"/>
      <c r="BC1094" s="1"/>
    </row>
    <row r="1095" spans="7:55" x14ac:dyDescent="0.25">
      <c r="G1095" s="1"/>
      <c r="H1095" s="1"/>
      <c r="K1095" s="1"/>
      <c r="L1095" s="1"/>
      <c r="M1095" s="1"/>
      <c r="N1095" s="24" t="str">
        <f t="shared" si="119"/>
        <v/>
      </c>
      <c r="O1095" s="24" t="str">
        <f t="shared" si="120"/>
        <v/>
      </c>
      <c r="P1095" s="24" t="str">
        <f t="shared" si="121"/>
        <v/>
      </c>
      <c r="Q1095" s="24" t="str">
        <f t="shared" si="122"/>
        <v/>
      </c>
      <c r="AA1095" s="67" t="str">
        <f t="shared" si="118"/>
        <v/>
      </c>
      <c r="AB1095" s="67" t="str">
        <f t="shared" si="118"/>
        <v/>
      </c>
      <c r="AC1095" s="67" t="str">
        <f t="shared" si="118"/>
        <v/>
      </c>
      <c r="AD1095" s="67" t="str">
        <f t="shared" si="117"/>
        <v/>
      </c>
      <c r="AE1095" s="67" t="str">
        <f t="shared" si="117"/>
        <v/>
      </c>
      <c r="AF1095" s="67" t="str">
        <f t="shared" si="117"/>
        <v/>
      </c>
      <c r="AG1095" s="67" t="str">
        <f t="shared" si="115"/>
        <v/>
      </c>
      <c r="AH1095" s="67" t="str">
        <f t="shared" si="115"/>
        <v/>
      </c>
      <c r="AI1095" s="67" t="str">
        <f t="shared" si="115"/>
        <v/>
      </c>
      <c r="AJ1095" s="1"/>
      <c r="AK1095" s="1"/>
      <c r="AL1095" s="1"/>
      <c r="AM1095" s="1"/>
      <c r="AN1095" s="1"/>
      <c r="AO1095" s="1"/>
      <c r="AP1095" s="1"/>
      <c r="AQ1095" s="1"/>
      <c r="AR1095" s="1"/>
      <c r="BB1095" s="1"/>
      <c r="BC1095" s="1"/>
    </row>
    <row r="1096" spans="7:55" x14ac:dyDescent="0.25">
      <c r="G1096" s="1"/>
      <c r="H1096" s="1"/>
      <c r="K1096" s="1"/>
      <c r="L1096" s="1"/>
      <c r="M1096" s="1"/>
      <c r="N1096" s="24" t="str">
        <f t="shared" si="119"/>
        <v/>
      </c>
      <c r="O1096" s="24" t="str">
        <f t="shared" si="120"/>
        <v/>
      </c>
      <c r="P1096" s="24" t="str">
        <f t="shared" si="121"/>
        <v/>
      </c>
      <c r="Q1096" s="24" t="str">
        <f t="shared" si="122"/>
        <v/>
      </c>
      <c r="AA1096" s="67" t="str">
        <f t="shared" si="118"/>
        <v/>
      </c>
      <c r="AB1096" s="67" t="str">
        <f t="shared" si="118"/>
        <v/>
      </c>
      <c r="AC1096" s="67" t="str">
        <f t="shared" si="118"/>
        <v/>
      </c>
      <c r="AD1096" s="67" t="str">
        <f t="shared" si="117"/>
        <v/>
      </c>
      <c r="AE1096" s="67" t="str">
        <f t="shared" si="117"/>
        <v/>
      </c>
      <c r="AF1096" s="67" t="str">
        <f t="shared" si="117"/>
        <v/>
      </c>
      <c r="AG1096" s="67" t="str">
        <f t="shared" si="115"/>
        <v/>
      </c>
      <c r="AH1096" s="67" t="str">
        <f t="shared" si="115"/>
        <v/>
      </c>
      <c r="AI1096" s="67" t="str">
        <f t="shared" si="115"/>
        <v/>
      </c>
      <c r="AJ1096" s="1"/>
      <c r="AK1096" s="1"/>
      <c r="AL1096" s="1"/>
      <c r="AM1096" s="1"/>
      <c r="AN1096" s="1"/>
      <c r="AO1096" s="1"/>
      <c r="AP1096" s="1"/>
      <c r="AQ1096" s="1"/>
      <c r="AR1096" s="1"/>
      <c r="BB1096" s="1"/>
      <c r="BC1096" s="1"/>
    </row>
    <row r="1097" spans="7:55" x14ac:dyDescent="0.25">
      <c r="G1097" s="1"/>
      <c r="H1097" s="1"/>
      <c r="K1097" s="1"/>
      <c r="L1097" s="1"/>
      <c r="M1097" s="1"/>
      <c r="N1097" s="24" t="str">
        <f t="shared" si="119"/>
        <v/>
      </c>
      <c r="O1097" s="24" t="str">
        <f t="shared" si="120"/>
        <v/>
      </c>
      <c r="P1097" s="24" t="str">
        <f t="shared" si="121"/>
        <v/>
      </c>
      <c r="Q1097" s="24" t="str">
        <f t="shared" si="122"/>
        <v/>
      </c>
      <c r="AA1097" s="67" t="str">
        <f t="shared" si="118"/>
        <v/>
      </c>
      <c r="AB1097" s="67" t="str">
        <f t="shared" si="118"/>
        <v/>
      </c>
      <c r="AC1097" s="67" t="str">
        <f t="shared" si="118"/>
        <v/>
      </c>
      <c r="AD1097" s="67" t="str">
        <f t="shared" si="117"/>
        <v/>
      </c>
      <c r="AE1097" s="67" t="str">
        <f t="shared" si="117"/>
        <v/>
      </c>
      <c r="AF1097" s="67" t="str">
        <f t="shared" si="117"/>
        <v/>
      </c>
      <c r="AG1097" s="67" t="str">
        <f t="shared" si="115"/>
        <v/>
      </c>
      <c r="AH1097" s="67" t="str">
        <f t="shared" si="115"/>
        <v/>
      </c>
      <c r="AI1097" s="67" t="str">
        <f t="shared" si="115"/>
        <v/>
      </c>
      <c r="AJ1097" s="1"/>
      <c r="AK1097" s="1"/>
      <c r="AL1097" s="1"/>
      <c r="AM1097" s="1"/>
      <c r="AN1097" s="1"/>
      <c r="AO1097" s="1"/>
      <c r="AP1097" s="1"/>
      <c r="AQ1097" s="1"/>
      <c r="AR1097" s="1"/>
      <c r="BB1097" s="1"/>
      <c r="BC1097" s="1"/>
    </row>
    <row r="1098" spans="7:55" x14ac:dyDescent="0.25">
      <c r="G1098" s="1"/>
      <c r="H1098" s="1"/>
      <c r="K1098" s="1"/>
      <c r="L1098" s="1"/>
      <c r="M1098" s="1"/>
      <c r="N1098" s="24" t="str">
        <f t="shared" si="119"/>
        <v/>
      </c>
      <c r="O1098" s="24" t="str">
        <f t="shared" si="120"/>
        <v/>
      </c>
      <c r="P1098" s="24" t="str">
        <f t="shared" si="121"/>
        <v/>
      </c>
      <c r="Q1098" s="24" t="str">
        <f t="shared" si="122"/>
        <v/>
      </c>
      <c r="AA1098" s="67" t="str">
        <f t="shared" si="118"/>
        <v/>
      </c>
      <c r="AB1098" s="67" t="str">
        <f t="shared" si="118"/>
        <v/>
      </c>
      <c r="AC1098" s="67" t="str">
        <f t="shared" si="118"/>
        <v/>
      </c>
      <c r="AD1098" s="67" t="str">
        <f t="shared" si="117"/>
        <v/>
      </c>
      <c r="AE1098" s="67" t="str">
        <f t="shared" si="117"/>
        <v/>
      </c>
      <c r="AF1098" s="67" t="str">
        <f t="shared" si="117"/>
        <v/>
      </c>
      <c r="AG1098" s="67" t="str">
        <f t="shared" si="115"/>
        <v/>
      </c>
      <c r="AH1098" s="67" t="str">
        <f t="shared" si="115"/>
        <v/>
      </c>
      <c r="AI1098" s="67" t="str">
        <f t="shared" si="115"/>
        <v/>
      </c>
      <c r="AJ1098" s="1"/>
      <c r="AK1098" s="1"/>
      <c r="AL1098" s="1"/>
      <c r="AM1098" s="1"/>
      <c r="AN1098" s="1"/>
      <c r="AO1098" s="1"/>
      <c r="AP1098" s="1"/>
      <c r="AQ1098" s="1"/>
      <c r="AR1098" s="1"/>
      <c r="BB1098" s="1"/>
      <c r="BC1098" s="1"/>
    </row>
    <row r="1099" spans="7:55" x14ac:dyDescent="0.25">
      <c r="G1099" s="1"/>
      <c r="H1099" s="1"/>
      <c r="K1099" s="1"/>
      <c r="L1099" s="1"/>
      <c r="M1099" s="1"/>
      <c r="N1099" s="24" t="str">
        <f t="shared" si="119"/>
        <v/>
      </c>
      <c r="O1099" s="24" t="str">
        <f t="shared" si="120"/>
        <v/>
      </c>
      <c r="P1099" s="24" t="str">
        <f t="shared" si="121"/>
        <v/>
      </c>
      <c r="Q1099" s="24" t="str">
        <f t="shared" si="122"/>
        <v/>
      </c>
      <c r="AA1099" s="67" t="str">
        <f t="shared" si="118"/>
        <v/>
      </c>
      <c r="AB1099" s="67" t="str">
        <f t="shared" si="118"/>
        <v/>
      </c>
      <c r="AC1099" s="67" t="str">
        <f t="shared" si="118"/>
        <v/>
      </c>
      <c r="AD1099" s="67" t="str">
        <f t="shared" si="117"/>
        <v/>
      </c>
      <c r="AE1099" s="67" t="str">
        <f t="shared" si="117"/>
        <v/>
      </c>
      <c r="AF1099" s="67" t="str">
        <f t="shared" si="117"/>
        <v/>
      </c>
      <c r="AG1099" s="67" t="str">
        <f t="shared" si="115"/>
        <v/>
      </c>
      <c r="AH1099" s="67" t="str">
        <f t="shared" si="115"/>
        <v/>
      </c>
      <c r="AI1099" s="67" t="str">
        <f t="shared" si="115"/>
        <v/>
      </c>
      <c r="AJ1099" s="1"/>
      <c r="AK1099" s="1"/>
      <c r="AL1099" s="1"/>
      <c r="AM1099" s="1"/>
      <c r="AN1099" s="1"/>
      <c r="AO1099" s="1"/>
      <c r="AP1099" s="1"/>
      <c r="AQ1099" s="1"/>
      <c r="AR1099" s="1"/>
      <c r="BB1099" s="1"/>
      <c r="BC1099" s="1"/>
    </row>
    <row r="1100" spans="7:55" x14ac:dyDescent="0.25">
      <c r="G1100" s="1"/>
      <c r="H1100" s="1"/>
      <c r="K1100" s="1"/>
      <c r="L1100" s="1"/>
      <c r="M1100" s="1"/>
      <c r="N1100" s="24" t="str">
        <f t="shared" si="119"/>
        <v/>
      </c>
      <c r="O1100" s="24" t="str">
        <f t="shared" si="120"/>
        <v/>
      </c>
      <c r="P1100" s="24" t="str">
        <f t="shared" si="121"/>
        <v/>
      </c>
      <c r="Q1100" s="24" t="str">
        <f t="shared" si="122"/>
        <v/>
      </c>
      <c r="AA1100" s="67" t="str">
        <f t="shared" si="118"/>
        <v/>
      </c>
      <c r="AB1100" s="67" t="str">
        <f t="shared" si="118"/>
        <v/>
      </c>
      <c r="AC1100" s="67" t="str">
        <f t="shared" si="118"/>
        <v/>
      </c>
      <c r="AD1100" s="67" t="str">
        <f t="shared" si="117"/>
        <v/>
      </c>
      <c r="AE1100" s="67" t="str">
        <f t="shared" si="117"/>
        <v/>
      </c>
      <c r="AF1100" s="67" t="str">
        <f t="shared" si="117"/>
        <v/>
      </c>
      <c r="AG1100" s="67" t="str">
        <f t="shared" si="115"/>
        <v/>
      </c>
      <c r="AH1100" s="67" t="str">
        <f t="shared" si="115"/>
        <v/>
      </c>
      <c r="AI1100" s="67" t="str">
        <f t="shared" si="115"/>
        <v/>
      </c>
      <c r="AJ1100" s="1"/>
      <c r="AK1100" s="1"/>
      <c r="AL1100" s="1"/>
      <c r="AM1100" s="1"/>
      <c r="AN1100" s="1"/>
      <c r="AO1100" s="1"/>
      <c r="AP1100" s="1"/>
      <c r="AQ1100" s="1"/>
      <c r="AR1100" s="1"/>
      <c r="BB1100" s="1"/>
      <c r="BC1100" s="1"/>
    </row>
    <row r="1101" spans="7:55" x14ac:dyDescent="0.25">
      <c r="G1101" s="1"/>
      <c r="H1101" s="1"/>
      <c r="K1101" s="1"/>
      <c r="L1101" s="1"/>
      <c r="M1101" s="1"/>
      <c r="N1101" s="24" t="str">
        <f t="shared" si="119"/>
        <v/>
      </c>
      <c r="O1101" s="24" t="str">
        <f t="shared" si="120"/>
        <v/>
      </c>
      <c r="P1101" s="24" t="str">
        <f t="shared" si="121"/>
        <v/>
      </c>
      <c r="Q1101" s="24" t="str">
        <f t="shared" si="122"/>
        <v/>
      </c>
      <c r="AA1101" s="67" t="str">
        <f t="shared" si="118"/>
        <v/>
      </c>
      <c r="AB1101" s="67" t="str">
        <f t="shared" si="118"/>
        <v/>
      </c>
      <c r="AC1101" s="67" t="str">
        <f t="shared" si="118"/>
        <v/>
      </c>
      <c r="AD1101" s="67" t="str">
        <f t="shared" si="117"/>
        <v/>
      </c>
      <c r="AE1101" s="67" t="str">
        <f t="shared" si="117"/>
        <v/>
      </c>
      <c r="AF1101" s="67" t="str">
        <f t="shared" si="117"/>
        <v/>
      </c>
      <c r="AG1101" s="67" t="str">
        <f t="shared" si="115"/>
        <v/>
      </c>
      <c r="AH1101" s="67" t="str">
        <f t="shared" si="115"/>
        <v/>
      </c>
      <c r="AI1101" s="67" t="str">
        <f t="shared" si="115"/>
        <v/>
      </c>
      <c r="AJ1101" s="1"/>
      <c r="AK1101" s="1"/>
      <c r="AL1101" s="1"/>
      <c r="AM1101" s="1"/>
      <c r="AN1101" s="1"/>
      <c r="AO1101" s="1"/>
      <c r="AP1101" s="1"/>
      <c r="AQ1101" s="1"/>
      <c r="AR1101" s="1"/>
      <c r="BB1101" s="1"/>
      <c r="BC1101" s="1"/>
    </row>
    <row r="1102" spans="7:55" x14ac:dyDescent="0.25">
      <c r="G1102" s="1"/>
      <c r="H1102" s="1"/>
      <c r="K1102" s="1"/>
      <c r="L1102" s="1"/>
      <c r="M1102" s="1"/>
      <c r="N1102" s="24" t="str">
        <f t="shared" si="119"/>
        <v/>
      </c>
      <c r="O1102" s="24" t="str">
        <f t="shared" si="120"/>
        <v/>
      </c>
      <c r="P1102" s="24" t="str">
        <f t="shared" si="121"/>
        <v/>
      </c>
      <c r="Q1102" s="24" t="str">
        <f t="shared" si="122"/>
        <v/>
      </c>
      <c r="AA1102" s="67" t="str">
        <f t="shared" si="118"/>
        <v/>
      </c>
      <c r="AB1102" s="67" t="str">
        <f t="shared" si="118"/>
        <v/>
      </c>
      <c r="AC1102" s="67" t="str">
        <f t="shared" si="118"/>
        <v/>
      </c>
      <c r="AD1102" s="67" t="str">
        <f t="shared" si="117"/>
        <v/>
      </c>
      <c r="AE1102" s="67" t="str">
        <f t="shared" si="117"/>
        <v/>
      </c>
      <c r="AF1102" s="67" t="str">
        <f t="shared" si="117"/>
        <v/>
      </c>
      <c r="AG1102" s="67" t="str">
        <f t="shared" si="115"/>
        <v/>
      </c>
      <c r="AH1102" s="67" t="str">
        <f t="shared" si="115"/>
        <v/>
      </c>
      <c r="AI1102" s="67" t="str">
        <f t="shared" si="115"/>
        <v/>
      </c>
      <c r="AJ1102" s="1"/>
      <c r="AK1102" s="1"/>
      <c r="AL1102" s="1"/>
      <c r="AM1102" s="1"/>
      <c r="AN1102" s="1"/>
      <c r="AO1102" s="1"/>
      <c r="AP1102" s="1"/>
      <c r="AQ1102" s="1"/>
      <c r="AR1102" s="1"/>
      <c r="BB1102" s="1"/>
      <c r="BC1102" s="1"/>
    </row>
    <row r="1103" spans="7:55" x14ac:dyDescent="0.25">
      <c r="G1103" s="1"/>
      <c r="H1103" s="1"/>
      <c r="K1103" s="1"/>
      <c r="L1103" s="1"/>
      <c r="M1103" s="1"/>
      <c r="N1103" s="24" t="str">
        <f t="shared" si="119"/>
        <v/>
      </c>
      <c r="O1103" s="24" t="str">
        <f t="shared" si="120"/>
        <v/>
      </c>
      <c r="P1103" s="24" t="str">
        <f t="shared" si="121"/>
        <v/>
      </c>
      <c r="Q1103" s="24" t="str">
        <f t="shared" si="122"/>
        <v/>
      </c>
      <c r="AA1103" s="67" t="str">
        <f t="shared" si="118"/>
        <v/>
      </c>
      <c r="AB1103" s="67" t="str">
        <f t="shared" si="118"/>
        <v/>
      </c>
      <c r="AC1103" s="67" t="str">
        <f t="shared" si="118"/>
        <v/>
      </c>
      <c r="AD1103" s="67" t="str">
        <f t="shared" si="117"/>
        <v/>
      </c>
      <c r="AE1103" s="67" t="str">
        <f t="shared" si="117"/>
        <v/>
      </c>
      <c r="AF1103" s="67" t="str">
        <f t="shared" si="117"/>
        <v/>
      </c>
      <c r="AG1103" s="67" t="str">
        <f t="shared" si="117"/>
        <v/>
      </c>
      <c r="AH1103" s="67" t="str">
        <f t="shared" si="117"/>
        <v/>
      </c>
      <c r="AI1103" s="67" t="str">
        <f t="shared" si="117"/>
        <v/>
      </c>
      <c r="AJ1103" s="1"/>
      <c r="AK1103" s="1"/>
      <c r="AL1103" s="1"/>
      <c r="AM1103" s="1"/>
      <c r="AN1103" s="1"/>
      <c r="AO1103" s="1"/>
      <c r="AP1103" s="1"/>
      <c r="AQ1103" s="1"/>
      <c r="AR1103" s="1"/>
      <c r="BB1103" s="1"/>
      <c r="BC1103" s="1"/>
    </row>
    <row r="1104" spans="7:55" x14ac:dyDescent="0.25">
      <c r="G1104" s="1"/>
      <c r="H1104" s="1"/>
      <c r="K1104" s="1"/>
      <c r="L1104" s="1"/>
      <c r="M1104" s="1"/>
      <c r="N1104" s="24" t="str">
        <f t="shared" si="119"/>
        <v/>
      </c>
      <c r="O1104" s="24" t="str">
        <f t="shared" si="120"/>
        <v/>
      </c>
      <c r="P1104" s="24" t="str">
        <f t="shared" si="121"/>
        <v/>
      </c>
      <c r="Q1104" s="24" t="str">
        <f t="shared" si="122"/>
        <v/>
      </c>
      <c r="AA1104" s="67" t="str">
        <f t="shared" si="118"/>
        <v/>
      </c>
      <c r="AB1104" s="67" t="str">
        <f t="shared" si="118"/>
        <v/>
      </c>
      <c r="AC1104" s="67" t="str">
        <f t="shared" si="118"/>
        <v/>
      </c>
      <c r="AD1104" s="67" t="str">
        <f t="shared" si="117"/>
        <v/>
      </c>
      <c r="AE1104" s="67" t="str">
        <f t="shared" si="117"/>
        <v/>
      </c>
      <c r="AF1104" s="67" t="str">
        <f t="shared" si="117"/>
        <v/>
      </c>
      <c r="AG1104" s="67" t="str">
        <f t="shared" si="117"/>
        <v/>
      </c>
      <c r="AH1104" s="67" t="str">
        <f t="shared" si="117"/>
        <v/>
      </c>
      <c r="AI1104" s="67" t="str">
        <f t="shared" si="117"/>
        <v/>
      </c>
      <c r="AJ1104" s="1"/>
      <c r="AK1104" s="1"/>
      <c r="AL1104" s="1"/>
      <c r="AM1104" s="1"/>
      <c r="AN1104" s="1"/>
      <c r="AO1104" s="1"/>
      <c r="AP1104" s="1"/>
      <c r="AQ1104" s="1"/>
      <c r="AR1104" s="1"/>
      <c r="BB1104" s="1"/>
      <c r="BC1104" s="1"/>
    </row>
    <row r="1105" spans="7:55" x14ac:dyDescent="0.25">
      <c r="G1105" s="1"/>
      <c r="H1105" s="1"/>
      <c r="K1105" s="1"/>
      <c r="L1105" s="1"/>
      <c r="M1105" s="1"/>
      <c r="N1105" s="24" t="str">
        <f t="shared" si="119"/>
        <v/>
      </c>
      <c r="O1105" s="24" t="str">
        <f t="shared" si="120"/>
        <v/>
      </c>
      <c r="P1105" s="24" t="str">
        <f t="shared" si="121"/>
        <v/>
      </c>
      <c r="Q1105" s="24" t="str">
        <f t="shared" si="122"/>
        <v/>
      </c>
      <c r="AA1105" s="67" t="str">
        <f t="shared" si="118"/>
        <v/>
      </c>
      <c r="AB1105" s="67" t="str">
        <f t="shared" si="118"/>
        <v/>
      </c>
      <c r="AC1105" s="67" t="str">
        <f t="shared" si="118"/>
        <v/>
      </c>
      <c r="AD1105" s="67" t="str">
        <f t="shared" si="117"/>
        <v/>
      </c>
      <c r="AE1105" s="67" t="str">
        <f t="shared" si="117"/>
        <v/>
      </c>
      <c r="AF1105" s="67" t="str">
        <f t="shared" si="117"/>
        <v/>
      </c>
      <c r="AG1105" s="67" t="str">
        <f t="shared" si="117"/>
        <v/>
      </c>
      <c r="AH1105" s="67" t="str">
        <f t="shared" si="117"/>
        <v/>
      </c>
      <c r="AI1105" s="67" t="str">
        <f t="shared" si="117"/>
        <v/>
      </c>
      <c r="AJ1105" s="1"/>
      <c r="AK1105" s="1"/>
      <c r="AL1105" s="1"/>
      <c r="AM1105" s="1"/>
      <c r="AN1105" s="1"/>
      <c r="AO1105" s="1"/>
      <c r="AP1105" s="1"/>
      <c r="AQ1105" s="1"/>
      <c r="AR1105" s="1"/>
      <c r="BB1105" s="1"/>
      <c r="BC1105" s="1"/>
    </row>
    <row r="1106" spans="7:55" x14ac:dyDescent="0.25">
      <c r="G1106" s="1"/>
      <c r="H1106" s="1"/>
      <c r="K1106" s="1"/>
      <c r="L1106" s="1"/>
      <c r="M1106" s="1"/>
      <c r="N1106" s="24" t="str">
        <f t="shared" si="119"/>
        <v/>
      </c>
      <c r="O1106" s="24" t="str">
        <f t="shared" si="120"/>
        <v/>
      </c>
      <c r="P1106" s="24" t="str">
        <f t="shared" si="121"/>
        <v/>
      </c>
      <c r="Q1106" s="24" t="str">
        <f t="shared" si="122"/>
        <v/>
      </c>
      <c r="AA1106" s="67" t="str">
        <f t="shared" si="118"/>
        <v/>
      </c>
      <c r="AB1106" s="67" t="str">
        <f t="shared" si="118"/>
        <v/>
      </c>
      <c r="AC1106" s="67" t="str">
        <f t="shared" si="118"/>
        <v/>
      </c>
      <c r="AD1106" s="67" t="str">
        <f t="shared" si="117"/>
        <v/>
      </c>
      <c r="AE1106" s="67" t="str">
        <f t="shared" si="117"/>
        <v/>
      </c>
      <c r="AF1106" s="67" t="str">
        <f t="shared" si="117"/>
        <v/>
      </c>
      <c r="AG1106" s="67" t="str">
        <f t="shared" si="117"/>
        <v/>
      </c>
      <c r="AH1106" s="67" t="str">
        <f t="shared" si="117"/>
        <v/>
      </c>
      <c r="AI1106" s="67" t="str">
        <f t="shared" si="117"/>
        <v/>
      </c>
      <c r="AJ1106" s="1"/>
      <c r="AK1106" s="1"/>
      <c r="AL1106" s="1"/>
      <c r="AM1106" s="1"/>
      <c r="AN1106" s="1"/>
      <c r="AO1106" s="1"/>
      <c r="AP1106" s="1"/>
      <c r="AQ1106" s="1"/>
      <c r="AR1106" s="1"/>
      <c r="BB1106" s="1"/>
      <c r="BC1106" s="1"/>
    </row>
    <row r="1107" spans="7:55" x14ac:dyDescent="0.25">
      <c r="G1107" s="1"/>
      <c r="H1107" s="1"/>
      <c r="K1107" s="1"/>
      <c r="L1107" s="1"/>
      <c r="M1107" s="1"/>
      <c r="N1107" s="24" t="str">
        <f t="shared" si="119"/>
        <v/>
      </c>
      <c r="O1107" s="24" t="str">
        <f t="shared" si="120"/>
        <v/>
      </c>
      <c r="P1107" s="24" t="str">
        <f t="shared" si="121"/>
        <v/>
      </c>
      <c r="Q1107" s="24" t="str">
        <f t="shared" si="122"/>
        <v/>
      </c>
      <c r="AA1107" s="67" t="str">
        <f t="shared" si="118"/>
        <v/>
      </c>
      <c r="AB1107" s="67" t="str">
        <f t="shared" si="118"/>
        <v/>
      </c>
      <c r="AC1107" s="67" t="str">
        <f t="shared" si="118"/>
        <v/>
      </c>
      <c r="AD1107" s="67" t="str">
        <f t="shared" si="117"/>
        <v/>
      </c>
      <c r="AE1107" s="67" t="str">
        <f t="shared" si="117"/>
        <v/>
      </c>
      <c r="AF1107" s="67" t="str">
        <f t="shared" si="117"/>
        <v/>
      </c>
      <c r="AG1107" s="67" t="str">
        <f t="shared" si="117"/>
        <v/>
      </c>
      <c r="AH1107" s="67" t="str">
        <f t="shared" si="117"/>
        <v/>
      </c>
      <c r="AI1107" s="67" t="str">
        <f t="shared" si="117"/>
        <v/>
      </c>
      <c r="AJ1107" s="1"/>
      <c r="AK1107" s="1"/>
      <c r="AL1107" s="1"/>
      <c r="AM1107" s="1"/>
      <c r="AN1107" s="1"/>
      <c r="AO1107" s="1"/>
      <c r="AP1107" s="1"/>
      <c r="AQ1107" s="1"/>
      <c r="AR1107" s="1"/>
      <c r="BB1107" s="1"/>
      <c r="BC1107" s="1"/>
    </row>
    <row r="1108" spans="7:55" x14ac:dyDescent="0.25">
      <c r="G1108" s="1"/>
      <c r="H1108" s="1"/>
      <c r="K1108" s="1"/>
      <c r="L1108" s="1"/>
      <c r="M1108" s="1"/>
      <c r="N1108" s="24" t="str">
        <f t="shared" si="119"/>
        <v/>
      </c>
      <c r="O1108" s="24" t="str">
        <f t="shared" si="120"/>
        <v/>
      </c>
      <c r="P1108" s="24" t="str">
        <f t="shared" si="121"/>
        <v/>
      </c>
      <c r="Q1108" s="24" t="str">
        <f t="shared" si="122"/>
        <v/>
      </c>
      <c r="AA1108" s="67" t="str">
        <f t="shared" si="118"/>
        <v/>
      </c>
      <c r="AB1108" s="67" t="str">
        <f t="shared" si="118"/>
        <v/>
      </c>
      <c r="AC1108" s="67" t="str">
        <f t="shared" si="118"/>
        <v/>
      </c>
      <c r="AD1108" s="67" t="str">
        <f t="shared" si="117"/>
        <v/>
      </c>
      <c r="AE1108" s="67" t="str">
        <f t="shared" si="117"/>
        <v/>
      </c>
      <c r="AF1108" s="67" t="str">
        <f t="shared" si="117"/>
        <v/>
      </c>
      <c r="AG1108" s="67" t="str">
        <f t="shared" si="117"/>
        <v/>
      </c>
      <c r="AH1108" s="67" t="str">
        <f t="shared" si="117"/>
        <v/>
      </c>
      <c r="AI1108" s="67" t="str">
        <f t="shared" si="117"/>
        <v/>
      </c>
      <c r="AJ1108" s="1"/>
      <c r="AK1108" s="1"/>
      <c r="AL1108" s="1"/>
      <c r="AM1108" s="1"/>
      <c r="AN1108" s="1"/>
      <c r="AO1108" s="1"/>
      <c r="AP1108" s="1"/>
      <c r="AQ1108" s="1"/>
      <c r="AR1108" s="1"/>
      <c r="BB1108" s="1"/>
      <c r="BC1108" s="1"/>
    </row>
    <row r="1109" spans="7:55" x14ac:dyDescent="0.25">
      <c r="G1109" s="1"/>
      <c r="H1109" s="1"/>
      <c r="K1109" s="1"/>
      <c r="L1109" s="1"/>
      <c r="M1109" s="1"/>
      <c r="N1109" s="24" t="str">
        <f t="shared" si="119"/>
        <v/>
      </c>
      <c r="O1109" s="24" t="str">
        <f t="shared" si="120"/>
        <v/>
      </c>
      <c r="P1109" s="24" t="str">
        <f t="shared" si="121"/>
        <v/>
      </c>
      <c r="Q1109" s="24" t="str">
        <f t="shared" si="122"/>
        <v/>
      </c>
      <c r="AA1109" s="67" t="str">
        <f t="shared" si="118"/>
        <v/>
      </c>
      <c r="AB1109" s="67" t="str">
        <f t="shared" si="118"/>
        <v/>
      </c>
      <c r="AC1109" s="67" t="str">
        <f t="shared" si="118"/>
        <v/>
      </c>
      <c r="AD1109" s="67" t="str">
        <f t="shared" si="117"/>
        <v/>
      </c>
      <c r="AE1109" s="67" t="str">
        <f t="shared" si="117"/>
        <v/>
      </c>
      <c r="AF1109" s="67" t="str">
        <f t="shared" si="117"/>
        <v/>
      </c>
      <c r="AG1109" s="67" t="str">
        <f t="shared" si="117"/>
        <v/>
      </c>
      <c r="AH1109" s="67" t="str">
        <f t="shared" si="117"/>
        <v/>
      </c>
      <c r="AI1109" s="67" t="str">
        <f t="shared" si="117"/>
        <v/>
      </c>
      <c r="AJ1109" s="1"/>
      <c r="AK1109" s="1"/>
      <c r="AL1109" s="1"/>
      <c r="AM1109" s="1"/>
      <c r="AN1109" s="1"/>
      <c r="AO1109" s="1"/>
      <c r="AP1109" s="1"/>
      <c r="AQ1109" s="1"/>
      <c r="AR1109" s="1"/>
      <c r="BB1109" s="1"/>
      <c r="BC1109" s="1"/>
    </row>
    <row r="1110" spans="7:55" x14ac:dyDescent="0.25">
      <c r="G1110" s="1"/>
      <c r="H1110" s="1"/>
      <c r="K1110" s="1"/>
      <c r="L1110" s="1"/>
      <c r="M1110" s="1"/>
      <c r="N1110" s="24" t="str">
        <f t="shared" si="119"/>
        <v/>
      </c>
      <c r="O1110" s="24" t="str">
        <f t="shared" si="120"/>
        <v/>
      </c>
      <c r="P1110" s="24" t="str">
        <f t="shared" si="121"/>
        <v/>
      </c>
      <c r="Q1110" s="24" t="str">
        <f t="shared" si="122"/>
        <v/>
      </c>
      <c r="AA1110" s="67" t="str">
        <f t="shared" si="118"/>
        <v/>
      </c>
      <c r="AB1110" s="67" t="str">
        <f t="shared" si="118"/>
        <v/>
      </c>
      <c r="AC1110" s="67" t="str">
        <f t="shared" si="118"/>
        <v/>
      </c>
      <c r="AD1110" s="67" t="str">
        <f t="shared" si="117"/>
        <v/>
      </c>
      <c r="AE1110" s="67" t="str">
        <f t="shared" si="117"/>
        <v/>
      </c>
      <c r="AF1110" s="67" t="str">
        <f t="shared" si="117"/>
        <v/>
      </c>
      <c r="AG1110" s="67" t="str">
        <f t="shared" si="117"/>
        <v/>
      </c>
      <c r="AH1110" s="67" t="str">
        <f t="shared" si="117"/>
        <v/>
      </c>
      <c r="AI1110" s="67" t="str">
        <f t="shared" si="117"/>
        <v/>
      </c>
      <c r="AJ1110" s="1"/>
      <c r="AK1110" s="1"/>
      <c r="AL1110" s="1"/>
      <c r="AM1110" s="1"/>
      <c r="AN1110" s="1"/>
      <c r="AO1110" s="1"/>
      <c r="AP1110" s="1"/>
      <c r="AQ1110" s="1"/>
      <c r="AR1110" s="1"/>
      <c r="BB1110" s="1"/>
      <c r="BC1110" s="1"/>
    </row>
    <row r="1111" spans="7:55" x14ac:dyDescent="0.25">
      <c r="G1111" s="1"/>
      <c r="H1111" s="1"/>
      <c r="K1111" s="1"/>
      <c r="L1111" s="1"/>
      <c r="M1111" s="1"/>
      <c r="N1111" s="24" t="str">
        <f t="shared" si="119"/>
        <v/>
      </c>
      <c r="O1111" s="24" t="str">
        <f t="shared" si="120"/>
        <v/>
      </c>
      <c r="P1111" s="24" t="str">
        <f t="shared" si="121"/>
        <v/>
      </c>
      <c r="Q1111" s="24" t="str">
        <f t="shared" si="122"/>
        <v/>
      </c>
      <c r="AA1111" s="67" t="str">
        <f t="shared" si="118"/>
        <v/>
      </c>
      <c r="AB1111" s="67" t="str">
        <f t="shared" si="118"/>
        <v/>
      </c>
      <c r="AC1111" s="67" t="str">
        <f t="shared" si="118"/>
        <v/>
      </c>
      <c r="AD1111" s="67" t="str">
        <f t="shared" si="117"/>
        <v/>
      </c>
      <c r="AE1111" s="67" t="str">
        <f t="shared" si="117"/>
        <v/>
      </c>
      <c r="AF1111" s="67" t="str">
        <f t="shared" si="117"/>
        <v/>
      </c>
      <c r="AG1111" s="67" t="str">
        <f t="shared" si="117"/>
        <v/>
      </c>
      <c r="AH1111" s="67" t="str">
        <f t="shared" si="117"/>
        <v/>
      </c>
      <c r="AI1111" s="67" t="str">
        <f t="shared" si="117"/>
        <v/>
      </c>
      <c r="AJ1111" s="1"/>
      <c r="AK1111" s="1"/>
      <c r="AL1111" s="1"/>
      <c r="AM1111" s="1"/>
      <c r="AN1111" s="1"/>
      <c r="AO1111" s="1"/>
      <c r="AP1111" s="1"/>
      <c r="AQ1111" s="1"/>
      <c r="AR1111" s="1"/>
      <c r="BB1111" s="1"/>
      <c r="BC1111" s="1"/>
    </row>
    <row r="1112" spans="7:55" x14ac:dyDescent="0.25">
      <c r="G1112" s="1"/>
      <c r="H1112" s="1"/>
      <c r="K1112" s="1"/>
      <c r="L1112" s="1"/>
      <c r="M1112" s="1"/>
      <c r="N1112" s="24" t="str">
        <f t="shared" si="119"/>
        <v/>
      </c>
      <c r="O1112" s="24" t="str">
        <f t="shared" si="120"/>
        <v/>
      </c>
      <c r="P1112" s="24" t="str">
        <f t="shared" si="121"/>
        <v/>
      </c>
      <c r="Q1112" s="24" t="str">
        <f t="shared" si="122"/>
        <v/>
      </c>
      <c r="AA1112" s="67" t="str">
        <f t="shared" si="118"/>
        <v/>
      </c>
      <c r="AB1112" s="67" t="str">
        <f t="shared" si="118"/>
        <v/>
      </c>
      <c r="AC1112" s="67" t="str">
        <f t="shared" si="118"/>
        <v/>
      </c>
      <c r="AD1112" s="67" t="str">
        <f t="shared" si="117"/>
        <v/>
      </c>
      <c r="AE1112" s="67" t="str">
        <f t="shared" si="117"/>
        <v/>
      </c>
      <c r="AF1112" s="67" t="str">
        <f t="shared" si="117"/>
        <v/>
      </c>
      <c r="AG1112" s="67" t="str">
        <f t="shared" si="117"/>
        <v/>
      </c>
      <c r="AH1112" s="67" t="str">
        <f t="shared" si="117"/>
        <v/>
      </c>
      <c r="AI1112" s="67" t="str">
        <f t="shared" si="117"/>
        <v/>
      </c>
      <c r="AJ1112" s="1"/>
      <c r="AK1112" s="1"/>
      <c r="AL1112" s="1"/>
      <c r="AM1112" s="1"/>
      <c r="AN1112" s="1"/>
      <c r="AO1112" s="1"/>
      <c r="AP1112" s="1"/>
      <c r="AQ1112" s="1"/>
      <c r="AR1112" s="1"/>
      <c r="BB1112" s="1"/>
      <c r="BC1112" s="1"/>
    </row>
    <row r="1113" spans="7:55" x14ac:dyDescent="0.25">
      <c r="G1113" s="1"/>
      <c r="H1113" s="1"/>
      <c r="K1113" s="1"/>
      <c r="L1113" s="1"/>
      <c r="M1113" s="1"/>
      <c r="N1113" s="24" t="str">
        <f t="shared" si="119"/>
        <v/>
      </c>
      <c r="O1113" s="24" t="str">
        <f t="shared" si="120"/>
        <v/>
      </c>
      <c r="P1113" s="24" t="str">
        <f t="shared" si="121"/>
        <v/>
      </c>
      <c r="Q1113" s="24" t="str">
        <f t="shared" si="122"/>
        <v/>
      </c>
      <c r="AA1113" s="67" t="str">
        <f t="shared" si="118"/>
        <v/>
      </c>
      <c r="AB1113" s="67" t="str">
        <f t="shared" si="118"/>
        <v/>
      </c>
      <c r="AC1113" s="67" t="str">
        <f t="shared" si="118"/>
        <v/>
      </c>
      <c r="AD1113" s="67" t="str">
        <f t="shared" si="117"/>
        <v/>
      </c>
      <c r="AE1113" s="67" t="str">
        <f t="shared" si="117"/>
        <v/>
      </c>
      <c r="AF1113" s="67" t="str">
        <f t="shared" si="117"/>
        <v/>
      </c>
      <c r="AG1113" s="67" t="str">
        <f t="shared" si="117"/>
        <v/>
      </c>
      <c r="AH1113" s="67" t="str">
        <f t="shared" si="117"/>
        <v/>
      </c>
      <c r="AI1113" s="67" t="str">
        <f t="shared" si="117"/>
        <v/>
      </c>
      <c r="AJ1113" s="1"/>
      <c r="AK1113" s="1"/>
      <c r="AL1113" s="1"/>
      <c r="AM1113" s="1"/>
      <c r="AN1113" s="1"/>
      <c r="AO1113" s="1"/>
      <c r="AP1113" s="1"/>
      <c r="AQ1113" s="1"/>
      <c r="AR1113" s="1"/>
      <c r="BB1113" s="1"/>
      <c r="BC1113" s="1"/>
    </row>
    <row r="1114" spans="7:55" x14ac:dyDescent="0.25">
      <c r="G1114" s="1"/>
      <c r="H1114" s="1"/>
      <c r="K1114" s="1"/>
      <c r="L1114" s="1"/>
      <c r="M1114" s="1"/>
      <c r="N1114" s="24" t="str">
        <f t="shared" si="119"/>
        <v/>
      </c>
      <c r="O1114" s="24" t="str">
        <f t="shared" si="120"/>
        <v/>
      </c>
      <c r="P1114" s="24" t="str">
        <f t="shared" si="121"/>
        <v/>
      </c>
      <c r="Q1114" s="24" t="str">
        <f t="shared" si="122"/>
        <v/>
      </c>
      <c r="AA1114" s="67" t="str">
        <f t="shared" si="118"/>
        <v/>
      </c>
      <c r="AB1114" s="67" t="str">
        <f t="shared" si="118"/>
        <v/>
      </c>
      <c r="AC1114" s="67" t="str">
        <f t="shared" si="118"/>
        <v/>
      </c>
      <c r="AD1114" s="67" t="str">
        <f t="shared" si="117"/>
        <v/>
      </c>
      <c r="AE1114" s="67" t="str">
        <f t="shared" si="117"/>
        <v/>
      </c>
      <c r="AF1114" s="67" t="str">
        <f t="shared" si="117"/>
        <v/>
      </c>
      <c r="AG1114" s="67" t="str">
        <f t="shared" si="117"/>
        <v/>
      </c>
      <c r="AH1114" s="67" t="str">
        <f t="shared" si="117"/>
        <v/>
      </c>
      <c r="AI1114" s="67" t="str">
        <f t="shared" si="117"/>
        <v/>
      </c>
      <c r="AJ1114" s="1"/>
      <c r="AK1114" s="1"/>
      <c r="AL1114" s="1"/>
      <c r="AM1114" s="1"/>
      <c r="AN1114" s="1"/>
      <c r="AO1114" s="1"/>
      <c r="AP1114" s="1"/>
      <c r="AQ1114" s="1"/>
      <c r="AR1114" s="1"/>
      <c r="BB1114" s="1"/>
      <c r="BC1114" s="1"/>
    </row>
    <row r="1115" spans="7:55" x14ac:dyDescent="0.25">
      <c r="G1115" s="1"/>
      <c r="H1115" s="1"/>
      <c r="K1115" s="1"/>
      <c r="L1115" s="1"/>
      <c r="M1115" s="1"/>
      <c r="N1115" s="24" t="str">
        <f t="shared" si="119"/>
        <v/>
      </c>
      <c r="O1115" s="24" t="str">
        <f t="shared" si="120"/>
        <v/>
      </c>
      <c r="P1115" s="24" t="str">
        <f t="shared" si="121"/>
        <v/>
      </c>
      <c r="Q1115" s="24" t="str">
        <f t="shared" si="122"/>
        <v/>
      </c>
      <c r="AA1115" s="67" t="str">
        <f t="shared" si="118"/>
        <v/>
      </c>
      <c r="AB1115" s="67" t="str">
        <f t="shared" si="118"/>
        <v/>
      </c>
      <c r="AC1115" s="67" t="str">
        <f t="shared" si="118"/>
        <v/>
      </c>
      <c r="AD1115" s="67" t="str">
        <f t="shared" si="117"/>
        <v/>
      </c>
      <c r="AE1115" s="67" t="str">
        <f t="shared" si="117"/>
        <v/>
      </c>
      <c r="AF1115" s="67" t="str">
        <f t="shared" si="117"/>
        <v/>
      </c>
      <c r="AG1115" s="67" t="str">
        <f t="shared" si="117"/>
        <v/>
      </c>
      <c r="AH1115" s="67" t="str">
        <f t="shared" si="117"/>
        <v/>
      </c>
      <c r="AI1115" s="67" t="str">
        <f t="shared" si="117"/>
        <v/>
      </c>
      <c r="AJ1115" s="1"/>
      <c r="AK1115" s="1"/>
      <c r="AL1115" s="1"/>
      <c r="AM1115" s="1"/>
      <c r="AN1115" s="1"/>
      <c r="AO1115" s="1"/>
      <c r="AP1115" s="1"/>
      <c r="AQ1115" s="1"/>
      <c r="AR1115" s="1"/>
      <c r="BB1115" s="1"/>
      <c r="BC1115" s="1"/>
    </row>
    <row r="1116" spans="7:55" x14ac:dyDescent="0.25">
      <c r="G1116" s="1"/>
      <c r="H1116" s="1"/>
      <c r="K1116" s="1"/>
      <c r="L1116" s="1"/>
      <c r="M1116" s="1"/>
      <c r="N1116" s="24" t="str">
        <f t="shared" si="119"/>
        <v/>
      </c>
      <c r="O1116" s="24" t="str">
        <f t="shared" si="120"/>
        <v/>
      </c>
      <c r="P1116" s="24" t="str">
        <f t="shared" si="121"/>
        <v/>
      </c>
      <c r="Q1116" s="24" t="str">
        <f t="shared" si="122"/>
        <v/>
      </c>
      <c r="AA1116" s="67" t="str">
        <f t="shared" si="118"/>
        <v/>
      </c>
      <c r="AB1116" s="67" t="str">
        <f t="shared" si="118"/>
        <v/>
      </c>
      <c r="AC1116" s="67" t="str">
        <f t="shared" si="118"/>
        <v/>
      </c>
      <c r="AD1116" s="67" t="str">
        <f t="shared" si="117"/>
        <v/>
      </c>
      <c r="AE1116" s="67" t="str">
        <f t="shared" si="117"/>
        <v/>
      </c>
      <c r="AF1116" s="67" t="str">
        <f t="shared" si="117"/>
        <v/>
      </c>
      <c r="AG1116" s="67" t="str">
        <f t="shared" si="117"/>
        <v/>
      </c>
      <c r="AH1116" s="67" t="str">
        <f t="shared" si="117"/>
        <v/>
      </c>
      <c r="AI1116" s="67" t="str">
        <f t="shared" si="117"/>
        <v/>
      </c>
      <c r="AJ1116" s="1"/>
      <c r="AK1116" s="1"/>
      <c r="AL1116" s="1"/>
      <c r="AM1116" s="1"/>
      <c r="AN1116" s="1"/>
      <c r="AO1116" s="1"/>
      <c r="AP1116" s="1"/>
      <c r="AQ1116" s="1"/>
      <c r="AR1116" s="1"/>
      <c r="BB1116" s="1"/>
      <c r="BC1116" s="1"/>
    </row>
    <row r="1117" spans="7:55" x14ac:dyDescent="0.25">
      <c r="G1117" s="1"/>
      <c r="H1117" s="1"/>
      <c r="K1117" s="1"/>
      <c r="L1117" s="1"/>
      <c r="M1117" s="1"/>
      <c r="N1117" s="24" t="str">
        <f t="shared" si="119"/>
        <v/>
      </c>
      <c r="O1117" s="24" t="str">
        <f t="shared" si="120"/>
        <v/>
      </c>
      <c r="P1117" s="24" t="str">
        <f t="shared" si="121"/>
        <v/>
      </c>
      <c r="Q1117" s="24" t="str">
        <f t="shared" si="122"/>
        <v/>
      </c>
      <c r="AA1117" s="67" t="str">
        <f t="shared" si="118"/>
        <v/>
      </c>
      <c r="AB1117" s="67" t="str">
        <f t="shared" si="118"/>
        <v/>
      </c>
      <c r="AC1117" s="67" t="str">
        <f t="shared" si="118"/>
        <v/>
      </c>
      <c r="AD1117" s="67" t="str">
        <f t="shared" si="117"/>
        <v/>
      </c>
      <c r="AE1117" s="67" t="str">
        <f t="shared" si="117"/>
        <v/>
      </c>
      <c r="AF1117" s="67" t="str">
        <f t="shared" si="117"/>
        <v/>
      </c>
      <c r="AG1117" s="67" t="str">
        <f t="shared" si="117"/>
        <v/>
      </c>
      <c r="AH1117" s="67" t="str">
        <f t="shared" si="117"/>
        <v/>
      </c>
      <c r="AI1117" s="67" t="str">
        <f t="shared" si="117"/>
        <v/>
      </c>
      <c r="AJ1117" s="1"/>
      <c r="AK1117" s="1"/>
      <c r="AL1117" s="1"/>
      <c r="AM1117" s="1"/>
      <c r="AN1117" s="1"/>
      <c r="AO1117" s="1"/>
      <c r="AP1117" s="1"/>
      <c r="AQ1117" s="1"/>
      <c r="AR1117" s="1"/>
      <c r="BB1117" s="1"/>
      <c r="BC1117" s="1"/>
    </row>
    <row r="1118" spans="7:55" x14ac:dyDescent="0.25">
      <c r="G1118" s="1"/>
      <c r="H1118" s="1"/>
      <c r="K1118" s="1"/>
      <c r="L1118" s="1"/>
      <c r="M1118" s="1"/>
      <c r="N1118" s="24" t="str">
        <f t="shared" si="119"/>
        <v/>
      </c>
      <c r="O1118" s="24" t="str">
        <f t="shared" si="120"/>
        <v/>
      </c>
      <c r="P1118" s="24" t="str">
        <f t="shared" si="121"/>
        <v/>
      </c>
      <c r="Q1118" s="24" t="str">
        <f t="shared" si="122"/>
        <v/>
      </c>
      <c r="AA1118" s="67" t="str">
        <f t="shared" si="118"/>
        <v/>
      </c>
      <c r="AB1118" s="67" t="str">
        <f t="shared" si="118"/>
        <v/>
      </c>
      <c r="AC1118" s="67" t="str">
        <f t="shared" si="118"/>
        <v/>
      </c>
      <c r="AD1118" s="67" t="str">
        <f t="shared" si="117"/>
        <v/>
      </c>
      <c r="AE1118" s="67" t="str">
        <f t="shared" si="117"/>
        <v/>
      </c>
      <c r="AF1118" s="67" t="str">
        <f t="shared" si="117"/>
        <v/>
      </c>
      <c r="AG1118" s="67" t="str">
        <f t="shared" si="117"/>
        <v/>
      </c>
      <c r="AH1118" s="67" t="str">
        <f t="shared" si="117"/>
        <v/>
      </c>
      <c r="AI1118" s="67" t="str">
        <f t="shared" si="117"/>
        <v/>
      </c>
      <c r="AJ1118" s="1"/>
      <c r="AK1118" s="1"/>
      <c r="AL1118" s="1"/>
      <c r="AM1118" s="1"/>
      <c r="AN1118" s="1"/>
      <c r="AO1118" s="1"/>
      <c r="AP1118" s="1"/>
      <c r="AQ1118" s="1"/>
      <c r="AR1118" s="1"/>
      <c r="BB1118" s="1"/>
      <c r="BC1118" s="1"/>
    </row>
    <row r="1119" spans="7:55" x14ac:dyDescent="0.25">
      <c r="G1119" s="1"/>
      <c r="H1119" s="1"/>
      <c r="K1119" s="1"/>
      <c r="L1119" s="1"/>
      <c r="M1119" s="1"/>
      <c r="N1119" s="24" t="str">
        <f t="shared" si="119"/>
        <v/>
      </c>
      <c r="O1119" s="24" t="str">
        <f t="shared" si="120"/>
        <v/>
      </c>
      <c r="P1119" s="24" t="str">
        <f t="shared" si="121"/>
        <v/>
      </c>
      <c r="Q1119" s="24" t="str">
        <f t="shared" si="122"/>
        <v/>
      </c>
      <c r="AA1119" s="67" t="str">
        <f t="shared" si="118"/>
        <v/>
      </c>
      <c r="AB1119" s="67" t="str">
        <f t="shared" si="118"/>
        <v/>
      </c>
      <c r="AC1119" s="67" t="str">
        <f t="shared" si="118"/>
        <v/>
      </c>
      <c r="AD1119" s="67" t="str">
        <f t="shared" si="117"/>
        <v/>
      </c>
      <c r="AE1119" s="67" t="str">
        <f t="shared" si="117"/>
        <v/>
      </c>
      <c r="AF1119" s="67" t="str">
        <f t="shared" si="117"/>
        <v/>
      </c>
      <c r="AG1119" s="67" t="str">
        <f t="shared" si="117"/>
        <v/>
      </c>
      <c r="AH1119" s="67" t="str">
        <f t="shared" si="117"/>
        <v/>
      </c>
      <c r="AI1119" s="67" t="str">
        <f t="shared" si="117"/>
        <v/>
      </c>
      <c r="AJ1119" s="1"/>
      <c r="AK1119" s="1"/>
      <c r="AL1119" s="1"/>
      <c r="AM1119" s="1"/>
      <c r="AN1119" s="1"/>
      <c r="AO1119" s="1"/>
      <c r="AP1119" s="1"/>
      <c r="AQ1119" s="1"/>
      <c r="AR1119" s="1"/>
      <c r="BB1119" s="1"/>
      <c r="BC1119" s="1"/>
    </row>
    <row r="1120" spans="7:55" x14ac:dyDescent="0.25">
      <c r="G1120" s="1"/>
      <c r="H1120" s="1"/>
      <c r="K1120" s="1"/>
      <c r="L1120" s="1"/>
      <c r="M1120" s="1"/>
      <c r="N1120" s="24" t="str">
        <f t="shared" si="119"/>
        <v/>
      </c>
      <c r="O1120" s="24" t="str">
        <f t="shared" si="120"/>
        <v/>
      </c>
      <c r="P1120" s="24" t="str">
        <f t="shared" si="121"/>
        <v/>
      </c>
      <c r="Q1120" s="24" t="str">
        <f t="shared" si="122"/>
        <v/>
      </c>
      <c r="AA1120" s="67" t="str">
        <f t="shared" si="118"/>
        <v/>
      </c>
      <c r="AB1120" s="67" t="str">
        <f t="shared" si="118"/>
        <v/>
      </c>
      <c r="AC1120" s="67" t="str">
        <f t="shared" si="118"/>
        <v/>
      </c>
      <c r="AD1120" s="67" t="str">
        <f t="shared" si="117"/>
        <v/>
      </c>
      <c r="AE1120" s="67" t="str">
        <f t="shared" si="117"/>
        <v/>
      </c>
      <c r="AF1120" s="67" t="str">
        <f t="shared" si="117"/>
        <v/>
      </c>
      <c r="AG1120" s="67" t="str">
        <f t="shared" si="117"/>
        <v/>
      </c>
      <c r="AH1120" s="67" t="str">
        <f t="shared" si="117"/>
        <v/>
      </c>
      <c r="AI1120" s="67" t="str">
        <f t="shared" si="117"/>
        <v/>
      </c>
      <c r="AJ1120" s="1"/>
      <c r="AK1120" s="1"/>
      <c r="AL1120" s="1"/>
      <c r="AM1120" s="1"/>
      <c r="AN1120" s="1"/>
      <c r="AO1120" s="1"/>
      <c r="AP1120" s="1"/>
      <c r="AQ1120" s="1"/>
      <c r="AR1120" s="1"/>
      <c r="BB1120" s="1"/>
      <c r="BC1120" s="1"/>
    </row>
    <row r="1121" spans="7:55" x14ac:dyDescent="0.25">
      <c r="G1121" s="1"/>
      <c r="H1121" s="1"/>
      <c r="K1121" s="1"/>
      <c r="L1121" s="1"/>
      <c r="M1121" s="1"/>
      <c r="N1121" s="24" t="str">
        <f t="shared" si="119"/>
        <v/>
      </c>
      <c r="O1121" s="24" t="str">
        <f t="shared" si="120"/>
        <v/>
      </c>
      <c r="P1121" s="24" t="str">
        <f t="shared" si="121"/>
        <v/>
      </c>
      <c r="Q1121" s="24" t="str">
        <f t="shared" si="122"/>
        <v/>
      </c>
      <c r="AA1121" s="67" t="str">
        <f t="shared" si="118"/>
        <v/>
      </c>
      <c r="AB1121" s="67" t="str">
        <f t="shared" si="118"/>
        <v/>
      </c>
      <c r="AC1121" s="67" t="str">
        <f t="shared" si="118"/>
        <v/>
      </c>
      <c r="AD1121" s="67" t="str">
        <f t="shared" si="117"/>
        <v/>
      </c>
      <c r="AE1121" s="67" t="str">
        <f t="shared" si="117"/>
        <v/>
      </c>
      <c r="AF1121" s="67" t="str">
        <f t="shared" si="117"/>
        <v/>
      </c>
      <c r="AG1121" s="67" t="str">
        <f t="shared" si="117"/>
        <v/>
      </c>
      <c r="AH1121" s="67" t="str">
        <f t="shared" si="117"/>
        <v/>
      </c>
      <c r="AI1121" s="67" t="str">
        <f t="shared" si="117"/>
        <v/>
      </c>
      <c r="AJ1121" s="1"/>
      <c r="AK1121" s="1"/>
      <c r="AL1121" s="1"/>
      <c r="AM1121" s="1"/>
      <c r="AN1121" s="1"/>
      <c r="AO1121" s="1"/>
      <c r="AP1121" s="1"/>
      <c r="AQ1121" s="1"/>
      <c r="AR1121" s="1"/>
      <c r="BB1121" s="1"/>
      <c r="BC1121" s="1"/>
    </row>
    <row r="1122" spans="7:55" x14ac:dyDescent="0.25">
      <c r="G1122" s="1"/>
      <c r="H1122" s="1"/>
      <c r="K1122" s="1"/>
      <c r="L1122" s="1"/>
      <c r="M1122" s="1"/>
      <c r="N1122" s="24" t="str">
        <f t="shared" si="119"/>
        <v/>
      </c>
      <c r="O1122" s="24" t="str">
        <f t="shared" si="120"/>
        <v/>
      </c>
      <c r="P1122" s="24" t="str">
        <f t="shared" si="121"/>
        <v/>
      </c>
      <c r="Q1122" s="24" t="str">
        <f t="shared" si="122"/>
        <v/>
      </c>
      <c r="AA1122" s="67" t="str">
        <f t="shared" si="118"/>
        <v/>
      </c>
      <c r="AB1122" s="67" t="str">
        <f t="shared" si="118"/>
        <v/>
      </c>
      <c r="AC1122" s="67" t="str">
        <f t="shared" si="118"/>
        <v/>
      </c>
      <c r="AD1122" s="67" t="str">
        <f t="shared" si="117"/>
        <v/>
      </c>
      <c r="AE1122" s="67" t="str">
        <f t="shared" si="117"/>
        <v/>
      </c>
      <c r="AF1122" s="67" t="str">
        <f t="shared" si="117"/>
        <v/>
      </c>
      <c r="AG1122" s="67" t="str">
        <f t="shared" si="117"/>
        <v/>
      </c>
      <c r="AH1122" s="67" t="str">
        <f t="shared" si="117"/>
        <v/>
      </c>
      <c r="AI1122" s="67" t="str">
        <f t="shared" si="117"/>
        <v/>
      </c>
      <c r="AJ1122" s="1"/>
      <c r="AK1122" s="1"/>
      <c r="AL1122" s="1"/>
      <c r="AM1122" s="1"/>
      <c r="AN1122" s="1"/>
      <c r="AO1122" s="1"/>
      <c r="AP1122" s="1"/>
      <c r="AQ1122" s="1"/>
      <c r="AR1122" s="1"/>
      <c r="BB1122" s="1"/>
      <c r="BC1122" s="1"/>
    </row>
    <row r="1123" spans="7:55" x14ac:dyDescent="0.25">
      <c r="G1123" s="1"/>
      <c r="H1123" s="1"/>
      <c r="K1123" s="1"/>
      <c r="L1123" s="1"/>
      <c r="M1123" s="1"/>
      <c r="N1123" s="24" t="str">
        <f t="shared" si="119"/>
        <v/>
      </c>
      <c r="O1123" s="24" t="str">
        <f t="shared" si="120"/>
        <v/>
      </c>
      <c r="P1123" s="24" t="str">
        <f t="shared" si="121"/>
        <v/>
      </c>
      <c r="Q1123" s="24" t="str">
        <f t="shared" si="122"/>
        <v/>
      </c>
      <c r="AA1123" s="67" t="str">
        <f t="shared" si="118"/>
        <v/>
      </c>
      <c r="AB1123" s="67" t="str">
        <f t="shared" si="118"/>
        <v/>
      </c>
      <c r="AC1123" s="67" t="str">
        <f t="shared" si="118"/>
        <v/>
      </c>
      <c r="AD1123" s="67" t="str">
        <f t="shared" si="117"/>
        <v/>
      </c>
      <c r="AE1123" s="67" t="str">
        <f t="shared" si="117"/>
        <v/>
      </c>
      <c r="AF1123" s="67" t="str">
        <f t="shared" si="117"/>
        <v/>
      </c>
      <c r="AG1123" s="67" t="str">
        <f t="shared" si="117"/>
        <v/>
      </c>
      <c r="AH1123" s="67" t="str">
        <f t="shared" si="117"/>
        <v/>
      </c>
      <c r="AI1123" s="67" t="str">
        <f t="shared" si="117"/>
        <v/>
      </c>
      <c r="AJ1123" s="1"/>
      <c r="AK1123" s="1"/>
      <c r="AL1123" s="1"/>
      <c r="AM1123" s="1"/>
      <c r="AN1123" s="1"/>
      <c r="AO1123" s="1"/>
      <c r="AP1123" s="1"/>
      <c r="AQ1123" s="1"/>
      <c r="AR1123" s="1"/>
      <c r="BB1123" s="1"/>
      <c r="BC1123" s="1"/>
    </row>
    <row r="1124" spans="7:55" x14ac:dyDescent="0.25">
      <c r="G1124" s="1"/>
      <c r="H1124" s="1"/>
      <c r="K1124" s="1"/>
      <c r="L1124" s="1"/>
      <c r="M1124" s="1"/>
      <c r="N1124" s="24" t="str">
        <f t="shared" si="119"/>
        <v/>
      </c>
      <c r="O1124" s="24" t="str">
        <f t="shared" si="120"/>
        <v/>
      </c>
      <c r="P1124" s="24" t="str">
        <f t="shared" si="121"/>
        <v/>
      </c>
      <c r="Q1124" s="24" t="str">
        <f t="shared" si="122"/>
        <v/>
      </c>
      <c r="AA1124" s="67" t="str">
        <f t="shared" si="118"/>
        <v/>
      </c>
      <c r="AB1124" s="67" t="str">
        <f t="shared" si="118"/>
        <v/>
      </c>
      <c r="AC1124" s="67" t="str">
        <f t="shared" si="118"/>
        <v/>
      </c>
      <c r="AD1124" s="67" t="str">
        <f t="shared" si="117"/>
        <v/>
      </c>
      <c r="AE1124" s="67" t="str">
        <f t="shared" si="117"/>
        <v/>
      </c>
      <c r="AF1124" s="67" t="str">
        <f t="shared" si="117"/>
        <v/>
      </c>
      <c r="AG1124" s="67" t="str">
        <f t="shared" si="117"/>
        <v/>
      </c>
      <c r="AH1124" s="67" t="str">
        <f t="shared" si="117"/>
        <v/>
      </c>
      <c r="AI1124" s="67" t="str">
        <f t="shared" si="117"/>
        <v/>
      </c>
      <c r="AJ1124" s="1"/>
      <c r="AK1124" s="1"/>
      <c r="AL1124" s="1"/>
      <c r="AM1124" s="1"/>
      <c r="AN1124" s="1"/>
      <c r="AO1124" s="1"/>
      <c r="AP1124" s="1"/>
      <c r="AQ1124" s="1"/>
      <c r="AR1124" s="1"/>
      <c r="BB1124" s="1"/>
      <c r="BC1124" s="1"/>
    </row>
    <row r="1125" spans="7:55" x14ac:dyDescent="0.25">
      <c r="G1125" s="1"/>
      <c r="H1125" s="1"/>
      <c r="K1125" s="1"/>
      <c r="L1125" s="1"/>
      <c r="M1125" s="1"/>
      <c r="N1125" s="24" t="str">
        <f t="shared" si="119"/>
        <v/>
      </c>
      <c r="O1125" s="24" t="str">
        <f t="shared" si="120"/>
        <v/>
      </c>
      <c r="P1125" s="24" t="str">
        <f t="shared" si="121"/>
        <v/>
      </c>
      <c r="Q1125" s="24" t="str">
        <f t="shared" si="122"/>
        <v/>
      </c>
      <c r="AA1125" s="67" t="str">
        <f t="shared" si="118"/>
        <v/>
      </c>
      <c r="AB1125" s="67" t="str">
        <f t="shared" si="118"/>
        <v/>
      </c>
      <c r="AC1125" s="67" t="str">
        <f t="shared" si="118"/>
        <v/>
      </c>
      <c r="AD1125" s="67" t="str">
        <f t="shared" si="117"/>
        <v/>
      </c>
      <c r="AE1125" s="67" t="str">
        <f t="shared" si="117"/>
        <v/>
      </c>
      <c r="AF1125" s="67" t="str">
        <f t="shared" si="117"/>
        <v/>
      </c>
      <c r="AG1125" s="67" t="str">
        <f t="shared" si="117"/>
        <v/>
      </c>
      <c r="AH1125" s="67" t="str">
        <f t="shared" si="117"/>
        <v/>
      </c>
      <c r="AI1125" s="67" t="str">
        <f t="shared" si="117"/>
        <v/>
      </c>
      <c r="AJ1125" s="1"/>
      <c r="AK1125" s="1"/>
      <c r="AL1125" s="1"/>
      <c r="AM1125" s="1"/>
      <c r="AN1125" s="1"/>
      <c r="AO1125" s="1"/>
      <c r="AP1125" s="1"/>
      <c r="AQ1125" s="1"/>
      <c r="AR1125" s="1"/>
      <c r="BB1125" s="1"/>
      <c r="BC1125" s="1"/>
    </row>
    <row r="1126" spans="7:55" x14ac:dyDescent="0.25">
      <c r="G1126" s="1"/>
      <c r="H1126" s="1"/>
      <c r="K1126" s="1"/>
      <c r="L1126" s="1"/>
      <c r="M1126" s="1"/>
      <c r="N1126" s="24" t="str">
        <f t="shared" si="119"/>
        <v/>
      </c>
      <c r="O1126" s="24" t="str">
        <f t="shared" si="120"/>
        <v/>
      </c>
      <c r="P1126" s="24" t="str">
        <f t="shared" si="121"/>
        <v/>
      </c>
      <c r="Q1126" s="24" t="str">
        <f t="shared" si="122"/>
        <v/>
      </c>
      <c r="AA1126" s="67" t="str">
        <f t="shared" si="118"/>
        <v/>
      </c>
      <c r="AB1126" s="67" t="str">
        <f t="shared" si="118"/>
        <v/>
      </c>
      <c r="AC1126" s="67" t="str">
        <f t="shared" si="118"/>
        <v/>
      </c>
      <c r="AD1126" s="67" t="str">
        <f t="shared" si="117"/>
        <v/>
      </c>
      <c r="AE1126" s="67" t="str">
        <f t="shared" si="117"/>
        <v/>
      </c>
      <c r="AF1126" s="67" t="str">
        <f t="shared" si="117"/>
        <v/>
      </c>
      <c r="AG1126" s="67" t="str">
        <f t="shared" si="117"/>
        <v/>
      </c>
      <c r="AH1126" s="67" t="str">
        <f t="shared" si="117"/>
        <v/>
      </c>
      <c r="AI1126" s="67" t="str">
        <f t="shared" si="117"/>
        <v/>
      </c>
      <c r="AJ1126" s="1"/>
      <c r="AK1126" s="1"/>
      <c r="AL1126" s="1"/>
      <c r="AM1126" s="1"/>
      <c r="AN1126" s="1"/>
      <c r="AO1126" s="1"/>
      <c r="AP1126" s="1"/>
      <c r="AQ1126" s="1"/>
      <c r="AR1126" s="1"/>
      <c r="BB1126" s="1"/>
      <c r="BC1126" s="1"/>
    </row>
    <row r="1127" spans="7:55" x14ac:dyDescent="0.25">
      <c r="G1127" s="1"/>
      <c r="H1127" s="1"/>
      <c r="K1127" s="1"/>
      <c r="L1127" s="1"/>
      <c r="M1127" s="1"/>
      <c r="N1127" s="24" t="str">
        <f t="shared" si="119"/>
        <v/>
      </c>
      <c r="O1127" s="24" t="str">
        <f t="shared" si="120"/>
        <v/>
      </c>
      <c r="P1127" s="24" t="str">
        <f t="shared" si="121"/>
        <v/>
      </c>
      <c r="Q1127" s="24" t="str">
        <f t="shared" si="122"/>
        <v/>
      </c>
      <c r="AA1127" s="67" t="str">
        <f t="shared" si="118"/>
        <v/>
      </c>
      <c r="AB1127" s="67" t="str">
        <f t="shared" si="118"/>
        <v/>
      </c>
      <c r="AC1127" s="67" t="str">
        <f t="shared" si="118"/>
        <v/>
      </c>
      <c r="AD1127" s="67" t="str">
        <f t="shared" si="117"/>
        <v/>
      </c>
      <c r="AE1127" s="67" t="str">
        <f t="shared" si="117"/>
        <v/>
      </c>
      <c r="AF1127" s="67" t="str">
        <f t="shared" si="117"/>
        <v/>
      </c>
      <c r="AG1127" s="67" t="str">
        <f t="shared" si="117"/>
        <v/>
      </c>
      <c r="AH1127" s="67" t="str">
        <f t="shared" si="117"/>
        <v/>
      </c>
      <c r="AI1127" s="67" t="str">
        <f t="shared" si="117"/>
        <v/>
      </c>
      <c r="AJ1127" s="1"/>
      <c r="AK1127" s="1"/>
      <c r="AL1127" s="1"/>
      <c r="AM1127" s="1"/>
      <c r="AN1127" s="1"/>
      <c r="AO1127" s="1"/>
      <c r="AP1127" s="1"/>
      <c r="AQ1127" s="1"/>
      <c r="AR1127" s="1"/>
      <c r="BB1127" s="1"/>
      <c r="BC1127" s="1"/>
    </row>
    <row r="1128" spans="7:55" x14ac:dyDescent="0.25">
      <c r="G1128" s="1"/>
      <c r="H1128" s="1"/>
      <c r="K1128" s="1"/>
      <c r="L1128" s="1"/>
      <c r="M1128" s="1"/>
      <c r="N1128" s="24" t="str">
        <f t="shared" si="119"/>
        <v/>
      </c>
      <c r="O1128" s="24" t="str">
        <f t="shared" si="120"/>
        <v/>
      </c>
      <c r="P1128" s="24" t="str">
        <f t="shared" si="121"/>
        <v/>
      </c>
      <c r="Q1128" s="24" t="str">
        <f t="shared" si="122"/>
        <v/>
      </c>
      <c r="AA1128" s="67" t="str">
        <f t="shared" si="118"/>
        <v/>
      </c>
      <c r="AB1128" s="67" t="str">
        <f t="shared" si="118"/>
        <v/>
      </c>
      <c r="AC1128" s="67" t="str">
        <f t="shared" si="118"/>
        <v/>
      </c>
      <c r="AD1128" s="67" t="str">
        <f t="shared" si="117"/>
        <v/>
      </c>
      <c r="AE1128" s="67" t="str">
        <f t="shared" si="117"/>
        <v/>
      </c>
      <c r="AF1128" s="67" t="str">
        <f t="shared" si="117"/>
        <v/>
      </c>
      <c r="AG1128" s="67" t="str">
        <f t="shared" si="117"/>
        <v/>
      </c>
      <c r="AH1128" s="67" t="str">
        <f t="shared" si="117"/>
        <v/>
      </c>
      <c r="AI1128" s="67" t="str">
        <f t="shared" si="117"/>
        <v/>
      </c>
      <c r="AJ1128" s="1"/>
      <c r="AK1128" s="1"/>
      <c r="AL1128" s="1"/>
      <c r="AM1128" s="1"/>
      <c r="AN1128" s="1"/>
      <c r="AO1128" s="1"/>
      <c r="AP1128" s="1"/>
      <c r="AQ1128" s="1"/>
      <c r="AR1128" s="1"/>
      <c r="BB1128" s="1"/>
      <c r="BC1128" s="1"/>
    </row>
    <row r="1129" spans="7:55" x14ac:dyDescent="0.25">
      <c r="G1129" s="1"/>
      <c r="H1129" s="1"/>
      <c r="K1129" s="1"/>
      <c r="L1129" s="1"/>
      <c r="M1129" s="1"/>
      <c r="N1129" s="24" t="str">
        <f t="shared" si="119"/>
        <v/>
      </c>
      <c r="O1129" s="24" t="str">
        <f t="shared" si="120"/>
        <v/>
      </c>
      <c r="P1129" s="24" t="str">
        <f t="shared" si="121"/>
        <v/>
      </c>
      <c r="Q1129" s="24" t="str">
        <f t="shared" si="122"/>
        <v/>
      </c>
      <c r="AA1129" s="67" t="str">
        <f t="shared" si="118"/>
        <v/>
      </c>
      <c r="AB1129" s="67" t="str">
        <f t="shared" si="118"/>
        <v/>
      </c>
      <c r="AC1129" s="67" t="str">
        <f t="shared" si="118"/>
        <v/>
      </c>
      <c r="AD1129" s="67" t="str">
        <f t="shared" si="117"/>
        <v/>
      </c>
      <c r="AE1129" s="67" t="str">
        <f t="shared" si="117"/>
        <v/>
      </c>
      <c r="AF1129" s="67" t="str">
        <f t="shared" si="117"/>
        <v/>
      </c>
      <c r="AG1129" s="67" t="str">
        <f t="shared" si="117"/>
        <v/>
      </c>
      <c r="AH1129" s="67" t="str">
        <f t="shared" si="117"/>
        <v/>
      </c>
      <c r="AI1129" s="67" t="str">
        <f t="shared" si="117"/>
        <v/>
      </c>
      <c r="AJ1129" s="1"/>
      <c r="AK1129" s="1"/>
      <c r="AL1129" s="1"/>
      <c r="AM1129" s="1"/>
      <c r="AN1129" s="1"/>
      <c r="AO1129" s="1"/>
      <c r="AP1129" s="1"/>
      <c r="AQ1129" s="1"/>
      <c r="AR1129" s="1"/>
      <c r="BB1129" s="1"/>
      <c r="BC1129" s="1"/>
    </row>
    <row r="1130" spans="7:55" x14ac:dyDescent="0.25">
      <c r="G1130" s="1"/>
      <c r="H1130" s="1"/>
      <c r="K1130" s="1"/>
      <c r="L1130" s="1"/>
      <c r="M1130" s="1"/>
      <c r="N1130" s="24" t="str">
        <f t="shared" si="119"/>
        <v/>
      </c>
      <c r="O1130" s="24" t="str">
        <f t="shared" si="120"/>
        <v/>
      </c>
      <c r="P1130" s="24" t="str">
        <f t="shared" si="121"/>
        <v/>
      </c>
      <c r="Q1130" s="24" t="str">
        <f t="shared" si="122"/>
        <v/>
      </c>
      <c r="AA1130" s="67" t="str">
        <f t="shared" si="118"/>
        <v/>
      </c>
      <c r="AB1130" s="67" t="str">
        <f t="shared" si="118"/>
        <v/>
      </c>
      <c r="AC1130" s="67" t="str">
        <f t="shared" si="118"/>
        <v/>
      </c>
      <c r="AD1130" s="67" t="str">
        <f t="shared" si="117"/>
        <v/>
      </c>
      <c r="AE1130" s="67" t="str">
        <f t="shared" si="117"/>
        <v/>
      </c>
      <c r="AF1130" s="67" t="str">
        <f t="shared" si="117"/>
        <v/>
      </c>
      <c r="AG1130" s="67" t="str">
        <f t="shared" si="117"/>
        <v/>
      </c>
      <c r="AH1130" s="67" t="str">
        <f t="shared" si="117"/>
        <v/>
      </c>
      <c r="AI1130" s="67" t="str">
        <f t="shared" si="117"/>
        <v/>
      </c>
      <c r="AJ1130" s="1"/>
      <c r="AK1130" s="1"/>
      <c r="AL1130" s="1"/>
      <c r="AM1130" s="1"/>
      <c r="AN1130" s="1"/>
      <c r="AO1130" s="1"/>
      <c r="AP1130" s="1"/>
      <c r="AQ1130" s="1"/>
      <c r="AR1130" s="1"/>
      <c r="BB1130" s="1"/>
      <c r="BC1130" s="1"/>
    </row>
    <row r="1131" spans="7:55" x14ac:dyDescent="0.25">
      <c r="G1131" s="1"/>
      <c r="H1131" s="1"/>
      <c r="K1131" s="1"/>
      <c r="L1131" s="1"/>
      <c r="M1131" s="1"/>
      <c r="N1131" s="24" t="str">
        <f t="shared" si="119"/>
        <v/>
      </c>
      <c r="O1131" s="24" t="str">
        <f t="shared" si="120"/>
        <v/>
      </c>
      <c r="P1131" s="24" t="str">
        <f t="shared" si="121"/>
        <v/>
      </c>
      <c r="Q1131" s="24" t="str">
        <f t="shared" si="122"/>
        <v/>
      </c>
      <c r="AA1131" s="67" t="str">
        <f t="shared" si="118"/>
        <v/>
      </c>
      <c r="AB1131" s="67" t="str">
        <f t="shared" si="118"/>
        <v/>
      </c>
      <c r="AC1131" s="67" t="str">
        <f t="shared" si="118"/>
        <v/>
      </c>
      <c r="AD1131" s="67" t="str">
        <f t="shared" si="117"/>
        <v/>
      </c>
      <c r="AE1131" s="67" t="str">
        <f t="shared" si="117"/>
        <v/>
      </c>
      <c r="AF1131" s="67" t="str">
        <f t="shared" si="117"/>
        <v/>
      </c>
      <c r="AG1131" s="67" t="str">
        <f t="shared" si="117"/>
        <v/>
      </c>
      <c r="AH1131" s="67" t="str">
        <f t="shared" si="117"/>
        <v/>
      </c>
      <c r="AI1131" s="67" t="str">
        <f t="shared" si="117"/>
        <v/>
      </c>
      <c r="AJ1131" s="1"/>
      <c r="AK1131" s="1"/>
      <c r="AL1131" s="1"/>
      <c r="AM1131" s="1"/>
      <c r="AN1131" s="1"/>
      <c r="AO1131" s="1"/>
      <c r="AP1131" s="1"/>
      <c r="AQ1131" s="1"/>
      <c r="AR1131" s="1"/>
      <c r="BB1131" s="1"/>
      <c r="BC1131" s="1"/>
    </row>
    <row r="1132" spans="7:55" x14ac:dyDescent="0.25">
      <c r="G1132" s="1"/>
      <c r="H1132" s="1"/>
      <c r="K1132" s="1"/>
      <c r="L1132" s="1"/>
      <c r="M1132" s="1"/>
      <c r="N1132" s="24" t="str">
        <f t="shared" si="119"/>
        <v/>
      </c>
      <c r="O1132" s="24" t="str">
        <f t="shared" si="120"/>
        <v/>
      </c>
      <c r="P1132" s="24" t="str">
        <f t="shared" si="121"/>
        <v/>
      </c>
      <c r="Q1132" s="24" t="str">
        <f t="shared" si="122"/>
        <v/>
      </c>
      <c r="AA1132" s="67" t="str">
        <f t="shared" si="118"/>
        <v/>
      </c>
      <c r="AB1132" s="67" t="str">
        <f t="shared" si="118"/>
        <v/>
      </c>
      <c r="AC1132" s="67" t="str">
        <f t="shared" si="118"/>
        <v/>
      </c>
      <c r="AD1132" s="67" t="str">
        <f t="shared" si="117"/>
        <v/>
      </c>
      <c r="AE1132" s="67" t="str">
        <f t="shared" si="117"/>
        <v/>
      </c>
      <c r="AF1132" s="67" t="str">
        <f t="shared" si="117"/>
        <v/>
      </c>
      <c r="AG1132" s="67" t="str">
        <f t="shared" si="117"/>
        <v/>
      </c>
      <c r="AH1132" s="67" t="str">
        <f t="shared" si="117"/>
        <v/>
      </c>
      <c r="AI1132" s="67" t="str">
        <f t="shared" si="117"/>
        <v/>
      </c>
      <c r="AJ1132" s="1"/>
      <c r="AK1132" s="1"/>
      <c r="AL1132" s="1"/>
      <c r="AM1132" s="1"/>
      <c r="AN1132" s="1"/>
      <c r="AO1132" s="1"/>
      <c r="AP1132" s="1"/>
      <c r="AQ1132" s="1"/>
      <c r="AR1132" s="1"/>
      <c r="BB1132" s="1"/>
      <c r="BC1132" s="1"/>
    </row>
    <row r="1133" spans="7:55" x14ac:dyDescent="0.25">
      <c r="G1133" s="1"/>
      <c r="H1133" s="1"/>
      <c r="K1133" s="1"/>
      <c r="L1133" s="1"/>
      <c r="M1133" s="1"/>
      <c r="N1133" s="24" t="str">
        <f t="shared" si="119"/>
        <v/>
      </c>
      <c r="O1133" s="24" t="str">
        <f t="shared" si="120"/>
        <v/>
      </c>
      <c r="P1133" s="24" t="str">
        <f t="shared" si="121"/>
        <v/>
      </c>
      <c r="Q1133" s="24" t="str">
        <f t="shared" si="122"/>
        <v/>
      </c>
      <c r="AA1133" s="67" t="str">
        <f t="shared" si="118"/>
        <v/>
      </c>
      <c r="AB1133" s="67" t="str">
        <f t="shared" si="118"/>
        <v/>
      </c>
      <c r="AC1133" s="67" t="str">
        <f t="shared" si="118"/>
        <v/>
      </c>
      <c r="AD1133" s="67" t="str">
        <f t="shared" si="117"/>
        <v/>
      </c>
      <c r="AE1133" s="67" t="str">
        <f t="shared" si="117"/>
        <v/>
      </c>
      <c r="AF1133" s="67" t="str">
        <f t="shared" si="117"/>
        <v/>
      </c>
      <c r="AG1133" s="67" t="str">
        <f t="shared" si="117"/>
        <v/>
      </c>
      <c r="AH1133" s="67" t="str">
        <f t="shared" si="117"/>
        <v/>
      </c>
      <c r="AI1133" s="67" t="str">
        <f t="shared" si="117"/>
        <v/>
      </c>
      <c r="AJ1133" s="1"/>
      <c r="AK1133" s="1"/>
      <c r="AL1133" s="1"/>
      <c r="AM1133" s="1"/>
      <c r="AN1133" s="1"/>
      <c r="AO1133" s="1"/>
      <c r="AP1133" s="1"/>
      <c r="AQ1133" s="1"/>
      <c r="AR1133" s="1"/>
      <c r="BB1133" s="1"/>
      <c r="BC1133" s="1"/>
    </row>
    <row r="1134" spans="7:55" x14ac:dyDescent="0.25">
      <c r="G1134" s="1"/>
      <c r="H1134" s="1"/>
      <c r="K1134" s="1"/>
      <c r="L1134" s="1"/>
      <c r="M1134" s="1"/>
      <c r="N1134" s="24" t="str">
        <f t="shared" si="119"/>
        <v/>
      </c>
      <c r="O1134" s="24" t="str">
        <f t="shared" si="120"/>
        <v/>
      </c>
      <c r="P1134" s="24" t="str">
        <f t="shared" si="121"/>
        <v/>
      </c>
      <c r="Q1134" s="24" t="str">
        <f t="shared" si="122"/>
        <v/>
      </c>
      <c r="AA1134" s="67" t="str">
        <f t="shared" si="118"/>
        <v/>
      </c>
      <c r="AB1134" s="67" t="str">
        <f t="shared" si="118"/>
        <v/>
      </c>
      <c r="AC1134" s="67" t="str">
        <f t="shared" si="118"/>
        <v/>
      </c>
      <c r="AD1134" s="67" t="str">
        <f t="shared" si="117"/>
        <v/>
      </c>
      <c r="AE1134" s="67" t="str">
        <f t="shared" si="117"/>
        <v/>
      </c>
      <c r="AF1134" s="67" t="str">
        <f t="shared" si="117"/>
        <v/>
      </c>
      <c r="AG1134" s="67" t="str">
        <f t="shared" si="117"/>
        <v/>
      </c>
      <c r="AH1134" s="67" t="str">
        <f t="shared" si="117"/>
        <v/>
      </c>
      <c r="AI1134" s="67" t="str">
        <f t="shared" si="117"/>
        <v/>
      </c>
      <c r="AJ1134" s="1"/>
      <c r="AK1134" s="1"/>
      <c r="AL1134" s="1"/>
      <c r="AM1134" s="1"/>
      <c r="AN1134" s="1"/>
      <c r="AO1134" s="1"/>
      <c r="AP1134" s="1"/>
      <c r="AQ1134" s="1"/>
      <c r="AR1134" s="1"/>
      <c r="BB1134" s="1"/>
      <c r="BC1134" s="1"/>
    </row>
    <row r="1135" spans="7:55" x14ac:dyDescent="0.25">
      <c r="G1135" s="1"/>
      <c r="H1135" s="1"/>
      <c r="K1135" s="1"/>
      <c r="L1135" s="1"/>
      <c r="M1135" s="1"/>
      <c r="N1135" s="24" t="str">
        <f t="shared" si="119"/>
        <v/>
      </c>
      <c r="O1135" s="24" t="str">
        <f t="shared" si="120"/>
        <v/>
      </c>
      <c r="P1135" s="24" t="str">
        <f t="shared" si="121"/>
        <v/>
      </c>
      <c r="Q1135" s="24" t="str">
        <f t="shared" si="122"/>
        <v/>
      </c>
      <c r="AA1135" s="67" t="str">
        <f t="shared" si="118"/>
        <v/>
      </c>
      <c r="AB1135" s="67" t="str">
        <f t="shared" si="118"/>
        <v/>
      </c>
      <c r="AC1135" s="67" t="str">
        <f t="shared" si="118"/>
        <v/>
      </c>
      <c r="AD1135" s="67" t="str">
        <f t="shared" si="117"/>
        <v/>
      </c>
      <c r="AE1135" s="67" t="str">
        <f t="shared" si="117"/>
        <v/>
      </c>
      <c r="AF1135" s="67" t="str">
        <f t="shared" si="117"/>
        <v/>
      </c>
      <c r="AG1135" s="67" t="str">
        <f t="shared" ref="AG1135:AI1198" si="123">IF(ISBLANK($C1135),"",X1135/$K1135)</f>
        <v/>
      </c>
      <c r="AH1135" s="67" t="str">
        <f t="shared" si="123"/>
        <v/>
      </c>
      <c r="AI1135" s="67" t="str">
        <f t="shared" si="123"/>
        <v/>
      </c>
      <c r="AJ1135" s="1"/>
      <c r="AK1135" s="1"/>
      <c r="AL1135" s="1"/>
      <c r="AM1135" s="1"/>
      <c r="AN1135" s="1"/>
      <c r="AO1135" s="1"/>
      <c r="AP1135" s="1"/>
      <c r="AQ1135" s="1"/>
      <c r="AR1135" s="1"/>
      <c r="BB1135" s="1"/>
      <c r="BC1135" s="1"/>
    </row>
    <row r="1136" spans="7:55" x14ac:dyDescent="0.25">
      <c r="G1136" s="1"/>
      <c r="H1136" s="1"/>
      <c r="K1136" s="1"/>
      <c r="L1136" s="1"/>
      <c r="M1136" s="1"/>
      <c r="N1136" s="24" t="str">
        <f t="shared" si="119"/>
        <v/>
      </c>
      <c r="O1136" s="24" t="str">
        <f t="shared" si="120"/>
        <v/>
      </c>
      <c r="P1136" s="24" t="str">
        <f t="shared" si="121"/>
        <v/>
      </c>
      <c r="Q1136" s="24" t="str">
        <f t="shared" si="122"/>
        <v/>
      </c>
      <c r="AA1136" s="67" t="str">
        <f t="shared" si="118"/>
        <v/>
      </c>
      <c r="AB1136" s="67" t="str">
        <f t="shared" si="118"/>
        <v/>
      </c>
      <c r="AC1136" s="67" t="str">
        <f t="shared" si="118"/>
        <v/>
      </c>
      <c r="AD1136" s="67" t="str">
        <f t="shared" si="118"/>
        <v/>
      </c>
      <c r="AE1136" s="67" t="str">
        <f t="shared" si="118"/>
        <v/>
      </c>
      <c r="AF1136" s="67" t="str">
        <f t="shared" si="118"/>
        <v/>
      </c>
      <c r="AG1136" s="67" t="str">
        <f t="shared" si="123"/>
        <v/>
      </c>
      <c r="AH1136" s="67" t="str">
        <f t="shared" si="123"/>
        <v/>
      </c>
      <c r="AI1136" s="67" t="str">
        <f t="shared" si="123"/>
        <v/>
      </c>
      <c r="AJ1136" s="1"/>
      <c r="AK1136" s="1"/>
      <c r="AL1136" s="1"/>
      <c r="AM1136" s="1"/>
      <c r="AN1136" s="1"/>
      <c r="AO1136" s="1"/>
      <c r="AP1136" s="1"/>
      <c r="AQ1136" s="1"/>
      <c r="AR1136" s="1"/>
      <c r="BB1136" s="1"/>
      <c r="BC1136" s="1"/>
    </row>
    <row r="1137" spans="7:55" x14ac:dyDescent="0.25">
      <c r="G1137" s="1"/>
      <c r="H1137" s="1"/>
      <c r="K1137" s="1"/>
      <c r="L1137" s="1"/>
      <c r="M1137" s="1"/>
      <c r="N1137" s="24" t="str">
        <f t="shared" si="119"/>
        <v/>
      </c>
      <c r="O1137" s="24" t="str">
        <f t="shared" si="120"/>
        <v/>
      </c>
      <c r="P1137" s="24" t="str">
        <f t="shared" si="121"/>
        <v/>
      </c>
      <c r="Q1137" s="24" t="str">
        <f t="shared" si="122"/>
        <v/>
      </c>
      <c r="AA1137" s="67" t="str">
        <f t="shared" si="118"/>
        <v/>
      </c>
      <c r="AB1137" s="67" t="str">
        <f t="shared" si="118"/>
        <v/>
      </c>
      <c r="AC1137" s="67" t="str">
        <f t="shared" si="118"/>
        <v/>
      </c>
      <c r="AD1137" s="67" t="str">
        <f t="shared" si="118"/>
        <v/>
      </c>
      <c r="AE1137" s="67" t="str">
        <f t="shared" si="118"/>
        <v/>
      </c>
      <c r="AF1137" s="67" t="str">
        <f t="shared" si="118"/>
        <v/>
      </c>
      <c r="AG1137" s="67" t="str">
        <f t="shared" si="123"/>
        <v/>
      </c>
      <c r="AH1137" s="67" t="str">
        <f t="shared" si="123"/>
        <v/>
      </c>
      <c r="AI1137" s="67" t="str">
        <f t="shared" si="123"/>
        <v/>
      </c>
      <c r="AJ1137" s="1"/>
      <c r="AK1137" s="1"/>
      <c r="AL1137" s="1"/>
      <c r="AM1137" s="1"/>
      <c r="AN1137" s="1"/>
      <c r="AO1137" s="1"/>
      <c r="AP1137" s="1"/>
      <c r="AQ1137" s="1"/>
      <c r="AR1137" s="1"/>
      <c r="BB1137" s="1"/>
      <c r="BC1137" s="1"/>
    </row>
    <row r="1138" spans="7:55" x14ac:dyDescent="0.25">
      <c r="G1138" s="1"/>
      <c r="H1138" s="1"/>
      <c r="K1138" s="1"/>
      <c r="L1138" s="1"/>
      <c r="M1138" s="1"/>
      <c r="N1138" s="24" t="str">
        <f t="shared" si="119"/>
        <v/>
      </c>
      <c r="O1138" s="24" t="str">
        <f t="shared" si="120"/>
        <v/>
      </c>
      <c r="P1138" s="24" t="str">
        <f t="shared" si="121"/>
        <v/>
      </c>
      <c r="Q1138" s="24" t="str">
        <f t="shared" si="122"/>
        <v/>
      </c>
      <c r="AA1138" s="67" t="str">
        <f t="shared" si="118"/>
        <v/>
      </c>
      <c r="AB1138" s="67" t="str">
        <f t="shared" si="118"/>
        <v/>
      </c>
      <c r="AC1138" s="67" t="str">
        <f t="shared" si="118"/>
        <v/>
      </c>
      <c r="AD1138" s="67" t="str">
        <f t="shared" si="118"/>
        <v/>
      </c>
      <c r="AE1138" s="67" t="str">
        <f t="shared" si="118"/>
        <v/>
      </c>
      <c r="AF1138" s="67" t="str">
        <f t="shared" si="118"/>
        <v/>
      </c>
      <c r="AG1138" s="67" t="str">
        <f t="shared" si="123"/>
        <v/>
      </c>
      <c r="AH1138" s="67" t="str">
        <f t="shared" si="123"/>
        <v/>
      </c>
      <c r="AI1138" s="67" t="str">
        <f t="shared" si="123"/>
        <v/>
      </c>
      <c r="AJ1138" s="1"/>
      <c r="AK1138" s="1"/>
      <c r="AL1138" s="1"/>
      <c r="AM1138" s="1"/>
      <c r="AN1138" s="1"/>
      <c r="AO1138" s="1"/>
      <c r="AP1138" s="1"/>
      <c r="AQ1138" s="1"/>
      <c r="AR1138" s="1"/>
      <c r="BB1138" s="1"/>
      <c r="BC1138" s="1"/>
    </row>
    <row r="1139" spans="7:55" x14ac:dyDescent="0.25">
      <c r="G1139" s="1"/>
      <c r="H1139" s="1"/>
      <c r="K1139" s="1"/>
      <c r="L1139" s="1"/>
      <c r="M1139" s="1"/>
      <c r="N1139" s="24" t="str">
        <f t="shared" si="119"/>
        <v/>
      </c>
      <c r="O1139" s="24" t="str">
        <f t="shared" si="120"/>
        <v/>
      </c>
      <c r="P1139" s="24" t="str">
        <f t="shared" si="121"/>
        <v/>
      </c>
      <c r="Q1139" s="24" t="str">
        <f t="shared" si="122"/>
        <v/>
      </c>
      <c r="AA1139" s="67" t="str">
        <f t="shared" si="118"/>
        <v/>
      </c>
      <c r="AB1139" s="67" t="str">
        <f t="shared" si="118"/>
        <v/>
      </c>
      <c r="AC1139" s="67" t="str">
        <f t="shared" si="118"/>
        <v/>
      </c>
      <c r="AD1139" s="67" t="str">
        <f t="shared" si="118"/>
        <v/>
      </c>
      <c r="AE1139" s="67" t="str">
        <f t="shared" si="118"/>
        <v/>
      </c>
      <c r="AF1139" s="67" t="str">
        <f t="shared" si="118"/>
        <v/>
      </c>
      <c r="AG1139" s="67" t="str">
        <f t="shared" si="123"/>
        <v/>
      </c>
      <c r="AH1139" s="67" t="str">
        <f t="shared" si="123"/>
        <v/>
      </c>
      <c r="AI1139" s="67" t="str">
        <f t="shared" si="123"/>
        <v/>
      </c>
      <c r="AJ1139" s="1"/>
      <c r="AK1139" s="1"/>
      <c r="AL1139" s="1"/>
      <c r="AM1139" s="1"/>
      <c r="AN1139" s="1"/>
      <c r="AO1139" s="1"/>
      <c r="AP1139" s="1"/>
      <c r="AQ1139" s="1"/>
      <c r="AR1139" s="1"/>
      <c r="BB1139" s="1"/>
      <c r="BC1139" s="1"/>
    </row>
    <row r="1140" spans="7:55" x14ac:dyDescent="0.25">
      <c r="G1140" s="1"/>
      <c r="H1140" s="1"/>
      <c r="K1140" s="1"/>
      <c r="L1140" s="1"/>
      <c r="M1140" s="1"/>
      <c r="N1140" s="24" t="str">
        <f t="shared" si="119"/>
        <v/>
      </c>
      <c r="O1140" s="24" t="str">
        <f t="shared" si="120"/>
        <v/>
      </c>
      <c r="P1140" s="24" t="str">
        <f t="shared" si="121"/>
        <v/>
      </c>
      <c r="Q1140" s="24" t="str">
        <f t="shared" si="122"/>
        <v/>
      </c>
      <c r="AA1140" s="67" t="str">
        <f t="shared" si="118"/>
        <v/>
      </c>
      <c r="AB1140" s="67" t="str">
        <f t="shared" si="118"/>
        <v/>
      </c>
      <c r="AC1140" s="67" t="str">
        <f t="shared" si="118"/>
        <v/>
      </c>
      <c r="AD1140" s="67" t="str">
        <f t="shared" si="118"/>
        <v/>
      </c>
      <c r="AE1140" s="67" t="str">
        <f t="shared" si="118"/>
        <v/>
      </c>
      <c r="AF1140" s="67" t="str">
        <f t="shared" si="118"/>
        <v/>
      </c>
      <c r="AG1140" s="67" t="str">
        <f t="shared" si="123"/>
        <v/>
      </c>
      <c r="AH1140" s="67" t="str">
        <f t="shared" si="123"/>
        <v/>
      </c>
      <c r="AI1140" s="67" t="str">
        <f t="shared" si="123"/>
        <v/>
      </c>
      <c r="AJ1140" s="1"/>
      <c r="AK1140" s="1"/>
      <c r="AL1140" s="1"/>
      <c r="AM1140" s="1"/>
      <c r="AN1140" s="1"/>
      <c r="AO1140" s="1"/>
      <c r="AP1140" s="1"/>
      <c r="AQ1140" s="1"/>
      <c r="AR1140" s="1"/>
      <c r="BB1140" s="1"/>
      <c r="BC1140" s="1"/>
    </row>
    <row r="1141" spans="7:55" x14ac:dyDescent="0.25">
      <c r="G1141" s="1"/>
      <c r="H1141" s="1"/>
      <c r="K1141" s="1"/>
      <c r="L1141" s="1"/>
      <c r="M1141" s="1"/>
      <c r="N1141" s="24" t="str">
        <f t="shared" si="119"/>
        <v/>
      </c>
      <c r="O1141" s="24" t="str">
        <f t="shared" si="120"/>
        <v/>
      </c>
      <c r="P1141" s="24" t="str">
        <f t="shared" si="121"/>
        <v/>
      </c>
      <c r="Q1141" s="24" t="str">
        <f t="shared" si="122"/>
        <v/>
      </c>
      <c r="AA1141" s="67" t="str">
        <f t="shared" si="118"/>
        <v/>
      </c>
      <c r="AB1141" s="67" t="str">
        <f t="shared" si="118"/>
        <v/>
      </c>
      <c r="AC1141" s="67" t="str">
        <f t="shared" si="118"/>
        <v/>
      </c>
      <c r="AD1141" s="67" t="str">
        <f t="shared" si="118"/>
        <v/>
      </c>
      <c r="AE1141" s="67" t="str">
        <f t="shared" si="118"/>
        <v/>
      </c>
      <c r="AF1141" s="67" t="str">
        <f t="shared" si="118"/>
        <v/>
      </c>
      <c r="AG1141" s="67" t="str">
        <f t="shared" si="123"/>
        <v/>
      </c>
      <c r="AH1141" s="67" t="str">
        <f t="shared" si="123"/>
        <v/>
      </c>
      <c r="AI1141" s="67" t="str">
        <f t="shared" si="123"/>
        <v/>
      </c>
      <c r="AJ1141" s="1"/>
      <c r="AK1141" s="1"/>
      <c r="AL1141" s="1"/>
      <c r="AM1141" s="1"/>
      <c r="AN1141" s="1"/>
      <c r="AO1141" s="1"/>
      <c r="AP1141" s="1"/>
      <c r="AQ1141" s="1"/>
      <c r="AR1141" s="1"/>
      <c r="BB1141" s="1"/>
      <c r="BC1141" s="1"/>
    </row>
    <row r="1142" spans="7:55" x14ac:dyDescent="0.25">
      <c r="G1142" s="1"/>
      <c r="H1142" s="1"/>
      <c r="K1142" s="1"/>
      <c r="L1142" s="1"/>
      <c r="M1142" s="1"/>
      <c r="N1142" s="24" t="str">
        <f t="shared" si="119"/>
        <v/>
      </c>
      <c r="O1142" s="24" t="str">
        <f t="shared" si="120"/>
        <v/>
      </c>
      <c r="P1142" s="24" t="str">
        <f t="shared" si="121"/>
        <v/>
      </c>
      <c r="Q1142" s="24" t="str">
        <f t="shared" si="122"/>
        <v/>
      </c>
      <c r="AA1142" s="67" t="str">
        <f t="shared" si="118"/>
        <v/>
      </c>
      <c r="AB1142" s="67" t="str">
        <f t="shared" si="118"/>
        <v/>
      </c>
      <c r="AC1142" s="67" t="str">
        <f t="shared" si="118"/>
        <v/>
      </c>
      <c r="AD1142" s="67" t="str">
        <f t="shared" si="118"/>
        <v/>
      </c>
      <c r="AE1142" s="67" t="str">
        <f t="shared" si="118"/>
        <v/>
      </c>
      <c r="AF1142" s="67" t="str">
        <f t="shared" si="118"/>
        <v/>
      </c>
      <c r="AG1142" s="67" t="str">
        <f t="shared" si="123"/>
        <v/>
      </c>
      <c r="AH1142" s="67" t="str">
        <f t="shared" si="123"/>
        <v/>
      </c>
      <c r="AI1142" s="67" t="str">
        <f t="shared" si="123"/>
        <v/>
      </c>
      <c r="AJ1142" s="1"/>
      <c r="AK1142" s="1"/>
      <c r="AL1142" s="1"/>
      <c r="AM1142" s="1"/>
      <c r="AN1142" s="1"/>
      <c r="AO1142" s="1"/>
      <c r="AP1142" s="1"/>
      <c r="AQ1142" s="1"/>
      <c r="AR1142" s="1"/>
      <c r="BB1142" s="1"/>
      <c r="BC1142" s="1"/>
    </row>
    <row r="1143" spans="7:55" x14ac:dyDescent="0.25">
      <c r="G1143" s="1"/>
      <c r="H1143" s="1"/>
      <c r="K1143" s="1"/>
      <c r="L1143" s="1"/>
      <c r="M1143" s="1"/>
      <c r="N1143" s="24" t="str">
        <f t="shared" si="119"/>
        <v/>
      </c>
      <c r="O1143" s="24" t="str">
        <f t="shared" si="120"/>
        <v/>
      </c>
      <c r="P1143" s="24" t="str">
        <f t="shared" si="121"/>
        <v/>
      </c>
      <c r="Q1143" s="24" t="str">
        <f t="shared" si="122"/>
        <v/>
      </c>
      <c r="AA1143" s="67" t="str">
        <f t="shared" si="118"/>
        <v/>
      </c>
      <c r="AB1143" s="67" t="str">
        <f t="shared" si="118"/>
        <v/>
      </c>
      <c r="AC1143" s="67" t="str">
        <f t="shared" si="118"/>
        <v/>
      </c>
      <c r="AD1143" s="67" t="str">
        <f t="shared" si="118"/>
        <v/>
      </c>
      <c r="AE1143" s="67" t="str">
        <f t="shared" si="118"/>
        <v/>
      </c>
      <c r="AF1143" s="67" t="str">
        <f t="shared" si="118"/>
        <v/>
      </c>
      <c r="AG1143" s="67" t="str">
        <f t="shared" si="123"/>
        <v/>
      </c>
      <c r="AH1143" s="67" t="str">
        <f t="shared" si="123"/>
        <v/>
      </c>
      <c r="AI1143" s="67" t="str">
        <f t="shared" si="123"/>
        <v/>
      </c>
      <c r="AJ1143" s="1"/>
      <c r="AK1143" s="1"/>
      <c r="AL1143" s="1"/>
      <c r="AM1143" s="1"/>
      <c r="AN1143" s="1"/>
      <c r="AO1143" s="1"/>
      <c r="AP1143" s="1"/>
      <c r="AQ1143" s="1"/>
      <c r="AR1143" s="1"/>
      <c r="BB1143" s="1"/>
      <c r="BC1143" s="1"/>
    </row>
    <row r="1144" spans="7:55" x14ac:dyDescent="0.25">
      <c r="G1144" s="1"/>
      <c r="H1144" s="1"/>
      <c r="K1144" s="1"/>
      <c r="L1144" s="1"/>
      <c r="M1144" s="1"/>
      <c r="N1144" s="24" t="str">
        <f t="shared" si="119"/>
        <v/>
      </c>
      <c r="O1144" s="24" t="str">
        <f t="shared" si="120"/>
        <v/>
      </c>
      <c r="P1144" s="24" t="str">
        <f t="shared" si="121"/>
        <v/>
      </c>
      <c r="Q1144" s="24" t="str">
        <f t="shared" si="122"/>
        <v/>
      </c>
      <c r="AA1144" s="67" t="str">
        <f t="shared" si="118"/>
        <v/>
      </c>
      <c r="AB1144" s="67" t="str">
        <f t="shared" si="118"/>
        <v/>
      </c>
      <c r="AC1144" s="67" t="str">
        <f t="shared" si="118"/>
        <v/>
      </c>
      <c r="AD1144" s="67" t="str">
        <f t="shared" si="118"/>
        <v/>
      </c>
      <c r="AE1144" s="67" t="str">
        <f t="shared" si="118"/>
        <v/>
      </c>
      <c r="AF1144" s="67" t="str">
        <f t="shared" si="118"/>
        <v/>
      </c>
      <c r="AG1144" s="67" t="str">
        <f t="shared" si="123"/>
        <v/>
      </c>
      <c r="AH1144" s="67" t="str">
        <f t="shared" si="123"/>
        <v/>
      </c>
      <c r="AI1144" s="67" t="str">
        <f t="shared" si="123"/>
        <v/>
      </c>
      <c r="AJ1144" s="1"/>
      <c r="AK1144" s="1"/>
      <c r="AL1144" s="1"/>
      <c r="AM1144" s="1"/>
      <c r="AN1144" s="1"/>
      <c r="AO1144" s="1"/>
      <c r="AP1144" s="1"/>
      <c r="AQ1144" s="1"/>
      <c r="AR1144" s="1"/>
      <c r="BB1144" s="1"/>
      <c r="BC1144" s="1"/>
    </row>
    <row r="1145" spans="7:55" x14ac:dyDescent="0.25">
      <c r="G1145" s="1"/>
      <c r="H1145" s="1"/>
      <c r="K1145" s="1"/>
      <c r="L1145" s="1"/>
      <c r="M1145" s="1"/>
      <c r="N1145" s="24" t="str">
        <f t="shared" si="119"/>
        <v/>
      </c>
      <c r="O1145" s="24" t="str">
        <f t="shared" si="120"/>
        <v/>
      </c>
      <c r="P1145" s="24" t="str">
        <f t="shared" si="121"/>
        <v/>
      </c>
      <c r="Q1145" s="24" t="str">
        <f t="shared" si="122"/>
        <v/>
      </c>
      <c r="AA1145" s="67" t="str">
        <f t="shared" si="118"/>
        <v/>
      </c>
      <c r="AB1145" s="67" t="str">
        <f t="shared" si="118"/>
        <v/>
      </c>
      <c r="AC1145" s="67" t="str">
        <f t="shared" si="118"/>
        <v/>
      </c>
      <c r="AD1145" s="67" t="str">
        <f t="shared" si="118"/>
        <v/>
      </c>
      <c r="AE1145" s="67" t="str">
        <f t="shared" si="118"/>
        <v/>
      </c>
      <c r="AF1145" s="67" t="str">
        <f t="shared" si="118"/>
        <v/>
      </c>
      <c r="AG1145" s="67" t="str">
        <f t="shared" si="123"/>
        <v/>
      </c>
      <c r="AH1145" s="67" t="str">
        <f t="shared" si="123"/>
        <v/>
      </c>
      <c r="AI1145" s="67" t="str">
        <f t="shared" si="123"/>
        <v/>
      </c>
      <c r="AJ1145" s="1"/>
      <c r="AK1145" s="1"/>
      <c r="AL1145" s="1"/>
      <c r="AM1145" s="1"/>
      <c r="AN1145" s="1"/>
      <c r="AO1145" s="1"/>
      <c r="AP1145" s="1"/>
      <c r="AQ1145" s="1"/>
      <c r="AR1145" s="1"/>
      <c r="BB1145" s="1"/>
      <c r="BC1145" s="1"/>
    </row>
    <row r="1146" spans="7:55" x14ac:dyDescent="0.25">
      <c r="G1146" s="1"/>
      <c r="H1146" s="1"/>
      <c r="K1146" s="1"/>
      <c r="L1146" s="1"/>
      <c r="M1146" s="1"/>
      <c r="N1146" s="24" t="str">
        <f t="shared" si="119"/>
        <v/>
      </c>
      <c r="O1146" s="24" t="str">
        <f t="shared" si="120"/>
        <v/>
      </c>
      <c r="P1146" s="24" t="str">
        <f t="shared" si="121"/>
        <v/>
      </c>
      <c r="Q1146" s="24" t="str">
        <f t="shared" si="122"/>
        <v/>
      </c>
      <c r="AA1146" s="67" t="str">
        <f t="shared" si="118"/>
        <v/>
      </c>
      <c r="AB1146" s="67" t="str">
        <f t="shared" si="118"/>
        <v/>
      </c>
      <c r="AC1146" s="67" t="str">
        <f t="shared" si="118"/>
        <v/>
      </c>
      <c r="AD1146" s="67" t="str">
        <f t="shared" si="118"/>
        <v/>
      </c>
      <c r="AE1146" s="67" t="str">
        <f t="shared" si="118"/>
        <v/>
      </c>
      <c r="AF1146" s="67" t="str">
        <f t="shared" si="118"/>
        <v/>
      </c>
      <c r="AG1146" s="67" t="str">
        <f t="shared" si="123"/>
        <v/>
      </c>
      <c r="AH1146" s="67" t="str">
        <f t="shared" si="123"/>
        <v/>
      </c>
      <c r="AI1146" s="67" t="str">
        <f t="shared" si="123"/>
        <v/>
      </c>
      <c r="AJ1146" s="1"/>
      <c r="AK1146" s="1"/>
      <c r="AL1146" s="1"/>
      <c r="AM1146" s="1"/>
      <c r="AN1146" s="1"/>
      <c r="AO1146" s="1"/>
      <c r="AP1146" s="1"/>
      <c r="AQ1146" s="1"/>
      <c r="AR1146" s="1"/>
      <c r="BB1146" s="1"/>
      <c r="BC1146" s="1"/>
    </row>
    <row r="1147" spans="7:55" x14ac:dyDescent="0.25">
      <c r="G1147" s="1"/>
      <c r="H1147" s="1"/>
      <c r="K1147" s="1"/>
      <c r="L1147" s="1"/>
      <c r="M1147" s="1"/>
      <c r="N1147" s="24" t="str">
        <f t="shared" si="119"/>
        <v/>
      </c>
      <c r="O1147" s="24" t="str">
        <f t="shared" si="120"/>
        <v/>
      </c>
      <c r="P1147" s="24" t="str">
        <f t="shared" si="121"/>
        <v/>
      </c>
      <c r="Q1147" s="24" t="str">
        <f t="shared" si="122"/>
        <v/>
      </c>
      <c r="AA1147" s="67" t="str">
        <f t="shared" si="118"/>
        <v/>
      </c>
      <c r="AB1147" s="67" t="str">
        <f t="shared" si="118"/>
        <v/>
      </c>
      <c r="AC1147" s="67" t="str">
        <f t="shared" si="118"/>
        <v/>
      </c>
      <c r="AD1147" s="67" t="str">
        <f t="shared" si="118"/>
        <v/>
      </c>
      <c r="AE1147" s="67" t="str">
        <f t="shared" si="118"/>
        <v/>
      </c>
      <c r="AF1147" s="67" t="str">
        <f t="shared" si="118"/>
        <v/>
      </c>
      <c r="AG1147" s="67" t="str">
        <f t="shared" si="123"/>
        <v/>
      </c>
      <c r="AH1147" s="67" t="str">
        <f t="shared" si="123"/>
        <v/>
      </c>
      <c r="AI1147" s="67" t="str">
        <f t="shared" si="123"/>
        <v/>
      </c>
      <c r="AJ1147" s="1"/>
      <c r="AK1147" s="1"/>
      <c r="AL1147" s="1"/>
      <c r="AM1147" s="1"/>
      <c r="AN1147" s="1"/>
      <c r="AO1147" s="1"/>
      <c r="AP1147" s="1"/>
      <c r="AQ1147" s="1"/>
      <c r="AR1147" s="1"/>
      <c r="BB1147" s="1"/>
      <c r="BC1147" s="1"/>
    </row>
    <row r="1148" spans="7:55" x14ac:dyDescent="0.25">
      <c r="G1148" s="1"/>
      <c r="H1148" s="1"/>
      <c r="K1148" s="1"/>
      <c r="L1148" s="1"/>
      <c r="M1148" s="1"/>
      <c r="N1148" s="24" t="str">
        <f t="shared" si="119"/>
        <v/>
      </c>
      <c r="O1148" s="24" t="str">
        <f t="shared" si="120"/>
        <v/>
      </c>
      <c r="P1148" s="24" t="str">
        <f t="shared" si="121"/>
        <v/>
      </c>
      <c r="Q1148" s="24" t="str">
        <f t="shared" si="122"/>
        <v/>
      </c>
      <c r="AA1148" s="67" t="str">
        <f t="shared" ref="AA1148:AF1190" si="124">IF(ISBLANK($C1148),"",R1148/$K1148)</f>
        <v/>
      </c>
      <c r="AB1148" s="67" t="str">
        <f t="shared" si="124"/>
        <v/>
      </c>
      <c r="AC1148" s="67" t="str">
        <f t="shared" si="124"/>
        <v/>
      </c>
      <c r="AD1148" s="67" t="str">
        <f t="shared" si="124"/>
        <v/>
      </c>
      <c r="AE1148" s="67" t="str">
        <f t="shared" si="124"/>
        <v/>
      </c>
      <c r="AF1148" s="67" t="str">
        <f t="shared" si="124"/>
        <v/>
      </c>
      <c r="AG1148" s="67" t="str">
        <f t="shared" si="123"/>
        <v/>
      </c>
      <c r="AH1148" s="67" t="str">
        <f t="shared" si="123"/>
        <v/>
      </c>
      <c r="AI1148" s="67" t="str">
        <f t="shared" si="123"/>
        <v/>
      </c>
      <c r="AJ1148" s="1"/>
      <c r="AK1148" s="1"/>
      <c r="AL1148" s="1"/>
      <c r="AM1148" s="1"/>
      <c r="AN1148" s="1"/>
      <c r="AO1148" s="1"/>
      <c r="AP1148" s="1"/>
      <c r="AQ1148" s="1"/>
      <c r="AR1148" s="1"/>
      <c r="BB1148" s="1"/>
      <c r="BC1148" s="1"/>
    </row>
    <row r="1149" spans="7:55" x14ac:dyDescent="0.25">
      <c r="G1149" s="1"/>
      <c r="H1149" s="1"/>
      <c r="K1149" s="1"/>
      <c r="L1149" s="1"/>
      <c r="M1149" s="1"/>
      <c r="N1149" s="24" t="str">
        <f t="shared" si="119"/>
        <v/>
      </c>
      <c r="O1149" s="24" t="str">
        <f t="shared" si="120"/>
        <v/>
      </c>
      <c r="P1149" s="24" t="str">
        <f t="shared" si="121"/>
        <v/>
      </c>
      <c r="Q1149" s="24" t="str">
        <f t="shared" si="122"/>
        <v/>
      </c>
      <c r="AA1149" s="67" t="str">
        <f t="shared" si="124"/>
        <v/>
      </c>
      <c r="AB1149" s="67" t="str">
        <f t="shared" si="124"/>
        <v/>
      </c>
      <c r="AC1149" s="67" t="str">
        <f t="shared" si="124"/>
        <v/>
      </c>
      <c r="AD1149" s="67" t="str">
        <f t="shared" si="124"/>
        <v/>
      </c>
      <c r="AE1149" s="67" t="str">
        <f t="shared" si="124"/>
        <v/>
      </c>
      <c r="AF1149" s="67" t="str">
        <f t="shared" si="124"/>
        <v/>
      </c>
      <c r="AG1149" s="67" t="str">
        <f t="shared" si="123"/>
        <v/>
      </c>
      <c r="AH1149" s="67" t="str">
        <f t="shared" si="123"/>
        <v/>
      </c>
      <c r="AI1149" s="67" t="str">
        <f t="shared" si="123"/>
        <v/>
      </c>
      <c r="AJ1149" s="1"/>
      <c r="AK1149" s="1"/>
      <c r="AL1149" s="1"/>
      <c r="AM1149" s="1"/>
      <c r="AN1149" s="1"/>
      <c r="AO1149" s="1"/>
      <c r="AP1149" s="1"/>
      <c r="AQ1149" s="1"/>
      <c r="AR1149" s="1"/>
      <c r="BB1149" s="1"/>
      <c r="BC1149" s="1"/>
    </row>
    <row r="1150" spans="7:55" x14ac:dyDescent="0.25">
      <c r="G1150" s="1"/>
      <c r="H1150" s="1"/>
      <c r="K1150" s="1"/>
      <c r="L1150" s="1"/>
      <c r="M1150" s="1"/>
      <c r="N1150" s="24" t="str">
        <f t="shared" si="119"/>
        <v/>
      </c>
      <c r="O1150" s="24" t="str">
        <f t="shared" si="120"/>
        <v/>
      </c>
      <c r="P1150" s="24" t="str">
        <f t="shared" si="121"/>
        <v/>
      </c>
      <c r="Q1150" s="24" t="str">
        <f t="shared" si="122"/>
        <v/>
      </c>
      <c r="AA1150" s="67" t="str">
        <f t="shared" si="124"/>
        <v/>
      </c>
      <c r="AB1150" s="67" t="str">
        <f t="shared" si="124"/>
        <v/>
      </c>
      <c r="AC1150" s="67" t="str">
        <f t="shared" si="124"/>
        <v/>
      </c>
      <c r="AD1150" s="67" t="str">
        <f t="shared" si="124"/>
        <v/>
      </c>
      <c r="AE1150" s="67" t="str">
        <f t="shared" si="124"/>
        <v/>
      </c>
      <c r="AF1150" s="67" t="str">
        <f t="shared" si="124"/>
        <v/>
      </c>
      <c r="AG1150" s="67" t="str">
        <f t="shared" si="123"/>
        <v/>
      </c>
      <c r="AH1150" s="67" t="str">
        <f t="shared" si="123"/>
        <v/>
      </c>
      <c r="AI1150" s="67" t="str">
        <f t="shared" si="123"/>
        <v/>
      </c>
      <c r="AJ1150" s="1"/>
      <c r="AK1150" s="1"/>
      <c r="AL1150" s="1"/>
      <c r="AM1150" s="1"/>
      <c r="AN1150" s="1"/>
      <c r="AO1150" s="1"/>
      <c r="AP1150" s="1"/>
      <c r="AQ1150" s="1"/>
      <c r="AR1150" s="1"/>
      <c r="BB1150" s="1"/>
      <c r="BC1150" s="1"/>
    </row>
    <row r="1151" spans="7:55" x14ac:dyDescent="0.25">
      <c r="G1151" s="1"/>
      <c r="H1151" s="1"/>
      <c r="K1151" s="1"/>
      <c r="L1151" s="1"/>
      <c r="M1151" s="1"/>
      <c r="N1151" s="24" t="str">
        <f t="shared" si="119"/>
        <v/>
      </c>
      <c r="O1151" s="24" t="str">
        <f t="shared" si="120"/>
        <v/>
      </c>
      <c r="P1151" s="24" t="str">
        <f t="shared" si="121"/>
        <v/>
      </c>
      <c r="Q1151" s="24" t="str">
        <f t="shared" si="122"/>
        <v/>
      </c>
      <c r="AA1151" s="67" t="str">
        <f t="shared" si="124"/>
        <v/>
      </c>
      <c r="AB1151" s="67" t="str">
        <f t="shared" si="124"/>
        <v/>
      </c>
      <c r="AC1151" s="67" t="str">
        <f t="shared" si="124"/>
        <v/>
      </c>
      <c r="AD1151" s="67" t="str">
        <f t="shared" si="124"/>
        <v/>
      </c>
      <c r="AE1151" s="67" t="str">
        <f t="shared" si="124"/>
        <v/>
      </c>
      <c r="AF1151" s="67" t="str">
        <f t="shared" si="124"/>
        <v/>
      </c>
      <c r="AG1151" s="67" t="str">
        <f t="shared" si="123"/>
        <v/>
      </c>
      <c r="AH1151" s="67" t="str">
        <f t="shared" si="123"/>
        <v/>
      </c>
      <c r="AI1151" s="67" t="str">
        <f t="shared" si="123"/>
        <v/>
      </c>
      <c r="AJ1151" s="1"/>
      <c r="AK1151" s="1"/>
      <c r="AL1151" s="1"/>
      <c r="AM1151" s="1"/>
      <c r="AN1151" s="1"/>
      <c r="AO1151" s="1"/>
      <c r="AP1151" s="1"/>
      <c r="AQ1151" s="1"/>
      <c r="AR1151" s="1"/>
      <c r="BB1151" s="1"/>
      <c r="BC1151" s="1"/>
    </row>
    <row r="1152" spans="7:55" x14ac:dyDescent="0.25">
      <c r="G1152" s="1"/>
      <c r="H1152" s="1"/>
      <c r="K1152" s="1"/>
      <c r="L1152" s="1"/>
      <c r="M1152" s="1"/>
      <c r="N1152" s="24" t="str">
        <f t="shared" si="119"/>
        <v/>
      </c>
      <c r="O1152" s="24" t="str">
        <f t="shared" si="120"/>
        <v/>
      </c>
      <c r="P1152" s="24" t="str">
        <f t="shared" si="121"/>
        <v/>
      </c>
      <c r="Q1152" s="24" t="str">
        <f t="shared" si="122"/>
        <v/>
      </c>
      <c r="AA1152" s="67" t="str">
        <f t="shared" si="124"/>
        <v/>
      </c>
      <c r="AB1152" s="67" t="str">
        <f t="shared" si="124"/>
        <v/>
      </c>
      <c r="AC1152" s="67" t="str">
        <f t="shared" si="124"/>
        <v/>
      </c>
      <c r="AD1152" s="67" t="str">
        <f t="shared" si="124"/>
        <v/>
      </c>
      <c r="AE1152" s="67" t="str">
        <f t="shared" si="124"/>
        <v/>
      </c>
      <c r="AF1152" s="67" t="str">
        <f t="shared" si="124"/>
        <v/>
      </c>
      <c r="AG1152" s="67" t="str">
        <f t="shared" si="123"/>
        <v/>
      </c>
      <c r="AH1152" s="67" t="str">
        <f t="shared" si="123"/>
        <v/>
      </c>
      <c r="AI1152" s="67" t="str">
        <f t="shared" si="123"/>
        <v/>
      </c>
      <c r="AJ1152" s="1"/>
      <c r="AK1152" s="1"/>
      <c r="AL1152" s="1"/>
      <c r="AM1152" s="1"/>
      <c r="AN1152" s="1"/>
      <c r="AO1152" s="1"/>
      <c r="AP1152" s="1"/>
      <c r="AQ1152" s="1"/>
      <c r="AR1152" s="1"/>
      <c r="BB1152" s="1"/>
      <c r="BC1152" s="1"/>
    </row>
    <row r="1153" spans="7:55" x14ac:dyDescent="0.25">
      <c r="G1153" s="1"/>
      <c r="H1153" s="1"/>
      <c r="K1153" s="1"/>
      <c r="L1153" s="1"/>
      <c r="M1153" s="1"/>
      <c r="N1153" s="24" t="str">
        <f t="shared" si="119"/>
        <v/>
      </c>
      <c r="O1153" s="24" t="str">
        <f t="shared" si="120"/>
        <v/>
      </c>
      <c r="P1153" s="24" t="str">
        <f t="shared" si="121"/>
        <v/>
      </c>
      <c r="Q1153" s="24" t="str">
        <f t="shared" si="122"/>
        <v/>
      </c>
      <c r="AA1153" s="67" t="str">
        <f t="shared" si="124"/>
        <v/>
      </c>
      <c r="AB1153" s="67" t="str">
        <f t="shared" si="124"/>
        <v/>
      </c>
      <c r="AC1153" s="67" t="str">
        <f t="shared" si="124"/>
        <v/>
      </c>
      <c r="AD1153" s="67" t="str">
        <f t="shared" si="124"/>
        <v/>
      </c>
      <c r="AE1153" s="67" t="str">
        <f t="shared" si="124"/>
        <v/>
      </c>
      <c r="AF1153" s="67" t="str">
        <f t="shared" si="124"/>
        <v/>
      </c>
      <c r="AG1153" s="67" t="str">
        <f t="shared" si="123"/>
        <v/>
      </c>
      <c r="AH1153" s="67" t="str">
        <f t="shared" si="123"/>
        <v/>
      </c>
      <c r="AI1153" s="67" t="str">
        <f t="shared" si="123"/>
        <v/>
      </c>
      <c r="AJ1153" s="1"/>
      <c r="AK1153" s="1"/>
      <c r="AL1153" s="1"/>
      <c r="AM1153" s="1"/>
      <c r="AN1153" s="1"/>
      <c r="AO1153" s="1"/>
      <c r="AP1153" s="1"/>
      <c r="AQ1153" s="1"/>
      <c r="AR1153" s="1"/>
      <c r="BB1153" s="1"/>
      <c r="BC1153" s="1"/>
    </row>
    <row r="1154" spans="7:55" x14ac:dyDescent="0.25">
      <c r="G1154" s="1"/>
      <c r="H1154" s="1"/>
      <c r="K1154" s="1"/>
      <c r="L1154" s="1"/>
      <c r="M1154" s="1"/>
      <c r="N1154" s="24" t="str">
        <f t="shared" si="119"/>
        <v/>
      </c>
      <c r="O1154" s="24" t="str">
        <f t="shared" si="120"/>
        <v/>
      </c>
      <c r="P1154" s="24" t="str">
        <f t="shared" si="121"/>
        <v/>
      </c>
      <c r="Q1154" s="24" t="str">
        <f t="shared" si="122"/>
        <v/>
      </c>
      <c r="AA1154" s="67" t="str">
        <f t="shared" si="124"/>
        <v/>
      </c>
      <c r="AB1154" s="67" t="str">
        <f t="shared" si="124"/>
        <v/>
      </c>
      <c r="AC1154" s="67" t="str">
        <f t="shared" si="124"/>
        <v/>
      </c>
      <c r="AD1154" s="67" t="str">
        <f t="shared" si="124"/>
        <v/>
      </c>
      <c r="AE1154" s="67" t="str">
        <f t="shared" si="124"/>
        <v/>
      </c>
      <c r="AF1154" s="67" t="str">
        <f t="shared" si="124"/>
        <v/>
      </c>
      <c r="AG1154" s="67" t="str">
        <f t="shared" si="123"/>
        <v/>
      </c>
      <c r="AH1154" s="67" t="str">
        <f t="shared" si="123"/>
        <v/>
      </c>
      <c r="AI1154" s="67" t="str">
        <f t="shared" si="123"/>
        <v/>
      </c>
      <c r="AJ1154" s="1"/>
      <c r="AK1154" s="1"/>
      <c r="AL1154" s="1"/>
      <c r="AM1154" s="1"/>
      <c r="AN1154" s="1"/>
      <c r="AO1154" s="1"/>
      <c r="AP1154" s="1"/>
      <c r="AQ1154" s="1"/>
      <c r="AR1154" s="1"/>
      <c r="BB1154" s="1"/>
      <c r="BC1154" s="1"/>
    </row>
    <row r="1155" spans="7:55" x14ac:dyDescent="0.25">
      <c r="G1155" s="1"/>
      <c r="H1155" s="1"/>
      <c r="K1155" s="1"/>
      <c r="L1155" s="1"/>
      <c r="M1155" s="1"/>
      <c r="N1155" s="24" t="str">
        <f t="shared" si="119"/>
        <v/>
      </c>
      <c r="O1155" s="24" t="str">
        <f t="shared" si="120"/>
        <v/>
      </c>
      <c r="P1155" s="24" t="str">
        <f t="shared" si="121"/>
        <v/>
      </c>
      <c r="Q1155" s="24" t="str">
        <f t="shared" si="122"/>
        <v/>
      </c>
      <c r="AA1155" s="67" t="str">
        <f t="shared" si="124"/>
        <v/>
      </c>
      <c r="AB1155" s="67" t="str">
        <f t="shared" si="124"/>
        <v/>
      </c>
      <c r="AC1155" s="67" t="str">
        <f t="shared" si="124"/>
        <v/>
      </c>
      <c r="AD1155" s="67" t="str">
        <f t="shared" si="124"/>
        <v/>
      </c>
      <c r="AE1155" s="67" t="str">
        <f t="shared" si="124"/>
        <v/>
      </c>
      <c r="AF1155" s="67" t="str">
        <f t="shared" si="124"/>
        <v/>
      </c>
      <c r="AG1155" s="67" t="str">
        <f t="shared" si="123"/>
        <v/>
      </c>
      <c r="AH1155" s="67" t="str">
        <f t="shared" si="123"/>
        <v/>
      </c>
      <c r="AI1155" s="67" t="str">
        <f t="shared" si="123"/>
        <v/>
      </c>
      <c r="AJ1155" s="1"/>
      <c r="AK1155" s="1"/>
      <c r="AL1155" s="1"/>
      <c r="AM1155" s="1"/>
      <c r="AN1155" s="1"/>
      <c r="AO1155" s="1"/>
      <c r="AP1155" s="1"/>
      <c r="AQ1155" s="1"/>
      <c r="AR1155" s="1"/>
      <c r="BB1155" s="1"/>
      <c r="BC1155" s="1"/>
    </row>
    <row r="1156" spans="7:55" x14ac:dyDescent="0.25">
      <c r="G1156" s="1"/>
      <c r="H1156" s="1"/>
      <c r="K1156" s="1"/>
      <c r="L1156" s="1"/>
      <c r="M1156" s="1"/>
      <c r="N1156" s="24" t="str">
        <f t="shared" ref="N1156:N1219" si="125">IF(ISBLANK($C1156),"",IF($F1156="nefazat",AJ1156/$R1156,"NA"))</f>
        <v/>
      </c>
      <c r="O1156" s="24" t="str">
        <f t="shared" ref="O1156:O1219" si="126">IF(ISBLANK($C1156),"",IF($F1156="fazat",AL1156/$R1156,"NA"))</f>
        <v/>
      </c>
      <c r="P1156" s="24" t="str">
        <f t="shared" ref="P1156:P1219" si="127">IF(ISBLANK($C1156),"",IF($F1156="NEFAZAT",AP1156/($U1156+$V1156),"NA"))</f>
        <v/>
      </c>
      <c r="Q1156" s="24" t="str">
        <f t="shared" ref="Q1156:Q1219" si="128">IF(ISBLANK($C1156),"",IF($F1156="FAZAT",AR1156/($U1156+$V1156),"NA"))</f>
        <v/>
      </c>
      <c r="AA1156" s="67" t="str">
        <f t="shared" si="124"/>
        <v/>
      </c>
      <c r="AB1156" s="67" t="str">
        <f t="shared" si="124"/>
        <v/>
      </c>
      <c r="AC1156" s="67" t="str">
        <f t="shared" si="124"/>
        <v/>
      </c>
      <c r="AD1156" s="67" t="str">
        <f t="shared" si="124"/>
        <v/>
      </c>
      <c r="AE1156" s="67" t="str">
        <f t="shared" si="124"/>
        <v/>
      </c>
      <c r="AF1156" s="67" t="str">
        <f t="shared" si="124"/>
        <v/>
      </c>
      <c r="AG1156" s="67" t="str">
        <f t="shared" si="123"/>
        <v/>
      </c>
      <c r="AH1156" s="67" t="str">
        <f t="shared" si="123"/>
        <v/>
      </c>
      <c r="AI1156" s="67" t="str">
        <f t="shared" si="123"/>
        <v/>
      </c>
      <c r="AJ1156" s="1"/>
      <c r="AK1156" s="1"/>
      <c r="AL1156" s="1"/>
      <c r="AM1156" s="1"/>
      <c r="AN1156" s="1"/>
      <c r="AO1156" s="1"/>
      <c r="AP1156" s="1"/>
      <c r="AQ1156" s="1"/>
      <c r="AR1156" s="1"/>
      <c r="BB1156" s="1"/>
      <c r="BC1156" s="1"/>
    </row>
    <row r="1157" spans="7:55" x14ac:dyDescent="0.25">
      <c r="G1157" s="1"/>
      <c r="H1157" s="1"/>
      <c r="K1157" s="1"/>
      <c r="L1157" s="1"/>
      <c r="M1157" s="1"/>
      <c r="N1157" s="24" t="str">
        <f t="shared" si="125"/>
        <v/>
      </c>
      <c r="O1157" s="24" t="str">
        <f t="shared" si="126"/>
        <v/>
      </c>
      <c r="P1157" s="24" t="str">
        <f t="shared" si="127"/>
        <v/>
      </c>
      <c r="Q1157" s="24" t="str">
        <f t="shared" si="128"/>
        <v/>
      </c>
      <c r="AA1157" s="67" t="str">
        <f t="shared" si="124"/>
        <v/>
      </c>
      <c r="AB1157" s="67" t="str">
        <f t="shared" si="124"/>
        <v/>
      </c>
      <c r="AC1157" s="67" t="str">
        <f t="shared" si="124"/>
        <v/>
      </c>
      <c r="AD1157" s="67" t="str">
        <f t="shared" si="124"/>
        <v/>
      </c>
      <c r="AE1157" s="67" t="str">
        <f t="shared" si="124"/>
        <v/>
      </c>
      <c r="AF1157" s="67" t="str">
        <f t="shared" si="124"/>
        <v/>
      </c>
      <c r="AG1157" s="67" t="str">
        <f t="shared" si="123"/>
        <v/>
      </c>
      <c r="AH1157" s="67" t="str">
        <f t="shared" si="123"/>
        <v/>
      </c>
      <c r="AI1157" s="67" t="str">
        <f t="shared" si="123"/>
        <v/>
      </c>
      <c r="AJ1157" s="1"/>
      <c r="AK1157" s="1"/>
      <c r="AL1157" s="1"/>
      <c r="AM1157" s="1"/>
      <c r="AN1157" s="1"/>
      <c r="AO1157" s="1"/>
      <c r="AP1157" s="1"/>
      <c r="AQ1157" s="1"/>
      <c r="AR1157" s="1"/>
      <c r="BB1157" s="1"/>
      <c r="BC1157" s="1"/>
    </row>
    <row r="1158" spans="7:55" x14ac:dyDescent="0.25">
      <c r="G1158" s="1"/>
      <c r="H1158" s="1"/>
      <c r="K1158" s="1"/>
      <c r="L1158" s="1"/>
      <c r="M1158" s="1"/>
      <c r="N1158" s="24" t="str">
        <f t="shared" si="125"/>
        <v/>
      </c>
      <c r="O1158" s="24" t="str">
        <f t="shared" si="126"/>
        <v/>
      </c>
      <c r="P1158" s="24" t="str">
        <f t="shared" si="127"/>
        <v/>
      </c>
      <c r="Q1158" s="24" t="str">
        <f t="shared" si="128"/>
        <v/>
      </c>
      <c r="AA1158" s="67" t="str">
        <f t="shared" si="124"/>
        <v/>
      </c>
      <c r="AB1158" s="67" t="str">
        <f t="shared" si="124"/>
        <v/>
      </c>
      <c r="AC1158" s="67" t="str">
        <f t="shared" si="124"/>
        <v/>
      </c>
      <c r="AD1158" s="67" t="str">
        <f t="shared" si="124"/>
        <v/>
      </c>
      <c r="AE1158" s="67" t="str">
        <f t="shared" si="124"/>
        <v/>
      </c>
      <c r="AF1158" s="67" t="str">
        <f t="shared" si="124"/>
        <v/>
      </c>
      <c r="AG1158" s="67" t="str">
        <f t="shared" si="123"/>
        <v/>
      </c>
      <c r="AH1158" s="67" t="str">
        <f t="shared" si="123"/>
        <v/>
      </c>
      <c r="AI1158" s="67" t="str">
        <f t="shared" si="123"/>
        <v/>
      </c>
      <c r="AJ1158" s="1"/>
      <c r="AK1158" s="1"/>
      <c r="AL1158" s="1"/>
      <c r="AM1158" s="1"/>
      <c r="AN1158" s="1"/>
      <c r="AO1158" s="1"/>
      <c r="AP1158" s="1"/>
      <c r="AQ1158" s="1"/>
      <c r="AR1158" s="1"/>
      <c r="BB1158" s="1"/>
      <c r="BC1158" s="1"/>
    </row>
    <row r="1159" spans="7:55" x14ac:dyDescent="0.25">
      <c r="G1159" s="1"/>
      <c r="H1159" s="1"/>
      <c r="K1159" s="1"/>
      <c r="L1159" s="1"/>
      <c r="M1159" s="1"/>
      <c r="N1159" s="24" t="str">
        <f t="shared" si="125"/>
        <v/>
      </c>
      <c r="O1159" s="24" t="str">
        <f t="shared" si="126"/>
        <v/>
      </c>
      <c r="P1159" s="24" t="str">
        <f t="shared" si="127"/>
        <v/>
      </c>
      <c r="Q1159" s="24" t="str">
        <f t="shared" si="128"/>
        <v/>
      </c>
      <c r="AA1159" s="67" t="str">
        <f t="shared" si="124"/>
        <v/>
      </c>
      <c r="AB1159" s="67" t="str">
        <f t="shared" si="124"/>
        <v/>
      </c>
      <c r="AC1159" s="67" t="str">
        <f t="shared" si="124"/>
        <v/>
      </c>
      <c r="AD1159" s="67" t="str">
        <f t="shared" si="124"/>
        <v/>
      </c>
      <c r="AE1159" s="67" t="str">
        <f t="shared" si="124"/>
        <v/>
      </c>
      <c r="AF1159" s="67" t="str">
        <f t="shared" si="124"/>
        <v/>
      </c>
      <c r="AG1159" s="67" t="str">
        <f t="shared" si="123"/>
        <v/>
      </c>
      <c r="AH1159" s="67" t="str">
        <f t="shared" si="123"/>
        <v/>
      </c>
      <c r="AI1159" s="67" t="str">
        <f t="shared" si="123"/>
        <v/>
      </c>
      <c r="AJ1159" s="1"/>
      <c r="AK1159" s="1"/>
      <c r="AL1159" s="1"/>
      <c r="AM1159" s="1"/>
      <c r="AN1159" s="1"/>
      <c r="AO1159" s="1"/>
      <c r="AP1159" s="1"/>
      <c r="AQ1159" s="1"/>
      <c r="AR1159" s="1"/>
      <c r="BB1159" s="1"/>
      <c r="BC1159" s="1"/>
    </row>
    <row r="1160" spans="7:55" x14ac:dyDescent="0.25">
      <c r="G1160" s="1"/>
      <c r="H1160" s="1"/>
      <c r="K1160" s="1"/>
      <c r="L1160" s="1"/>
      <c r="M1160" s="1"/>
      <c r="N1160" s="24" t="str">
        <f t="shared" si="125"/>
        <v/>
      </c>
      <c r="O1160" s="24" t="str">
        <f t="shared" si="126"/>
        <v/>
      </c>
      <c r="P1160" s="24" t="str">
        <f t="shared" si="127"/>
        <v/>
      </c>
      <c r="Q1160" s="24" t="str">
        <f t="shared" si="128"/>
        <v/>
      </c>
      <c r="AA1160" s="67" t="str">
        <f t="shared" si="124"/>
        <v/>
      </c>
      <c r="AB1160" s="67" t="str">
        <f t="shared" si="124"/>
        <v/>
      </c>
      <c r="AC1160" s="67" t="str">
        <f t="shared" si="124"/>
        <v/>
      </c>
      <c r="AD1160" s="67" t="str">
        <f t="shared" si="124"/>
        <v/>
      </c>
      <c r="AE1160" s="67" t="str">
        <f t="shared" si="124"/>
        <v/>
      </c>
      <c r="AF1160" s="67" t="str">
        <f t="shared" si="124"/>
        <v/>
      </c>
      <c r="AG1160" s="67" t="str">
        <f t="shared" si="123"/>
        <v/>
      </c>
      <c r="AH1160" s="67" t="str">
        <f t="shared" si="123"/>
        <v/>
      </c>
      <c r="AI1160" s="67" t="str">
        <f t="shared" si="123"/>
        <v/>
      </c>
      <c r="AJ1160" s="1"/>
      <c r="AK1160" s="1"/>
      <c r="AL1160" s="1"/>
      <c r="AM1160" s="1"/>
      <c r="AN1160" s="1"/>
      <c r="AO1160" s="1"/>
      <c r="AP1160" s="1"/>
      <c r="AQ1160" s="1"/>
      <c r="AR1160" s="1"/>
      <c r="BB1160" s="1"/>
      <c r="BC1160" s="1"/>
    </row>
    <row r="1161" spans="7:55" x14ac:dyDescent="0.25">
      <c r="G1161" s="1"/>
      <c r="H1161" s="1"/>
      <c r="K1161" s="1"/>
      <c r="L1161" s="1"/>
      <c r="M1161" s="1"/>
      <c r="N1161" s="24" t="str">
        <f t="shared" si="125"/>
        <v/>
      </c>
      <c r="O1161" s="24" t="str">
        <f t="shared" si="126"/>
        <v/>
      </c>
      <c r="P1161" s="24" t="str">
        <f t="shared" si="127"/>
        <v/>
      </c>
      <c r="Q1161" s="24" t="str">
        <f t="shared" si="128"/>
        <v/>
      </c>
      <c r="AA1161" s="67" t="str">
        <f t="shared" si="124"/>
        <v/>
      </c>
      <c r="AB1161" s="67" t="str">
        <f t="shared" si="124"/>
        <v/>
      </c>
      <c r="AC1161" s="67" t="str">
        <f t="shared" si="124"/>
        <v/>
      </c>
      <c r="AD1161" s="67" t="str">
        <f t="shared" si="124"/>
        <v/>
      </c>
      <c r="AE1161" s="67" t="str">
        <f t="shared" si="124"/>
        <v/>
      </c>
      <c r="AF1161" s="67" t="str">
        <f t="shared" si="124"/>
        <v/>
      </c>
      <c r="AG1161" s="67" t="str">
        <f t="shared" si="123"/>
        <v/>
      </c>
      <c r="AH1161" s="67" t="str">
        <f t="shared" si="123"/>
        <v/>
      </c>
      <c r="AI1161" s="67" t="str">
        <f t="shared" si="123"/>
        <v/>
      </c>
      <c r="AJ1161" s="1"/>
      <c r="AK1161" s="1"/>
      <c r="AL1161" s="1"/>
      <c r="AM1161" s="1"/>
      <c r="AN1161" s="1"/>
      <c r="AO1161" s="1"/>
      <c r="AP1161" s="1"/>
      <c r="AQ1161" s="1"/>
      <c r="AR1161" s="1"/>
      <c r="BB1161" s="1"/>
      <c r="BC1161" s="1"/>
    </row>
    <row r="1162" spans="7:55" x14ac:dyDescent="0.25">
      <c r="G1162" s="1"/>
      <c r="H1162" s="1"/>
      <c r="K1162" s="1"/>
      <c r="L1162" s="1"/>
      <c r="M1162" s="1"/>
      <c r="N1162" s="24" t="str">
        <f t="shared" si="125"/>
        <v/>
      </c>
      <c r="O1162" s="24" t="str">
        <f t="shared" si="126"/>
        <v/>
      </c>
      <c r="P1162" s="24" t="str">
        <f t="shared" si="127"/>
        <v/>
      </c>
      <c r="Q1162" s="24" t="str">
        <f t="shared" si="128"/>
        <v/>
      </c>
      <c r="AA1162" s="67" t="str">
        <f t="shared" si="124"/>
        <v/>
      </c>
      <c r="AB1162" s="67" t="str">
        <f t="shared" si="124"/>
        <v/>
      </c>
      <c r="AC1162" s="67" t="str">
        <f t="shared" si="124"/>
        <v/>
      </c>
      <c r="AD1162" s="67" t="str">
        <f t="shared" si="124"/>
        <v/>
      </c>
      <c r="AE1162" s="67" t="str">
        <f t="shared" si="124"/>
        <v/>
      </c>
      <c r="AF1162" s="67" t="str">
        <f t="shared" si="124"/>
        <v/>
      </c>
      <c r="AG1162" s="67" t="str">
        <f t="shared" si="123"/>
        <v/>
      </c>
      <c r="AH1162" s="67" t="str">
        <f t="shared" si="123"/>
        <v/>
      </c>
      <c r="AI1162" s="67" t="str">
        <f t="shared" si="123"/>
        <v/>
      </c>
      <c r="AJ1162" s="1"/>
      <c r="AK1162" s="1"/>
      <c r="AL1162" s="1"/>
      <c r="AM1162" s="1"/>
      <c r="AN1162" s="1"/>
      <c r="AO1162" s="1"/>
      <c r="AP1162" s="1"/>
      <c r="AQ1162" s="1"/>
      <c r="AR1162" s="1"/>
      <c r="BB1162" s="1"/>
      <c r="BC1162" s="1"/>
    </row>
    <row r="1163" spans="7:55" x14ac:dyDescent="0.25">
      <c r="G1163" s="1"/>
      <c r="H1163" s="1"/>
      <c r="K1163" s="1"/>
      <c r="L1163" s="1"/>
      <c r="M1163" s="1"/>
      <c r="N1163" s="24" t="str">
        <f t="shared" si="125"/>
        <v/>
      </c>
      <c r="O1163" s="24" t="str">
        <f t="shared" si="126"/>
        <v/>
      </c>
      <c r="P1163" s="24" t="str">
        <f t="shared" si="127"/>
        <v/>
      </c>
      <c r="Q1163" s="24" t="str">
        <f t="shared" si="128"/>
        <v/>
      </c>
      <c r="AA1163" s="67" t="str">
        <f t="shared" si="124"/>
        <v/>
      </c>
      <c r="AB1163" s="67" t="str">
        <f t="shared" si="124"/>
        <v/>
      </c>
      <c r="AC1163" s="67" t="str">
        <f t="shared" si="124"/>
        <v/>
      </c>
      <c r="AD1163" s="67" t="str">
        <f t="shared" si="124"/>
        <v/>
      </c>
      <c r="AE1163" s="67" t="str">
        <f t="shared" si="124"/>
        <v/>
      </c>
      <c r="AF1163" s="67" t="str">
        <f t="shared" si="124"/>
        <v/>
      </c>
      <c r="AG1163" s="67" t="str">
        <f t="shared" si="123"/>
        <v/>
      </c>
      <c r="AH1163" s="67" t="str">
        <f t="shared" si="123"/>
        <v/>
      </c>
      <c r="AI1163" s="67" t="str">
        <f t="shared" si="123"/>
        <v/>
      </c>
      <c r="AJ1163" s="1"/>
      <c r="AK1163" s="1"/>
      <c r="AL1163" s="1"/>
      <c r="AM1163" s="1"/>
      <c r="AN1163" s="1"/>
      <c r="AO1163" s="1"/>
      <c r="AP1163" s="1"/>
      <c r="AQ1163" s="1"/>
      <c r="AR1163" s="1"/>
      <c r="BB1163" s="1"/>
      <c r="BC1163" s="1"/>
    </row>
    <row r="1164" spans="7:55" x14ac:dyDescent="0.25">
      <c r="G1164" s="1"/>
      <c r="H1164" s="1"/>
      <c r="K1164" s="1"/>
      <c r="L1164" s="1"/>
      <c r="M1164" s="1"/>
      <c r="N1164" s="24" t="str">
        <f t="shared" si="125"/>
        <v/>
      </c>
      <c r="O1164" s="24" t="str">
        <f t="shared" si="126"/>
        <v/>
      </c>
      <c r="P1164" s="24" t="str">
        <f t="shared" si="127"/>
        <v/>
      </c>
      <c r="Q1164" s="24" t="str">
        <f t="shared" si="128"/>
        <v/>
      </c>
      <c r="AA1164" s="67" t="str">
        <f t="shared" si="124"/>
        <v/>
      </c>
      <c r="AB1164" s="67" t="str">
        <f t="shared" si="124"/>
        <v/>
      </c>
      <c r="AC1164" s="67" t="str">
        <f t="shared" si="124"/>
        <v/>
      </c>
      <c r="AD1164" s="67" t="str">
        <f t="shared" si="124"/>
        <v/>
      </c>
      <c r="AE1164" s="67" t="str">
        <f t="shared" si="124"/>
        <v/>
      </c>
      <c r="AF1164" s="67" t="str">
        <f t="shared" si="124"/>
        <v/>
      </c>
      <c r="AG1164" s="67" t="str">
        <f t="shared" si="123"/>
        <v/>
      </c>
      <c r="AH1164" s="67" t="str">
        <f t="shared" si="123"/>
        <v/>
      </c>
      <c r="AI1164" s="67" t="str">
        <f t="shared" si="123"/>
        <v/>
      </c>
      <c r="AJ1164" s="1"/>
      <c r="AK1164" s="1"/>
      <c r="AL1164" s="1"/>
      <c r="AM1164" s="1"/>
      <c r="AN1164" s="1"/>
      <c r="AO1164" s="1"/>
      <c r="AP1164" s="1"/>
      <c r="AQ1164" s="1"/>
      <c r="AR1164" s="1"/>
      <c r="BB1164" s="1"/>
      <c r="BC1164" s="1"/>
    </row>
    <row r="1165" spans="7:55" x14ac:dyDescent="0.25">
      <c r="G1165" s="1"/>
      <c r="H1165" s="1"/>
      <c r="K1165" s="1"/>
      <c r="L1165" s="1"/>
      <c r="M1165" s="1"/>
      <c r="N1165" s="24" t="str">
        <f t="shared" si="125"/>
        <v/>
      </c>
      <c r="O1165" s="24" t="str">
        <f t="shared" si="126"/>
        <v/>
      </c>
      <c r="P1165" s="24" t="str">
        <f t="shared" si="127"/>
        <v/>
      </c>
      <c r="Q1165" s="24" t="str">
        <f t="shared" si="128"/>
        <v/>
      </c>
      <c r="AA1165" s="67" t="str">
        <f t="shared" si="124"/>
        <v/>
      </c>
      <c r="AB1165" s="67" t="str">
        <f t="shared" si="124"/>
        <v/>
      </c>
      <c r="AC1165" s="67" t="str">
        <f t="shared" si="124"/>
        <v/>
      </c>
      <c r="AD1165" s="67" t="str">
        <f t="shared" si="124"/>
        <v/>
      </c>
      <c r="AE1165" s="67" t="str">
        <f t="shared" si="124"/>
        <v/>
      </c>
      <c r="AF1165" s="67" t="str">
        <f t="shared" si="124"/>
        <v/>
      </c>
      <c r="AG1165" s="67" t="str">
        <f t="shared" si="123"/>
        <v/>
      </c>
      <c r="AH1165" s="67" t="str">
        <f t="shared" si="123"/>
        <v/>
      </c>
      <c r="AI1165" s="67" t="str">
        <f t="shared" si="123"/>
        <v/>
      </c>
      <c r="AJ1165" s="1"/>
      <c r="AK1165" s="1"/>
      <c r="AL1165" s="1"/>
      <c r="AM1165" s="1"/>
      <c r="AN1165" s="1"/>
      <c r="AO1165" s="1"/>
      <c r="AP1165" s="1"/>
      <c r="AQ1165" s="1"/>
      <c r="AR1165" s="1"/>
      <c r="BB1165" s="1"/>
      <c r="BC1165" s="1"/>
    </row>
    <row r="1166" spans="7:55" x14ac:dyDescent="0.25">
      <c r="G1166" s="1"/>
      <c r="H1166" s="1"/>
      <c r="K1166" s="1"/>
      <c r="L1166" s="1"/>
      <c r="M1166" s="1"/>
      <c r="N1166" s="24" t="str">
        <f t="shared" si="125"/>
        <v/>
      </c>
      <c r="O1166" s="24" t="str">
        <f t="shared" si="126"/>
        <v/>
      </c>
      <c r="P1166" s="24" t="str">
        <f t="shared" si="127"/>
        <v/>
      </c>
      <c r="Q1166" s="24" t="str">
        <f t="shared" si="128"/>
        <v/>
      </c>
      <c r="AA1166" s="67" t="str">
        <f t="shared" si="124"/>
        <v/>
      </c>
      <c r="AB1166" s="67" t="str">
        <f t="shared" si="124"/>
        <v/>
      </c>
      <c r="AC1166" s="67" t="str">
        <f t="shared" si="124"/>
        <v/>
      </c>
      <c r="AD1166" s="67" t="str">
        <f t="shared" si="124"/>
        <v/>
      </c>
      <c r="AE1166" s="67" t="str">
        <f t="shared" si="124"/>
        <v/>
      </c>
      <c r="AF1166" s="67" t="str">
        <f t="shared" si="124"/>
        <v/>
      </c>
      <c r="AG1166" s="67" t="str">
        <f t="shared" si="123"/>
        <v/>
      </c>
      <c r="AH1166" s="67" t="str">
        <f t="shared" si="123"/>
        <v/>
      </c>
      <c r="AI1166" s="67" t="str">
        <f t="shared" si="123"/>
        <v/>
      </c>
      <c r="AJ1166" s="1"/>
      <c r="AK1166" s="1"/>
      <c r="AL1166" s="1"/>
      <c r="AM1166" s="1"/>
      <c r="AN1166" s="1"/>
      <c r="AO1166" s="1"/>
      <c r="AP1166" s="1"/>
      <c r="AQ1166" s="1"/>
      <c r="AR1166" s="1"/>
      <c r="BB1166" s="1"/>
      <c r="BC1166" s="1"/>
    </row>
    <row r="1167" spans="7:55" x14ac:dyDescent="0.25">
      <c r="G1167" s="1"/>
      <c r="H1167" s="1"/>
      <c r="K1167" s="1"/>
      <c r="L1167" s="1"/>
      <c r="M1167" s="1"/>
      <c r="N1167" s="24" t="str">
        <f t="shared" si="125"/>
        <v/>
      </c>
      <c r="O1167" s="24" t="str">
        <f t="shared" si="126"/>
        <v/>
      </c>
      <c r="P1167" s="24" t="str">
        <f t="shared" si="127"/>
        <v/>
      </c>
      <c r="Q1167" s="24" t="str">
        <f t="shared" si="128"/>
        <v/>
      </c>
      <c r="AA1167" s="67" t="str">
        <f t="shared" si="124"/>
        <v/>
      </c>
      <c r="AB1167" s="67" t="str">
        <f t="shared" si="124"/>
        <v/>
      </c>
      <c r="AC1167" s="67" t="str">
        <f t="shared" si="124"/>
        <v/>
      </c>
      <c r="AD1167" s="67" t="str">
        <f t="shared" si="124"/>
        <v/>
      </c>
      <c r="AE1167" s="67" t="str">
        <f t="shared" si="124"/>
        <v/>
      </c>
      <c r="AF1167" s="67" t="str">
        <f t="shared" si="124"/>
        <v/>
      </c>
      <c r="AG1167" s="67" t="str">
        <f t="shared" si="123"/>
        <v/>
      </c>
      <c r="AH1167" s="67" t="str">
        <f t="shared" si="123"/>
        <v/>
      </c>
      <c r="AI1167" s="67" t="str">
        <f t="shared" si="123"/>
        <v/>
      </c>
      <c r="AJ1167" s="1"/>
      <c r="AK1167" s="1"/>
      <c r="AL1167" s="1"/>
      <c r="AM1167" s="1"/>
      <c r="AN1167" s="1"/>
      <c r="AO1167" s="1"/>
      <c r="AP1167" s="1"/>
      <c r="AQ1167" s="1"/>
      <c r="AR1167" s="1"/>
      <c r="BB1167" s="1"/>
      <c r="BC1167" s="1"/>
    </row>
    <row r="1168" spans="7:55" x14ac:dyDescent="0.25">
      <c r="G1168" s="1"/>
      <c r="H1168" s="1"/>
      <c r="K1168" s="1"/>
      <c r="L1168" s="1"/>
      <c r="M1168" s="1"/>
      <c r="N1168" s="24" t="str">
        <f t="shared" si="125"/>
        <v/>
      </c>
      <c r="O1168" s="24" t="str">
        <f t="shared" si="126"/>
        <v/>
      </c>
      <c r="P1168" s="24" t="str">
        <f t="shared" si="127"/>
        <v/>
      </c>
      <c r="Q1168" s="24" t="str">
        <f t="shared" si="128"/>
        <v/>
      </c>
      <c r="AA1168" s="67" t="str">
        <f t="shared" si="124"/>
        <v/>
      </c>
      <c r="AB1168" s="67" t="str">
        <f t="shared" si="124"/>
        <v/>
      </c>
      <c r="AC1168" s="67" t="str">
        <f t="shared" si="124"/>
        <v/>
      </c>
      <c r="AD1168" s="67" t="str">
        <f t="shared" si="124"/>
        <v/>
      </c>
      <c r="AE1168" s="67" t="str">
        <f t="shared" si="124"/>
        <v/>
      </c>
      <c r="AF1168" s="67" t="str">
        <f t="shared" si="124"/>
        <v/>
      </c>
      <c r="AG1168" s="67" t="str">
        <f t="shared" si="123"/>
        <v/>
      </c>
      <c r="AH1168" s="67" t="str">
        <f t="shared" si="123"/>
        <v/>
      </c>
      <c r="AI1168" s="67" t="str">
        <f t="shared" si="123"/>
        <v/>
      </c>
      <c r="AJ1168" s="1"/>
      <c r="AK1168" s="1"/>
      <c r="AL1168" s="1"/>
      <c r="AM1168" s="1"/>
      <c r="AN1168" s="1"/>
      <c r="AO1168" s="1"/>
      <c r="AP1168" s="1"/>
      <c r="AQ1168" s="1"/>
      <c r="AR1168" s="1"/>
      <c r="BB1168" s="1"/>
      <c r="BC1168" s="1"/>
    </row>
    <row r="1169" spans="7:55" x14ac:dyDescent="0.25">
      <c r="G1169" s="1"/>
      <c r="H1169" s="1"/>
      <c r="K1169" s="1"/>
      <c r="L1169" s="1"/>
      <c r="M1169" s="1"/>
      <c r="N1169" s="24" t="str">
        <f t="shared" si="125"/>
        <v/>
      </c>
      <c r="O1169" s="24" t="str">
        <f t="shared" si="126"/>
        <v/>
      </c>
      <c r="P1169" s="24" t="str">
        <f t="shared" si="127"/>
        <v/>
      </c>
      <c r="Q1169" s="24" t="str">
        <f t="shared" si="128"/>
        <v/>
      </c>
      <c r="AA1169" s="67" t="str">
        <f t="shared" si="124"/>
        <v/>
      </c>
      <c r="AB1169" s="67" t="str">
        <f t="shared" si="124"/>
        <v/>
      </c>
      <c r="AC1169" s="67" t="str">
        <f t="shared" si="124"/>
        <v/>
      </c>
      <c r="AD1169" s="67" t="str">
        <f t="shared" si="124"/>
        <v/>
      </c>
      <c r="AE1169" s="67" t="str">
        <f t="shared" si="124"/>
        <v/>
      </c>
      <c r="AF1169" s="67" t="str">
        <f t="shared" si="124"/>
        <v/>
      </c>
      <c r="AG1169" s="67" t="str">
        <f t="shared" si="123"/>
        <v/>
      </c>
      <c r="AH1169" s="67" t="str">
        <f t="shared" si="123"/>
        <v/>
      </c>
      <c r="AI1169" s="67" t="str">
        <f t="shared" si="123"/>
        <v/>
      </c>
      <c r="AJ1169" s="1"/>
      <c r="AK1169" s="1"/>
      <c r="AL1169" s="1"/>
      <c r="AM1169" s="1"/>
      <c r="AN1169" s="1"/>
      <c r="AO1169" s="1"/>
      <c r="AP1169" s="1"/>
      <c r="AQ1169" s="1"/>
      <c r="AR1169" s="1"/>
      <c r="BB1169" s="1"/>
      <c r="BC1169" s="1"/>
    </row>
    <row r="1170" spans="7:55" x14ac:dyDescent="0.25">
      <c r="G1170" s="1"/>
      <c r="H1170" s="1"/>
      <c r="K1170" s="1"/>
      <c r="L1170" s="1"/>
      <c r="M1170" s="1"/>
      <c r="N1170" s="24" t="str">
        <f t="shared" si="125"/>
        <v/>
      </c>
      <c r="O1170" s="24" t="str">
        <f t="shared" si="126"/>
        <v/>
      </c>
      <c r="P1170" s="24" t="str">
        <f t="shared" si="127"/>
        <v/>
      </c>
      <c r="Q1170" s="24" t="str">
        <f t="shared" si="128"/>
        <v/>
      </c>
      <c r="AA1170" s="67" t="str">
        <f t="shared" si="124"/>
        <v/>
      </c>
      <c r="AB1170" s="67" t="str">
        <f t="shared" si="124"/>
        <v/>
      </c>
      <c r="AC1170" s="67" t="str">
        <f t="shared" si="124"/>
        <v/>
      </c>
      <c r="AD1170" s="67" t="str">
        <f t="shared" si="124"/>
        <v/>
      </c>
      <c r="AE1170" s="67" t="str">
        <f t="shared" si="124"/>
        <v/>
      </c>
      <c r="AF1170" s="67" t="str">
        <f t="shared" si="124"/>
        <v/>
      </c>
      <c r="AG1170" s="67" t="str">
        <f t="shared" si="123"/>
        <v/>
      </c>
      <c r="AH1170" s="67" t="str">
        <f t="shared" si="123"/>
        <v/>
      </c>
      <c r="AI1170" s="67" t="str">
        <f t="shared" si="123"/>
        <v/>
      </c>
      <c r="AJ1170" s="1"/>
      <c r="AK1170" s="1"/>
      <c r="AL1170" s="1"/>
      <c r="AM1170" s="1"/>
      <c r="AN1170" s="1"/>
      <c r="AO1170" s="1"/>
      <c r="AP1170" s="1"/>
      <c r="AQ1170" s="1"/>
      <c r="AR1170" s="1"/>
      <c r="BB1170" s="1"/>
      <c r="BC1170" s="1"/>
    </row>
    <row r="1171" spans="7:55" x14ac:dyDescent="0.25">
      <c r="G1171" s="1"/>
      <c r="H1171" s="1"/>
      <c r="K1171" s="1"/>
      <c r="L1171" s="1"/>
      <c r="M1171" s="1"/>
      <c r="N1171" s="24" t="str">
        <f t="shared" si="125"/>
        <v/>
      </c>
      <c r="O1171" s="24" t="str">
        <f t="shared" si="126"/>
        <v/>
      </c>
      <c r="P1171" s="24" t="str">
        <f t="shared" si="127"/>
        <v/>
      </c>
      <c r="Q1171" s="24" t="str">
        <f t="shared" si="128"/>
        <v/>
      </c>
      <c r="AA1171" s="67" t="str">
        <f t="shared" si="124"/>
        <v/>
      </c>
      <c r="AB1171" s="67" t="str">
        <f t="shared" si="124"/>
        <v/>
      </c>
      <c r="AC1171" s="67" t="str">
        <f t="shared" si="124"/>
        <v/>
      </c>
      <c r="AD1171" s="67" t="str">
        <f t="shared" si="124"/>
        <v/>
      </c>
      <c r="AE1171" s="67" t="str">
        <f t="shared" si="124"/>
        <v/>
      </c>
      <c r="AF1171" s="67" t="str">
        <f t="shared" si="124"/>
        <v/>
      </c>
      <c r="AG1171" s="67" t="str">
        <f t="shared" si="123"/>
        <v/>
      </c>
      <c r="AH1171" s="67" t="str">
        <f t="shared" si="123"/>
        <v/>
      </c>
      <c r="AI1171" s="67" t="str">
        <f t="shared" si="123"/>
        <v/>
      </c>
      <c r="AJ1171" s="1"/>
      <c r="AK1171" s="1"/>
      <c r="AL1171" s="1"/>
      <c r="AM1171" s="1"/>
      <c r="AN1171" s="1"/>
      <c r="AO1171" s="1"/>
      <c r="AP1171" s="1"/>
      <c r="AQ1171" s="1"/>
      <c r="AR1171" s="1"/>
      <c r="BB1171" s="1"/>
      <c r="BC1171" s="1"/>
    </row>
    <row r="1172" spans="7:55" x14ac:dyDescent="0.25">
      <c r="G1172" s="1"/>
      <c r="H1172" s="1"/>
      <c r="K1172" s="1"/>
      <c r="L1172" s="1"/>
      <c r="M1172" s="1"/>
      <c r="N1172" s="24" t="str">
        <f t="shared" si="125"/>
        <v/>
      </c>
      <c r="O1172" s="24" t="str">
        <f t="shared" si="126"/>
        <v/>
      </c>
      <c r="P1172" s="24" t="str">
        <f t="shared" si="127"/>
        <v/>
      </c>
      <c r="Q1172" s="24" t="str">
        <f t="shared" si="128"/>
        <v/>
      </c>
      <c r="AA1172" s="67" t="str">
        <f t="shared" si="124"/>
        <v/>
      </c>
      <c r="AB1172" s="67" t="str">
        <f t="shared" si="124"/>
        <v/>
      </c>
      <c r="AC1172" s="67" t="str">
        <f t="shared" si="124"/>
        <v/>
      </c>
      <c r="AD1172" s="67" t="str">
        <f t="shared" si="124"/>
        <v/>
      </c>
      <c r="AE1172" s="67" t="str">
        <f t="shared" si="124"/>
        <v/>
      </c>
      <c r="AF1172" s="67" t="str">
        <f t="shared" si="124"/>
        <v/>
      </c>
      <c r="AG1172" s="67" t="str">
        <f t="shared" si="123"/>
        <v/>
      </c>
      <c r="AH1172" s="67" t="str">
        <f t="shared" si="123"/>
        <v/>
      </c>
      <c r="AI1172" s="67" t="str">
        <f t="shared" si="123"/>
        <v/>
      </c>
      <c r="AJ1172" s="1"/>
      <c r="AK1172" s="1"/>
      <c r="AL1172" s="1"/>
      <c r="AM1172" s="1"/>
      <c r="AN1172" s="1"/>
      <c r="AO1172" s="1"/>
      <c r="AP1172" s="1"/>
      <c r="AQ1172" s="1"/>
      <c r="AR1172" s="1"/>
      <c r="BB1172" s="1"/>
      <c r="BC1172" s="1"/>
    </row>
    <row r="1173" spans="7:55" x14ac:dyDescent="0.25">
      <c r="G1173" s="1"/>
      <c r="H1173" s="1"/>
      <c r="K1173" s="1"/>
      <c r="L1173" s="1"/>
      <c r="M1173" s="1"/>
      <c r="N1173" s="24" t="str">
        <f t="shared" si="125"/>
        <v/>
      </c>
      <c r="O1173" s="24" t="str">
        <f t="shared" si="126"/>
        <v/>
      </c>
      <c r="P1173" s="24" t="str">
        <f t="shared" si="127"/>
        <v/>
      </c>
      <c r="Q1173" s="24" t="str">
        <f t="shared" si="128"/>
        <v/>
      </c>
      <c r="AA1173" s="67" t="str">
        <f t="shared" si="124"/>
        <v/>
      </c>
      <c r="AB1173" s="67" t="str">
        <f t="shared" si="124"/>
        <v/>
      </c>
      <c r="AC1173" s="67" t="str">
        <f t="shared" si="124"/>
        <v/>
      </c>
      <c r="AD1173" s="67" t="str">
        <f t="shared" si="124"/>
        <v/>
      </c>
      <c r="AE1173" s="67" t="str">
        <f t="shared" si="124"/>
        <v/>
      </c>
      <c r="AF1173" s="67" t="str">
        <f t="shared" si="124"/>
        <v/>
      </c>
      <c r="AG1173" s="67" t="str">
        <f t="shared" si="123"/>
        <v/>
      </c>
      <c r="AH1173" s="67" t="str">
        <f t="shared" si="123"/>
        <v/>
      </c>
      <c r="AI1173" s="67" t="str">
        <f t="shared" si="123"/>
        <v/>
      </c>
      <c r="AJ1173" s="1"/>
      <c r="AK1173" s="1"/>
      <c r="AL1173" s="1"/>
      <c r="AM1173" s="1"/>
      <c r="AN1173" s="1"/>
      <c r="AO1173" s="1"/>
      <c r="AP1173" s="1"/>
      <c r="AQ1173" s="1"/>
      <c r="AR1173" s="1"/>
      <c r="BB1173" s="1"/>
      <c r="BC1173" s="1"/>
    </row>
    <row r="1174" spans="7:55" x14ac:dyDescent="0.25">
      <c r="G1174" s="1"/>
      <c r="H1174" s="1"/>
      <c r="K1174" s="1"/>
      <c r="L1174" s="1"/>
      <c r="M1174" s="1"/>
      <c r="N1174" s="24" t="str">
        <f t="shared" si="125"/>
        <v/>
      </c>
      <c r="O1174" s="24" t="str">
        <f t="shared" si="126"/>
        <v/>
      </c>
      <c r="P1174" s="24" t="str">
        <f t="shared" si="127"/>
        <v/>
      </c>
      <c r="Q1174" s="24" t="str">
        <f t="shared" si="128"/>
        <v/>
      </c>
      <c r="AA1174" s="67" t="str">
        <f t="shared" si="124"/>
        <v/>
      </c>
      <c r="AB1174" s="67" t="str">
        <f t="shared" si="124"/>
        <v/>
      </c>
      <c r="AC1174" s="67" t="str">
        <f t="shared" si="124"/>
        <v/>
      </c>
      <c r="AD1174" s="67" t="str">
        <f t="shared" si="124"/>
        <v/>
      </c>
      <c r="AE1174" s="67" t="str">
        <f t="shared" si="124"/>
        <v/>
      </c>
      <c r="AF1174" s="67" t="str">
        <f t="shared" si="124"/>
        <v/>
      </c>
      <c r="AG1174" s="67" t="str">
        <f t="shared" si="123"/>
        <v/>
      </c>
      <c r="AH1174" s="67" t="str">
        <f t="shared" si="123"/>
        <v/>
      </c>
      <c r="AI1174" s="67" t="str">
        <f t="shared" si="123"/>
        <v/>
      </c>
      <c r="AJ1174" s="1"/>
      <c r="AK1174" s="1"/>
      <c r="AL1174" s="1"/>
      <c r="AM1174" s="1"/>
      <c r="AN1174" s="1"/>
      <c r="AO1174" s="1"/>
      <c r="AP1174" s="1"/>
      <c r="AQ1174" s="1"/>
      <c r="AR1174" s="1"/>
      <c r="BB1174" s="1"/>
      <c r="BC1174" s="1"/>
    </row>
    <row r="1175" spans="7:55" x14ac:dyDescent="0.25">
      <c r="G1175" s="1"/>
      <c r="H1175" s="1"/>
      <c r="K1175" s="1"/>
      <c r="L1175" s="1"/>
      <c r="M1175" s="1"/>
      <c r="N1175" s="24" t="str">
        <f t="shared" si="125"/>
        <v/>
      </c>
      <c r="O1175" s="24" t="str">
        <f t="shared" si="126"/>
        <v/>
      </c>
      <c r="P1175" s="24" t="str">
        <f t="shared" si="127"/>
        <v/>
      </c>
      <c r="Q1175" s="24" t="str">
        <f t="shared" si="128"/>
        <v/>
      </c>
      <c r="AA1175" s="67" t="str">
        <f t="shared" si="124"/>
        <v/>
      </c>
      <c r="AB1175" s="67" t="str">
        <f t="shared" si="124"/>
        <v/>
      </c>
      <c r="AC1175" s="67" t="str">
        <f t="shared" si="124"/>
        <v/>
      </c>
      <c r="AD1175" s="67" t="str">
        <f t="shared" si="124"/>
        <v/>
      </c>
      <c r="AE1175" s="67" t="str">
        <f t="shared" si="124"/>
        <v/>
      </c>
      <c r="AF1175" s="67" t="str">
        <f t="shared" si="124"/>
        <v/>
      </c>
      <c r="AG1175" s="67" t="str">
        <f t="shared" si="123"/>
        <v/>
      </c>
      <c r="AH1175" s="67" t="str">
        <f t="shared" si="123"/>
        <v/>
      </c>
      <c r="AI1175" s="67" t="str">
        <f t="shared" si="123"/>
        <v/>
      </c>
      <c r="AJ1175" s="1"/>
      <c r="AK1175" s="1"/>
      <c r="AL1175" s="1"/>
      <c r="AM1175" s="1"/>
      <c r="AN1175" s="1"/>
      <c r="AO1175" s="1"/>
      <c r="AP1175" s="1"/>
      <c r="AQ1175" s="1"/>
      <c r="AR1175" s="1"/>
      <c r="BB1175" s="1"/>
      <c r="BC1175" s="1"/>
    </row>
    <row r="1176" spans="7:55" x14ac:dyDescent="0.25">
      <c r="G1176" s="1"/>
      <c r="H1176" s="1"/>
      <c r="K1176" s="1"/>
      <c r="L1176" s="1"/>
      <c r="M1176" s="1"/>
      <c r="N1176" s="24" t="str">
        <f t="shared" si="125"/>
        <v/>
      </c>
      <c r="O1176" s="24" t="str">
        <f t="shared" si="126"/>
        <v/>
      </c>
      <c r="P1176" s="24" t="str">
        <f t="shared" si="127"/>
        <v/>
      </c>
      <c r="Q1176" s="24" t="str">
        <f t="shared" si="128"/>
        <v/>
      </c>
      <c r="AA1176" s="67" t="str">
        <f t="shared" si="124"/>
        <v/>
      </c>
      <c r="AB1176" s="67" t="str">
        <f t="shared" si="124"/>
        <v/>
      </c>
      <c r="AC1176" s="67" t="str">
        <f t="shared" si="124"/>
        <v/>
      </c>
      <c r="AD1176" s="67" t="str">
        <f t="shared" si="124"/>
        <v/>
      </c>
      <c r="AE1176" s="67" t="str">
        <f t="shared" si="124"/>
        <v/>
      </c>
      <c r="AF1176" s="67" t="str">
        <f t="shared" si="124"/>
        <v/>
      </c>
      <c r="AG1176" s="67" t="str">
        <f t="shared" si="123"/>
        <v/>
      </c>
      <c r="AH1176" s="67" t="str">
        <f t="shared" si="123"/>
        <v/>
      </c>
      <c r="AI1176" s="67" t="str">
        <f t="shared" si="123"/>
        <v/>
      </c>
      <c r="AJ1176" s="1"/>
      <c r="AK1176" s="1"/>
      <c r="AL1176" s="1"/>
      <c r="AM1176" s="1"/>
      <c r="AN1176" s="1"/>
      <c r="AO1176" s="1"/>
      <c r="AP1176" s="1"/>
      <c r="AQ1176" s="1"/>
      <c r="AR1176" s="1"/>
      <c r="BB1176" s="1"/>
      <c r="BC1176" s="1"/>
    </row>
    <row r="1177" spans="7:55" x14ac:dyDescent="0.25">
      <c r="G1177" s="1"/>
      <c r="H1177" s="1"/>
      <c r="K1177" s="1"/>
      <c r="L1177" s="1"/>
      <c r="M1177" s="1"/>
      <c r="N1177" s="24" t="str">
        <f t="shared" si="125"/>
        <v/>
      </c>
      <c r="O1177" s="24" t="str">
        <f t="shared" si="126"/>
        <v/>
      </c>
      <c r="P1177" s="24" t="str">
        <f t="shared" si="127"/>
        <v/>
      </c>
      <c r="Q1177" s="24" t="str">
        <f t="shared" si="128"/>
        <v/>
      </c>
      <c r="AA1177" s="67" t="str">
        <f t="shared" si="124"/>
        <v/>
      </c>
      <c r="AB1177" s="67" t="str">
        <f t="shared" si="124"/>
        <v/>
      </c>
      <c r="AC1177" s="67" t="str">
        <f t="shared" si="124"/>
        <v/>
      </c>
      <c r="AD1177" s="67" t="str">
        <f t="shared" si="124"/>
        <v/>
      </c>
      <c r="AE1177" s="67" t="str">
        <f t="shared" si="124"/>
        <v/>
      </c>
      <c r="AF1177" s="67" t="str">
        <f t="shared" si="124"/>
        <v/>
      </c>
      <c r="AG1177" s="67" t="str">
        <f t="shared" si="123"/>
        <v/>
      </c>
      <c r="AH1177" s="67" t="str">
        <f t="shared" si="123"/>
        <v/>
      </c>
      <c r="AI1177" s="67" t="str">
        <f t="shared" si="123"/>
        <v/>
      </c>
      <c r="AJ1177" s="1"/>
      <c r="AK1177" s="1"/>
      <c r="AL1177" s="1"/>
      <c r="AM1177" s="1"/>
      <c r="AN1177" s="1"/>
      <c r="AO1177" s="1"/>
      <c r="AP1177" s="1"/>
      <c r="AQ1177" s="1"/>
      <c r="AR1177" s="1"/>
      <c r="BB1177" s="1"/>
      <c r="BC1177" s="1"/>
    </row>
    <row r="1178" spans="7:55" x14ac:dyDescent="0.25">
      <c r="G1178" s="1"/>
      <c r="H1178" s="1"/>
      <c r="K1178" s="1"/>
      <c r="L1178" s="1"/>
      <c r="M1178" s="1"/>
      <c r="N1178" s="24" t="str">
        <f t="shared" si="125"/>
        <v/>
      </c>
      <c r="O1178" s="24" t="str">
        <f t="shared" si="126"/>
        <v/>
      </c>
      <c r="P1178" s="24" t="str">
        <f t="shared" si="127"/>
        <v/>
      </c>
      <c r="Q1178" s="24" t="str">
        <f t="shared" si="128"/>
        <v/>
      </c>
      <c r="AA1178" s="67" t="str">
        <f t="shared" si="124"/>
        <v/>
      </c>
      <c r="AB1178" s="67" t="str">
        <f t="shared" si="124"/>
        <v/>
      </c>
      <c r="AC1178" s="67" t="str">
        <f t="shared" si="124"/>
        <v/>
      </c>
      <c r="AD1178" s="67" t="str">
        <f t="shared" si="124"/>
        <v/>
      </c>
      <c r="AE1178" s="67" t="str">
        <f t="shared" si="124"/>
        <v/>
      </c>
      <c r="AF1178" s="67" t="str">
        <f t="shared" si="124"/>
        <v/>
      </c>
      <c r="AG1178" s="67" t="str">
        <f t="shared" si="123"/>
        <v/>
      </c>
      <c r="AH1178" s="67" t="str">
        <f t="shared" si="123"/>
        <v/>
      </c>
      <c r="AI1178" s="67" t="str">
        <f t="shared" si="123"/>
        <v/>
      </c>
      <c r="AJ1178" s="1"/>
      <c r="AK1178" s="1"/>
      <c r="AL1178" s="1"/>
      <c r="AM1178" s="1"/>
      <c r="AN1178" s="1"/>
      <c r="AO1178" s="1"/>
      <c r="AP1178" s="1"/>
      <c r="AQ1178" s="1"/>
      <c r="AR1178" s="1"/>
      <c r="BB1178" s="1"/>
      <c r="BC1178" s="1"/>
    </row>
    <row r="1179" spans="7:55" x14ac:dyDescent="0.25">
      <c r="G1179" s="1"/>
      <c r="H1179" s="1"/>
      <c r="K1179" s="1"/>
      <c r="L1179" s="1"/>
      <c r="M1179" s="1"/>
      <c r="N1179" s="24" t="str">
        <f t="shared" si="125"/>
        <v/>
      </c>
      <c r="O1179" s="24" t="str">
        <f t="shared" si="126"/>
        <v/>
      </c>
      <c r="P1179" s="24" t="str">
        <f t="shared" si="127"/>
        <v/>
      </c>
      <c r="Q1179" s="24" t="str">
        <f t="shared" si="128"/>
        <v/>
      </c>
      <c r="AA1179" s="67" t="str">
        <f t="shared" si="124"/>
        <v/>
      </c>
      <c r="AB1179" s="67" t="str">
        <f t="shared" si="124"/>
        <v/>
      </c>
      <c r="AC1179" s="67" t="str">
        <f t="shared" si="124"/>
        <v/>
      </c>
      <c r="AD1179" s="67" t="str">
        <f t="shared" si="124"/>
        <v/>
      </c>
      <c r="AE1179" s="67" t="str">
        <f t="shared" si="124"/>
        <v/>
      </c>
      <c r="AF1179" s="67" t="str">
        <f t="shared" si="124"/>
        <v/>
      </c>
      <c r="AG1179" s="67" t="str">
        <f t="shared" si="123"/>
        <v/>
      </c>
      <c r="AH1179" s="67" t="str">
        <f t="shared" si="123"/>
        <v/>
      </c>
      <c r="AI1179" s="67" t="str">
        <f t="shared" si="123"/>
        <v/>
      </c>
      <c r="AJ1179" s="1"/>
      <c r="AK1179" s="1"/>
      <c r="AL1179" s="1"/>
      <c r="AM1179" s="1"/>
      <c r="AN1179" s="1"/>
      <c r="AO1179" s="1"/>
      <c r="AP1179" s="1"/>
      <c r="AQ1179" s="1"/>
      <c r="AR1179" s="1"/>
      <c r="BB1179" s="1"/>
      <c r="BC1179" s="1"/>
    </row>
    <row r="1180" spans="7:55" x14ac:dyDescent="0.25">
      <c r="G1180" s="1"/>
      <c r="H1180" s="1"/>
      <c r="K1180" s="1"/>
      <c r="L1180" s="1"/>
      <c r="M1180" s="1"/>
      <c r="N1180" s="24" t="str">
        <f t="shared" si="125"/>
        <v/>
      </c>
      <c r="O1180" s="24" t="str">
        <f t="shared" si="126"/>
        <v/>
      </c>
      <c r="P1180" s="24" t="str">
        <f t="shared" si="127"/>
        <v/>
      </c>
      <c r="Q1180" s="24" t="str">
        <f t="shared" si="128"/>
        <v/>
      </c>
      <c r="AA1180" s="67" t="str">
        <f t="shared" si="124"/>
        <v/>
      </c>
      <c r="AB1180" s="67" t="str">
        <f t="shared" si="124"/>
        <v/>
      </c>
      <c r="AC1180" s="67" t="str">
        <f t="shared" si="124"/>
        <v/>
      </c>
      <c r="AD1180" s="67" t="str">
        <f t="shared" si="124"/>
        <v/>
      </c>
      <c r="AE1180" s="67" t="str">
        <f t="shared" si="124"/>
        <v/>
      </c>
      <c r="AF1180" s="67" t="str">
        <f t="shared" si="124"/>
        <v/>
      </c>
      <c r="AG1180" s="67" t="str">
        <f t="shared" si="123"/>
        <v/>
      </c>
      <c r="AH1180" s="67" t="str">
        <f t="shared" si="123"/>
        <v/>
      </c>
      <c r="AI1180" s="67" t="str">
        <f t="shared" si="123"/>
        <v/>
      </c>
      <c r="AJ1180" s="1"/>
      <c r="AK1180" s="1"/>
      <c r="AL1180" s="1"/>
      <c r="AM1180" s="1"/>
      <c r="AN1180" s="1"/>
      <c r="AO1180" s="1"/>
      <c r="AP1180" s="1"/>
      <c r="AQ1180" s="1"/>
      <c r="AR1180" s="1"/>
      <c r="BB1180" s="1"/>
      <c r="BC1180" s="1"/>
    </row>
    <row r="1181" spans="7:55" x14ac:dyDescent="0.25">
      <c r="G1181" s="1"/>
      <c r="H1181" s="1"/>
      <c r="K1181" s="1"/>
      <c r="L1181" s="1"/>
      <c r="M1181" s="1"/>
      <c r="N1181" s="24" t="str">
        <f t="shared" si="125"/>
        <v/>
      </c>
      <c r="O1181" s="24" t="str">
        <f t="shared" si="126"/>
        <v/>
      </c>
      <c r="P1181" s="24" t="str">
        <f t="shared" si="127"/>
        <v/>
      </c>
      <c r="Q1181" s="24" t="str">
        <f t="shared" si="128"/>
        <v/>
      </c>
      <c r="AA1181" s="67" t="str">
        <f t="shared" si="124"/>
        <v/>
      </c>
      <c r="AB1181" s="67" t="str">
        <f t="shared" si="124"/>
        <v/>
      </c>
      <c r="AC1181" s="67" t="str">
        <f t="shared" si="124"/>
        <v/>
      </c>
      <c r="AD1181" s="67" t="str">
        <f t="shared" si="124"/>
        <v/>
      </c>
      <c r="AE1181" s="67" t="str">
        <f t="shared" si="124"/>
        <v/>
      </c>
      <c r="AF1181" s="67" t="str">
        <f t="shared" si="124"/>
        <v/>
      </c>
      <c r="AG1181" s="67" t="str">
        <f t="shared" si="123"/>
        <v/>
      </c>
      <c r="AH1181" s="67" t="str">
        <f t="shared" si="123"/>
        <v/>
      </c>
      <c r="AI1181" s="67" t="str">
        <f t="shared" si="123"/>
        <v/>
      </c>
      <c r="AJ1181" s="1"/>
      <c r="AK1181" s="1"/>
      <c r="AL1181" s="1"/>
      <c r="AM1181" s="1"/>
      <c r="AN1181" s="1"/>
      <c r="AO1181" s="1"/>
      <c r="AP1181" s="1"/>
      <c r="AQ1181" s="1"/>
      <c r="AR1181" s="1"/>
      <c r="BB1181" s="1"/>
      <c r="BC1181" s="1"/>
    </row>
    <row r="1182" spans="7:55" x14ac:dyDescent="0.25">
      <c r="G1182" s="1"/>
      <c r="H1182" s="1"/>
      <c r="K1182" s="1"/>
      <c r="L1182" s="1"/>
      <c r="M1182" s="1"/>
      <c r="N1182" s="24" t="str">
        <f t="shared" si="125"/>
        <v/>
      </c>
      <c r="O1182" s="24" t="str">
        <f t="shared" si="126"/>
        <v/>
      </c>
      <c r="P1182" s="24" t="str">
        <f t="shared" si="127"/>
        <v/>
      </c>
      <c r="Q1182" s="24" t="str">
        <f t="shared" si="128"/>
        <v/>
      </c>
      <c r="AA1182" s="67" t="str">
        <f t="shared" si="124"/>
        <v/>
      </c>
      <c r="AB1182" s="67" t="str">
        <f t="shared" si="124"/>
        <v/>
      </c>
      <c r="AC1182" s="67" t="str">
        <f t="shared" si="124"/>
        <v/>
      </c>
      <c r="AD1182" s="67" t="str">
        <f t="shared" si="124"/>
        <v/>
      </c>
      <c r="AE1182" s="67" t="str">
        <f t="shared" si="124"/>
        <v/>
      </c>
      <c r="AF1182" s="67" t="str">
        <f t="shared" si="124"/>
        <v/>
      </c>
      <c r="AG1182" s="67" t="str">
        <f t="shared" si="123"/>
        <v/>
      </c>
      <c r="AH1182" s="67" t="str">
        <f t="shared" si="123"/>
        <v/>
      </c>
      <c r="AI1182" s="67" t="str">
        <f t="shared" si="123"/>
        <v/>
      </c>
      <c r="AJ1182" s="1"/>
      <c r="AK1182" s="1"/>
      <c r="AL1182" s="1"/>
      <c r="AM1182" s="1"/>
      <c r="AN1182" s="1"/>
      <c r="AO1182" s="1"/>
      <c r="AP1182" s="1"/>
      <c r="AQ1182" s="1"/>
      <c r="AR1182" s="1"/>
      <c r="BB1182" s="1"/>
      <c r="BC1182" s="1"/>
    </row>
    <row r="1183" spans="7:55" x14ac:dyDescent="0.25">
      <c r="G1183" s="1"/>
      <c r="H1183" s="1"/>
      <c r="K1183" s="1"/>
      <c r="L1183" s="1"/>
      <c r="M1183" s="1"/>
      <c r="N1183" s="24" t="str">
        <f t="shared" si="125"/>
        <v/>
      </c>
      <c r="O1183" s="24" t="str">
        <f t="shared" si="126"/>
        <v/>
      </c>
      <c r="P1183" s="24" t="str">
        <f t="shared" si="127"/>
        <v/>
      </c>
      <c r="Q1183" s="24" t="str">
        <f t="shared" si="128"/>
        <v/>
      </c>
      <c r="AA1183" s="67" t="str">
        <f t="shared" si="124"/>
        <v/>
      </c>
      <c r="AB1183" s="67" t="str">
        <f t="shared" si="124"/>
        <v/>
      </c>
      <c r="AC1183" s="67" t="str">
        <f t="shared" si="124"/>
        <v/>
      </c>
      <c r="AD1183" s="67" t="str">
        <f t="shared" si="124"/>
        <v/>
      </c>
      <c r="AE1183" s="67" t="str">
        <f t="shared" si="124"/>
        <v/>
      </c>
      <c r="AF1183" s="67" t="str">
        <f t="shared" si="124"/>
        <v/>
      </c>
      <c r="AG1183" s="67" t="str">
        <f t="shared" si="123"/>
        <v/>
      </c>
      <c r="AH1183" s="67" t="str">
        <f t="shared" si="123"/>
        <v/>
      </c>
      <c r="AI1183" s="67" t="str">
        <f t="shared" si="123"/>
        <v/>
      </c>
      <c r="AJ1183" s="1"/>
      <c r="AK1183" s="1"/>
      <c r="AL1183" s="1"/>
      <c r="AM1183" s="1"/>
      <c r="AN1183" s="1"/>
      <c r="AO1183" s="1"/>
      <c r="AP1183" s="1"/>
      <c r="AQ1183" s="1"/>
      <c r="AR1183" s="1"/>
      <c r="BB1183" s="1"/>
      <c r="BC1183" s="1"/>
    </row>
    <row r="1184" spans="7:55" x14ac:dyDescent="0.25">
      <c r="G1184" s="1"/>
      <c r="H1184" s="1"/>
      <c r="K1184" s="1"/>
      <c r="L1184" s="1"/>
      <c r="M1184" s="1"/>
      <c r="N1184" s="24" t="str">
        <f t="shared" si="125"/>
        <v/>
      </c>
      <c r="O1184" s="24" t="str">
        <f t="shared" si="126"/>
        <v/>
      </c>
      <c r="P1184" s="24" t="str">
        <f t="shared" si="127"/>
        <v/>
      </c>
      <c r="Q1184" s="24" t="str">
        <f t="shared" si="128"/>
        <v/>
      </c>
      <c r="AA1184" s="67" t="str">
        <f t="shared" si="124"/>
        <v/>
      </c>
      <c r="AB1184" s="67" t="str">
        <f t="shared" si="124"/>
        <v/>
      </c>
      <c r="AC1184" s="67" t="str">
        <f t="shared" si="124"/>
        <v/>
      </c>
      <c r="AD1184" s="67" t="str">
        <f t="shared" si="124"/>
        <v/>
      </c>
      <c r="AE1184" s="67" t="str">
        <f t="shared" si="124"/>
        <v/>
      </c>
      <c r="AF1184" s="67" t="str">
        <f t="shared" si="124"/>
        <v/>
      </c>
      <c r="AG1184" s="67" t="str">
        <f t="shared" si="123"/>
        <v/>
      </c>
      <c r="AH1184" s="67" t="str">
        <f t="shared" si="123"/>
        <v/>
      </c>
      <c r="AI1184" s="67" t="str">
        <f t="shared" si="123"/>
        <v/>
      </c>
      <c r="AJ1184" s="1"/>
      <c r="AK1184" s="1"/>
      <c r="AL1184" s="1"/>
      <c r="AM1184" s="1"/>
      <c r="AN1184" s="1"/>
      <c r="AO1184" s="1"/>
      <c r="AP1184" s="1"/>
      <c r="AQ1184" s="1"/>
      <c r="AR1184" s="1"/>
      <c r="BB1184" s="1"/>
      <c r="BC1184" s="1"/>
    </row>
    <row r="1185" spans="7:55" x14ac:dyDescent="0.25">
      <c r="G1185" s="1"/>
      <c r="H1185" s="1"/>
      <c r="K1185" s="1"/>
      <c r="L1185" s="1"/>
      <c r="M1185" s="1"/>
      <c r="N1185" s="24" t="str">
        <f t="shared" si="125"/>
        <v/>
      </c>
      <c r="O1185" s="24" t="str">
        <f t="shared" si="126"/>
        <v/>
      </c>
      <c r="P1185" s="24" t="str">
        <f t="shared" si="127"/>
        <v/>
      </c>
      <c r="Q1185" s="24" t="str">
        <f t="shared" si="128"/>
        <v/>
      </c>
      <c r="AA1185" s="67" t="str">
        <f t="shared" si="124"/>
        <v/>
      </c>
      <c r="AB1185" s="67" t="str">
        <f t="shared" si="124"/>
        <v/>
      </c>
      <c r="AC1185" s="67" t="str">
        <f t="shared" si="124"/>
        <v/>
      </c>
      <c r="AD1185" s="67" t="str">
        <f t="shared" si="124"/>
        <v/>
      </c>
      <c r="AE1185" s="67" t="str">
        <f t="shared" si="124"/>
        <v/>
      </c>
      <c r="AF1185" s="67" t="str">
        <f t="shared" si="124"/>
        <v/>
      </c>
      <c r="AG1185" s="67" t="str">
        <f t="shared" si="123"/>
        <v/>
      </c>
      <c r="AH1185" s="67" t="str">
        <f t="shared" si="123"/>
        <v/>
      </c>
      <c r="AI1185" s="67" t="str">
        <f t="shared" si="123"/>
        <v/>
      </c>
      <c r="AJ1185" s="1"/>
      <c r="AK1185" s="1"/>
      <c r="AL1185" s="1"/>
      <c r="AM1185" s="1"/>
      <c r="AN1185" s="1"/>
      <c r="AO1185" s="1"/>
      <c r="AP1185" s="1"/>
      <c r="AQ1185" s="1"/>
      <c r="AR1185" s="1"/>
      <c r="BB1185" s="1"/>
      <c r="BC1185" s="1"/>
    </row>
    <row r="1186" spans="7:55" x14ac:dyDescent="0.25">
      <c r="G1186" s="1"/>
      <c r="H1186" s="1"/>
      <c r="K1186" s="1"/>
      <c r="L1186" s="1"/>
      <c r="M1186" s="1"/>
      <c r="N1186" s="24" t="str">
        <f t="shared" si="125"/>
        <v/>
      </c>
      <c r="O1186" s="24" t="str">
        <f t="shared" si="126"/>
        <v/>
      </c>
      <c r="P1186" s="24" t="str">
        <f t="shared" si="127"/>
        <v/>
      </c>
      <c r="Q1186" s="24" t="str">
        <f t="shared" si="128"/>
        <v/>
      </c>
      <c r="AA1186" s="67" t="str">
        <f t="shared" si="124"/>
        <v/>
      </c>
      <c r="AB1186" s="67" t="str">
        <f t="shared" si="124"/>
        <v/>
      </c>
      <c r="AC1186" s="67" t="str">
        <f t="shared" si="124"/>
        <v/>
      </c>
      <c r="AD1186" s="67" t="str">
        <f t="shared" si="124"/>
        <v/>
      </c>
      <c r="AE1186" s="67" t="str">
        <f t="shared" si="124"/>
        <v/>
      </c>
      <c r="AF1186" s="67" t="str">
        <f t="shared" si="124"/>
        <v/>
      </c>
      <c r="AG1186" s="67" t="str">
        <f t="shared" si="123"/>
        <v/>
      </c>
      <c r="AH1186" s="67" t="str">
        <f t="shared" si="123"/>
        <v/>
      </c>
      <c r="AI1186" s="67" t="str">
        <f t="shared" si="123"/>
        <v/>
      </c>
      <c r="AJ1186" s="1"/>
      <c r="AK1186" s="1"/>
      <c r="AL1186" s="1"/>
      <c r="AM1186" s="1"/>
      <c r="AN1186" s="1"/>
      <c r="AO1186" s="1"/>
      <c r="AP1186" s="1"/>
      <c r="AQ1186" s="1"/>
      <c r="AR1186" s="1"/>
      <c r="BB1186" s="1"/>
      <c r="BC1186" s="1"/>
    </row>
    <row r="1187" spans="7:55" x14ac:dyDescent="0.25">
      <c r="G1187" s="1"/>
      <c r="H1187" s="1"/>
      <c r="K1187" s="1"/>
      <c r="L1187" s="1"/>
      <c r="M1187" s="1"/>
      <c r="N1187" s="24" t="str">
        <f t="shared" si="125"/>
        <v/>
      </c>
      <c r="O1187" s="24" t="str">
        <f t="shared" si="126"/>
        <v/>
      </c>
      <c r="P1187" s="24" t="str">
        <f t="shared" si="127"/>
        <v/>
      </c>
      <c r="Q1187" s="24" t="str">
        <f t="shared" si="128"/>
        <v/>
      </c>
      <c r="AA1187" s="67" t="str">
        <f t="shared" si="124"/>
        <v/>
      </c>
      <c r="AB1187" s="67" t="str">
        <f t="shared" si="124"/>
        <v/>
      </c>
      <c r="AC1187" s="67" t="str">
        <f t="shared" si="124"/>
        <v/>
      </c>
      <c r="AD1187" s="67" t="str">
        <f t="shared" si="124"/>
        <v/>
      </c>
      <c r="AE1187" s="67" t="str">
        <f t="shared" si="124"/>
        <v/>
      </c>
      <c r="AF1187" s="67" t="str">
        <f t="shared" si="124"/>
        <v/>
      </c>
      <c r="AG1187" s="67" t="str">
        <f t="shared" si="123"/>
        <v/>
      </c>
      <c r="AH1187" s="67" t="str">
        <f t="shared" si="123"/>
        <v/>
      </c>
      <c r="AI1187" s="67" t="str">
        <f t="shared" si="123"/>
        <v/>
      </c>
      <c r="AJ1187" s="1"/>
      <c r="AK1187" s="1"/>
      <c r="AL1187" s="1"/>
      <c r="AM1187" s="1"/>
      <c r="AN1187" s="1"/>
      <c r="AO1187" s="1"/>
      <c r="AP1187" s="1"/>
      <c r="AQ1187" s="1"/>
      <c r="AR1187" s="1"/>
      <c r="BB1187" s="1"/>
      <c r="BC1187" s="1"/>
    </row>
    <row r="1188" spans="7:55" x14ac:dyDescent="0.25">
      <c r="G1188" s="1"/>
      <c r="H1188" s="1"/>
      <c r="K1188" s="1"/>
      <c r="L1188" s="1"/>
      <c r="M1188" s="1"/>
      <c r="N1188" s="24" t="str">
        <f t="shared" si="125"/>
        <v/>
      </c>
      <c r="O1188" s="24" t="str">
        <f t="shared" si="126"/>
        <v/>
      </c>
      <c r="P1188" s="24" t="str">
        <f t="shared" si="127"/>
        <v/>
      </c>
      <c r="Q1188" s="24" t="str">
        <f t="shared" si="128"/>
        <v/>
      </c>
      <c r="AA1188" s="67" t="str">
        <f t="shared" si="124"/>
        <v/>
      </c>
      <c r="AB1188" s="67" t="str">
        <f t="shared" si="124"/>
        <v/>
      </c>
      <c r="AC1188" s="67" t="str">
        <f t="shared" si="124"/>
        <v/>
      </c>
      <c r="AD1188" s="67" t="str">
        <f t="shared" si="124"/>
        <v/>
      </c>
      <c r="AE1188" s="67" t="str">
        <f t="shared" si="124"/>
        <v/>
      </c>
      <c r="AF1188" s="67" t="str">
        <f t="shared" si="124"/>
        <v/>
      </c>
      <c r="AG1188" s="67" t="str">
        <f t="shared" si="123"/>
        <v/>
      </c>
      <c r="AH1188" s="67" t="str">
        <f t="shared" si="123"/>
        <v/>
      </c>
      <c r="AI1188" s="67" t="str">
        <f t="shared" si="123"/>
        <v/>
      </c>
      <c r="AJ1188" s="1"/>
      <c r="AK1188" s="1"/>
      <c r="AL1188" s="1"/>
      <c r="AM1188" s="1"/>
      <c r="AN1188" s="1"/>
      <c r="AO1188" s="1"/>
      <c r="AP1188" s="1"/>
      <c r="AQ1188" s="1"/>
      <c r="AR1188" s="1"/>
      <c r="BB1188" s="1"/>
      <c r="BC1188" s="1"/>
    </row>
    <row r="1189" spans="7:55" x14ac:dyDescent="0.25">
      <c r="G1189" s="1"/>
      <c r="H1189" s="1"/>
      <c r="K1189" s="1"/>
      <c r="L1189" s="1"/>
      <c r="M1189" s="1"/>
      <c r="N1189" s="24" t="str">
        <f t="shared" si="125"/>
        <v/>
      </c>
      <c r="O1189" s="24" t="str">
        <f t="shared" si="126"/>
        <v/>
      </c>
      <c r="P1189" s="24" t="str">
        <f t="shared" si="127"/>
        <v/>
      </c>
      <c r="Q1189" s="24" t="str">
        <f t="shared" si="128"/>
        <v/>
      </c>
      <c r="AA1189" s="67" t="str">
        <f t="shared" si="124"/>
        <v/>
      </c>
      <c r="AB1189" s="67" t="str">
        <f t="shared" si="124"/>
        <v/>
      </c>
      <c r="AC1189" s="67" t="str">
        <f t="shared" si="124"/>
        <v/>
      </c>
      <c r="AD1189" s="67" t="str">
        <f t="shared" si="124"/>
        <v/>
      </c>
      <c r="AE1189" s="67" t="str">
        <f t="shared" si="124"/>
        <v/>
      </c>
      <c r="AF1189" s="67" t="str">
        <f t="shared" si="124"/>
        <v/>
      </c>
      <c r="AG1189" s="67" t="str">
        <f t="shared" si="123"/>
        <v/>
      </c>
      <c r="AH1189" s="67" t="str">
        <f t="shared" si="123"/>
        <v/>
      </c>
      <c r="AI1189" s="67" t="str">
        <f t="shared" si="123"/>
        <v/>
      </c>
      <c r="AJ1189" s="1"/>
      <c r="AK1189" s="1"/>
      <c r="AL1189" s="1"/>
      <c r="AM1189" s="1"/>
      <c r="AN1189" s="1"/>
      <c r="AO1189" s="1"/>
      <c r="AP1189" s="1"/>
      <c r="AQ1189" s="1"/>
      <c r="AR1189" s="1"/>
      <c r="BB1189" s="1"/>
      <c r="BC1189" s="1"/>
    </row>
    <row r="1190" spans="7:55" x14ac:dyDescent="0.25">
      <c r="G1190" s="1"/>
      <c r="H1190" s="1"/>
      <c r="K1190" s="1"/>
      <c r="L1190" s="1"/>
      <c r="M1190" s="1"/>
      <c r="N1190" s="24" t="str">
        <f t="shared" si="125"/>
        <v/>
      </c>
      <c r="O1190" s="24" t="str">
        <f t="shared" si="126"/>
        <v/>
      </c>
      <c r="P1190" s="24" t="str">
        <f t="shared" si="127"/>
        <v/>
      </c>
      <c r="Q1190" s="24" t="str">
        <f t="shared" si="128"/>
        <v/>
      </c>
      <c r="AA1190" s="67" t="str">
        <f t="shared" si="124"/>
        <v/>
      </c>
      <c r="AB1190" s="67" t="str">
        <f t="shared" si="124"/>
        <v/>
      </c>
      <c r="AC1190" s="67" t="str">
        <f t="shared" si="124"/>
        <v/>
      </c>
      <c r="AD1190" s="67" t="str">
        <f t="shared" ref="AD1190:AI1236" si="129">IF(ISBLANK($C1190),"",U1190/$K1190)</f>
        <v/>
      </c>
      <c r="AE1190" s="67" t="str">
        <f t="shared" si="129"/>
        <v/>
      </c>
      <c r="AF1190" s="67" t="str">
        <f t="shared" si="129"/>
        <v/>
      </c>
      <c r="AG1190" s="67" t="str">
        <f t="shared" si="123"/>
        <v/>
      </c>
      <c r="AH1190" s="67" t="str">
        <f t="shared" si="123"/>
        <v/>
      </c>
      <c r="AI1190" s="67" t="str">
        <f t="shared" si="123"/>
        <v/>
      </c>
      <c r="AJ1190" s="1"/>
      <c r="AK1190" s="1"/>
      <c r="AL1190" s="1"/>
      <c r="AM1190" s="1"/>
      <c r="AN1190" s="1"/>
      <c r="AO1190" s="1"/>
      <c r="AP1190" s="1"/>
      <c r="AQ1190" s="1"/>
      <c r="AR1190" s="1"/>
      <c r="BB1190" s="1"/>
      <c r="BC1190" s="1"/>
    </row>
    <row r="1191" spans="7:55" x14ac:dyDescent="0.25">
      <c r="G1191" s="1"/>
      <c r="H1191" s="1"/>
      <c r="K1191" s="1"/>
      <c r="L1191" s="1"/>
      <c r="M1191" s="1"/>
      <c r="N1191" s="24" t="str">
        <f t="shared" si="125"/>
        <v/>
      </c>
      <c r="O1191" s="24" t="str">
        <f t="shared" si="126"/>
        <v/>
      </c>
      <c r="P1191" s="24" t="str">
        <f t="shared" si="127"/>
        <v/>
      </c>
      <c r="Q1191" s="24" t="str">
        <f t="shared" si="128"/>
        <v/>
      </c>
      <c r="AA1191" s="67" t="str">
        <f t="shared" ref="AA1191:AI1249" si="130">IF(ISBLANK($C1191),"",R1191/$K1191)</f>
        <v/>
      </c>
      <c r="AB1191" s="67" t="str">
        <f t="shared" si="130"/>
        <v/>
      </c>
      <c r="AC1191" s="67" t="str">
        <f t="shared" si="130"/>
        <v/>
      </c>
      <c r="AD1191" s="67" t="str">
        <f t="shared" si="129"/>
        <v/>
      </c>
      <c r="AE1191" s="67" t="str">
        <f t="shared" si="129"/>
        <v/>
      </c>
      <c r="AF1191" s="67" t="str">
        <f t="shared" si="129"/>
        <v/>
      </c>
      <c r="AG1191" s="67" t="str">
        <f t="shared" si="123"/>
        <v/>
      </c>
      <c r="AH1191" s="67" t="str">
        <f t="shared" si="123"/>
        <v/>
      </c>
      <c r="AI1191" s="67" t="str">
        <f t="shared" si="123"/>
        <v/>
      </c>
      <c r="AJ1191" s="1"/>
      <c r="AK1191" s="1"/>
      <c r="AL1191" s="1"/>
      <c r="AM1191" s="1"/>
      <c r="AN1191" s="1"/>
      <c r="AO1191" s="1"/>
      <c r="AP1191" s="1"/>
      <c r="AQ1191" s="1"/>
      <c r="AR1191" s="1"/>
      <c r="BB1191" s="1"/>
      <c r="BC1191" s="1"/>
    </row>
    <row r="1192" spans="7:55" x14ac:dyDescent="0.25">
      <c r="G1192" s="1"/>
      <c r="H1192" s="1"/>
      <c r="K1192" s="1"/>
      <c r="L1192" s="1"/>
      <c r="M1192" s="1"/>
      <c r="N1192" s="24" t="str">
        <f t="shared" si="125"/>
        <v/>
      </c>
      <c r="O1192" s="24" t="str">
        <f t="shared" si="126"/>
        <v/>
      </c>
      <c r="P1192" s="24" t="str">
        <f t="shared" si="127"/>
        <v/>
      </c>
      <c r="Q1192" s="24" t="str">
        <f t="shared" si="128"/>
        <v/>
      </c>
      <c r="AA1192" s="67" t="str">
        <f t="shared" si="130"/>
        <v/>
      </c>
      <c r="AB1192" s="67" t="str">
        <f t="shared" si="130"/>
        <v/>
      </c>
      <c r="AC1192" s="67" t="str">
        <f t="shared" si="130"/>
        <v/>
      </c>
      <c r="AD1192" s="67" t="str">
        <f t="shared" si="129"/>
        <v/>
      </c>
      <c r="AE1192" s="67" t="str">
        <f t="shared" si="129"/>
        <v/>
      </c>
      <c r="AF1192" s="67" t="str">
        <f t="shared" si="129"/>
        <v/>
      </c>
      <c r="AG1192" s="67" t="str">
        <f t="shared" si="123"/>
        <v/>
      </c>
      <c r="AH1192" s="67" t="str">
        <f t="shared" si="123"/>
        <v/>
      </c>
      <c r="AI1192" s="67" t="str">
        <f t="shared" si="123"/>
        <v/>
      </c>
      <c r="AJ1192" s="1"/>
      <c r="AK1192" s="1"/>
      <c r="AL1192" s="1"/>
      <c r="AM1192" s="1"/>
      <c r="AN1192" s="1"/>
      <c r="AO1192" s="1"/>
      <c r="AP1192" s="1"/>
      <c r="AQ1192" s="1"/>
      <c r="AR1192" s="1"/>
      <c r="BB1192" s="1"/>
      <c r="BC1192" s="1"/>
    </row>
    <row r="1193" spans="7:55" x14ac:dyDescent="0.25">
      <c r="G1193" s="1"/>
      <c r="H1193" s="1"/>
      <c r="K1193" s="1"/>
      <c r="L1193" s="1"/>
      <c r="M1193" s="1"/>
      <c r="N1193" s="24" t="str">
        <f t="shared" si="125"/>
        <v/>
      </c>
      <c r="O1193" s="24" t="str">
        <f t="shared" si="126"/>
        <v/>
      </c>
      <c r="P1193" s="24" t="str">
        <f t="shared" si="127"/>
        <v/>
      </c>
      <c r="Q1193" s="24" t="str">
        <f t="shared" si="128"/>
        <v/>
      </c>
      <c r="AA1193" s="67" t="str">
        <f t="shared" si="130"/>
        <v/>
      </c>
      <c r="AB1193" s="67" t="str">
        <f t="shared" si="130"/>
        <v/>
      </c>
      <c r="AC1193" s="67" t="str">
        <f t="shared" si="130"/>
        <v/>
      </c>
      <c r="AD1193" s="67" t="str">
        <f t="shared" si="129"/>
        <v/>
      </c>
      <c r="AE1193" s="67" t="str">
        <f t="shared" si="129"/>
        <v/>
      </c>
      <c r="AF1193" s="67" t="str">
        <f t="shared" si="129"/>
        <v/>
      </c>
      <c r="AG1193" s="67" t="str">
        <f t="shared" si="123"/>
        <v/>
      </c>
      <c r="AH1193" s="67" t="str">
        <f t="shared" si="123"/>
        <v/>
      </c>
      <c r="AI1193" s="67" t="str">
        <f t="shared" si="123"/>
        <v/>
      </c>
      <c r="AJ1193" s="1"/>
      <c r="AK1193" s="1"/>
      <c r="AL1193" s="1"/>
      <c r="AM1193" s="1"/>
      <c r="AN1193" s="1"/>
      <c r="AO1193" s="1"/>
      <c r="AP1193" s="1"/>
      <c r="AQ1193" s="1"/>
      <c r="AR1193" s="1"/>
      <c r="BB1193" s="1"/>
      <c r="BC1193" s="1"/>
    </row>
    <row r="1194" spans="7:55" x14ac:dyDescent="0.25">
      <c r="G1194" s="1"/>
      <c r="H1194" s="1"/>
      <c r="K1194" s="1"/>
      <c r="L1194" s="1"/>
      <c r="M1194" s="1"/>
      <c r="N1194" s="24" t="str">
        <f t="shared" si="125"/>
        <v/>
      </c>
      <c r="O1194" s="24" t="str">
        <f t="shared" si="126"/>
        <v/>
      </c>
      <c r="P1194" s="24" t="str">
        <f t="shared" si="127"/>
        <v/>
      </c>
      <c r="Q1194" s="24" t="str">
        <f t="shared" si="128"/>
        <v/>
      </c>
      <c r="AA1194" s="67" t="str">
        <f t="shared" si="130"/>
        <v/>
      </c>
      <c r="AB1194" s="67" t="str">
        <f t="shared" si="130"/>
        <v/>
      </c>
      <c r="AC1194" s="67" t="str">
        <f t="shared" si="130"/>
        <v/>
      </c>
      <c r="AD1194" s="67" t="str">
        <f t="shared" si="129"/>
        <v/>
      </c>
      <c r="AE1194" s="67" t="str">
        <f t="shared" si="129"/>
        <v/>
      </c>
      <c r="AF1194" s="67" t="str">
        <f t="shared" si="129"/>
        <v/>
      </c>
      <c r="AG1194" s="67" t="str">
        <f t="shared" si="123"/>
        <v/>
      </c>
      <c r="AH1194" s="67" t="str">
        <f t="shared" si="123"/>
        <v/>
      </c>
      <c r="AI1194" s="67" t="str">
        <f t="shared" si="123"/>
        <v/>
      </c>
      <c r="AJ1194" s="1"/>
      <c r="AK1194" s="1"/>
      <c r="AL1194" s="1"/>
      <c r="AM1194" s="1"/>
      <c r="AN1194" s="1"/>
      <c r="AO1194" s="1"/>
      <c r="AP1194" s="1"/>
      <c r="AQ1194" s="1"/>
      <c r="AR1194" s="1"/>
      <c r="BB1194" s="1"/>
      <c r="BC1194" s="1"/>
    </row>
    <row r="1195" spans="7:55" x14ac:dyDescent="0.25">
      <c r="G1195" s="1"/>
      <c r="H1195" s="1"/>
      <c r="K1195" s="1"/>
      <c r="L1195" s="1"/>
      <c r="M1195" s="1"/>
      <c r="N1195" s="24" t="str">
        <f t="shared" si="125"/>
        <v/>
      </c>
      <c r="O1195" s="24" t="str">
        <f t="shared" si="126"/>
        <v/>
      </c>
      <c r="P1195" s="24" t="str">
        <f t="shared" si="127"/>
        <v/>
      </c>
      <c r="Q1195" s="24" t="str">
        <f t="shared" si="128"/>
        <v/>
      </c>
      <c r="AA1195" s="67" t="str">
        <f t="shared" si="130"/>
        <v/>
      </c>
      <c r="AB1195" s="67" t="str">
        <f t="shared" si="130"/>
        <v/>
      </c>
      <c r="AC1195" s="67" t="str">
        <f t="shared" si="130"/>
        <v/>
      </c>
      <c r="AD1195" s="67" t="str">
        <f t="shared" si="129"/>
        <v/>
      </c>
      <c r="AE1195" s="67" t="str">
        <f t="shared" si="129"/>
        <v/>
      </c>
      <c r="AF1195" s="67" t="str">
        <f t="shared" si="129"/>
        <v/>
      </c>
      <c r="AG1195" s="67" t="str">
        <f t="shared" si="123"/>
        <v/>
      </c>
      <c r="AH1195" s="67" t="str">
        <f t="shared" si="123"/>
        <v/>
      </c>
      <c r="AI1195" s="67" t="str">
        <f t="shared" si="123"/>
        <v/>
      </c>
      <c r="AJ1195" s="1"/>
      <c r="AK1195" s="1"/>
      <c r="AL1195" s="1"/>
      <c r="AM1195" s="1"/>
      <c r="AN1195" s="1"/>
      <c r="AO1195" s="1"/>
      <c r="AP1195" s="1"/>
      <c r="AQ1195" s="1"/>
      <c r="AR1195" s="1"/>
      <c r="BB1195" s="1"/>
      <c r="BC1195" s="1"/>
    </row>
    <row r="1196" spans="7:55" x14ac:dyDescent="0.25">
      <c r="G1196" s="1"/>
      <c r="H1196" s="1"/>
      <c r="K1196" s="1"/>
      <c r="L1196" s="1"/>
      <c r="M1196" s="1"/>
      <c r="N1196" s="24" t="str">
        <f t="shared" si="125"/>
        <v/>
      </c>
      <c r="O1196" s="24" t="str">
        <f t="shared" si="126"/>
        <v/>
      </c>
      <c r="P1196" s="24" t="str">
        <f t="shared" si="127"/>
        <v/>
      </c>
      <c r="Q1196" s="24" t="str">
        <f t="shared" si="128"/>
        <v/>
      </c>
      <c r="AA1196" s="67" t="str">
        <f t="shared" si="130"/>
        <v/>
      </c>
      <c r="AB1196" s="67" t="str">
        <f t="shared" si="130"/>
        <v/>
      </c>
      <c r="AC1196" s="67" t="str">
        <f t="shared" si="130"/>
        <v/>
      </c>
      <c r="AD1196" s="67" t="str">
        <f t="shared" si="129"/>
        <v/>
      </c>
      <c r="AE1196" s="67" t="str">
        <f t="shared" si="129"/>
        <v/>
      </c>
      <c r="AF1196" s="67" t="str">
        <f t="shared" si="129"/>
        <v/>
      </c>
      <c r="AG1196" s="67" t="str">
        <f t="shared" si="123"/>
        <v/>
      </c>
      <c r="AH1196" s="67" t="str">
        <f t="shared" si="123"/>
        <v/>
      </c>
      <c r="AI1196" s="67" t="str">
        <f t="shared" si="123"/>
        <v/>
      </c>
      <c r="AJ1196" s="1"/>
      <c r="AK1196" s="1"/>
      <c r="AL1196" s="1"/>
      <c r="AM1196" s="1"/>
      <c r="AN1196" s="1"/>
      <c r="AO1196" s="1"/>
      <c r="AP1196" s="1"/>
      <c r="AQ1196" s="1"/>
      <c r="AR1196" s="1"/>
      <c r="BB1196" s="1"/>
      <c r="BC1196" s="1"/>
    </row>
    <row r="1197" spans="7:55" x14ac:dyDescent="0.25">
      <c r="G1197" s="1"/>
      <c r="H1197" s="1"/>
      <c r="K1197" s="1"/>
      <c r="L1197" s="1"/>
      <c r="M1197" s="1"/>
      <c r="N1197" s="24" t="str">
        <f t="shared" si="125"/>
        <v/>
      </c>
      <c r="O1197" s="24" t="str">
        <f t="shared" si="126"/>
        <v/>
      </c>
      <c r="P1197" s="24" t="str">
        <f t="shared" si="127"/>
        <v/>
      </c>
      <c r="Q1197" s="24" t="str">
        <f t="shared" si="128"/>
        <v/>
      </c>
      <c r="AA1197" s="67" t="str">
        <f t="shared" si="130"/>
        <v/>
      </c>
      <c r="AB1197" s="67" t="str">
        <f t="shared" si="130"/>
        <v/>
      </c>
      <c r="AC1197" s="67" t="str">
        <f t="shared" si="130"/>
        <v/>
      </c>
      <c r="AD1197" s="67" t="str">
        <f t="shared" si="129"/>
        <v/>
      </c>
      <c r="AE1197" s="67" t="str">
        <f t="shared" si="129"/>
        <v/>
      </c>
      <c r="AF1197" s="67" t="str">
        <f t="shared" si="129"/>
        <v/>
      </c>
      <c r="AG1197" s="67" t="str">
        <f t="shared" si="123"/>
        <v/>
      </c>
      <c r="AH1197" s="67" t="str">
        <f t="shared" si="123"/>
        <v/>
      </c>
      <c r="AI1197" s="67" t="str">
        <f t="shared" si="123"/>
        <v/>
      </c>
      <c r="AJ1197" s="1"/>
      <c r="AK1197" s="1"/>
      <c r="AL1197" s="1"/>
      <c r="AM1197" s="1"/>
      <c r="AN1197" s="1"/>
      <c r="AO1197" s="1"/>
      <c r="AP1197" s="1"/>
      <c r="AQ1197" s="1"/>
      <c r="AR1197" s="1"/>
      <c r="BB1197" s="1"/>
      <c r="BC1197" s="1"/>
    </row>
    <row r="1198" spans="7:55" x14ac:dyDescent="0.25">
      <c r="G1198" s="1"/>
      <c r="H1198" s="1"/>
      <c r="K1198" s="1"/>
      <c r="L1198" s="1"/>
      <c r="M1198" s="1"/>
      <c r="N1198" s="24" t="str">
        <f t="shared" si="125"/>
        <v/>
      </c>
      <c r="O1198" s="24" t="str">
        <f t="shared" si="126"/>
        <v/>
      </c>
      <c r="P1198" s="24" t="str">
        <f t="shared" si="127"/>
        <v/>
      </c>
      <c r="Q1198" s="24" t="str">
        <f t="shared" si="128"/>
        <v/>
      </c>
      <c r="AA1198" s="67" t="str">
        <f t="shared" si="130"/>
        <v/>
      </c>
      <c r="AB1198" s="67" t="str">
        <f t="shared" si="130"/>
        <v/>
      </c>
      <c r="AC1198" s="67" t="str">
        <f t="shared" si="130"/>
        <v/>
      </c>
      <c r="AD1198" s="67" t="str">
        <f t="shared" si="129"/>
        <v/>
      </c>
      <c r="AE1198" s="67" t="str">
        <f t="shared" si="129"/>
        <v/>
      </c>
      <c r="AF1198" s="67" t="str">
        <f t="shared" si="129"/>
        <v/>
      </c>
      <c r="AG1198" s="67" t="str">
        <f t="shared" si="123"/>
        <v/>
      </c>
      <c r="AH1198" s="67" t="str">
        <f t="shared" si="123"/>
        <v/>
      </c>
      <c r="AI1198" s="67" t="str">
        <f t="shared" si="123"/>
        <v/>
      </c>
      <c r="AJ1198" s="1"/>
      <c r="AK1198" s="1"/>
      <c r="AL1198" s="1"/>
      <c r="AM1198" s="1"/>
      <c r="AN1198" s="1"/>
      <c r="AO1198" s="1"/>
      <c r="AP1198" s="1"/>
      <c r="AQ1198" s="1"/>
      <c r="AR1198" s="1"/>
      <c r="BB1198" s="1"/>
      <c r="BC1198" s="1"/>
    </row>
    <row r="1199" spans="7:55" x14ac:dyDescent="0.25">
      <c r="G1199" s="1"/>
      <c r="H1199" s="1"/>
      <c r="K1199" s="1"/>
      <c r="L1199" s="1"/>
      <c r="M1199" s="1"/>
      <c r="N1199" s="24" t="str">
        <f t="shared" si="125"/>
        <v/>
      </c>
      <c r="O1199" s="24" t="str">
        <f t="shared" si="126"/>
        <v/>
      </c>
      <c r="P1199" s="24" t="str">
        <f t="shared" si="127"/>
        <v/>
      </c>
      <c r="Q1199" s="24" t="str">
        <f t="shared" si="128"/>
        <v/>
      </c>
      <c r="AA1199" s="67" t="str">
        <f t="shared" si="130"/>
        <v/>
      </c>
      <c r="AB1199" s="67" t="str">
        <f t="shared" si="130"/>
        <v/>
      </c>
      <c r="AC1199" s="67" t="str">
        <f t="shared" si="130"/>
        <v/>
      </c>
      <c r="AD1199" s="67" t="str">
        <f t="shared" si="129"/>
        <v/>
      </c>
      <c r="AE1199" s="67" t="str">
        <f t="shared" si="129"/>
        <v/>
      </c>
      <c r="AF1199" s="67" t="str">
        <f t="shared" si="129"/>
        <v/>
      </c>
      <c r="AG1199" s="67" t="str">
        <f t="shared" si="129"/>
        <v/>
      </c>
      <c r="AH1199" s="67" t="str">
        <f t="shared" si="129"/>
        <v/>
      </c>
      <c r="AI1199" s="67" t="str">
        <f t="shared" si="129"/>
        <v/>
      </c>
      <c r="AJ1199" s="1"/>
      <c r="AK1199" s="1"/>
      <c r="AL1199" s="1"/>
      <c r="AM1199" s="1"/>
      <c r="AN1199" s="1"/>
      <c r="AO1199" s="1"/>
      <c r="AP1199" s="1"/>
      <c r="AQ1199" s="1"/>
      <c r="AR1199" s="1"/>
      <c r="BB1199" s="1"/>
      <c r="BC1199" s="1"/>
    </row>
    <row r="1200" spans="7:55" x14ac:dyDescent="0.25">
      <c r="G1200" s="1"/>
      <c r="H1200" s="1"/>
      <c r="K1200" s="1"/>
      <c r="L1200" s="1"/>
      <c r="M1200" s="1"/>
      <c r="N1200" s="24" t="str">
        <f t="shared" si="125"/>
        <v/>
      </c>
      <c r="O1200" s="24" t="str">
        <f t="shared" si="126"/>
        <v/>
      </c>
      <c r="P1200" s="24" t="str">
        <f t="shared" si="127"/>
        <v/>
      </c>
      <c r="Q1200" s="24" t="str">
        <f t="shared" si="128"/>
        <v/>
      </c>
      <c r="AA1200" s="67" t="str">
        <f t="shared" si="130"/>
        <v/>
      </c>
      <c r="AB1200" s="67" t="str">
        <f t="shared" si="130"/>
        <v/>
      </c>
      <c r="AC1200" s="67" t="str">
        <f t="shared" si="130"/>
        <v/>
      </c>
      <c r="AD1200" s="67" t="str">
        <f t="shared" si="129"/>
        <v/>
      </c>
      <c r="AE1200" s="67" t="str">
        <f t="shared" si="129"/>
        <v/>
      </c>
      <c r="AF1200" s="67" t="str">
        <f t="shared" si="129"/>
        <v/>
      </c>
      <c r="AG1200" s="67" t="str">
        <f t="shared" si="129"/>
        <v/>
      </c>
      <c r="AH1200" s="67" t="str">
        <f t="shared" si="129"/>
        <v/>
      </c>
      <c r="AI1200" s="67" t="str">
        <f t="shared" si="129"/>
        <v/>
      </c>
      <c r="AJ1200" s="1"/>
      <c r="AK1200" s="1"/>
      <c r="AL1200" s="1"/>
      <c r="AM1200" s="1"/>
      <c r="AN1200" s="1"/>
      <c r="AO1200" s="1"/>
      <c r="AP1200" s="1"/>
      <c r="AQ1200" s="1"/>
      <c r="AR1200" s="1"/>
      <c r="BB1200" s="1"/>
      <c r="BC1200" s="1"/>
    </row>
    <row r="1201" spans="7:55" x14ac:dyDescent="0.25">
      <c r="G1201" s="1"/>
      <c r="H1201" s="1"/>
      <c r="K1201" s="1"/>
      <c r="L1201" s="1"/>
      <c r="M1201" s="1"/>
      <c r="N1201" s="24" t="str">
        <f t="shared" si="125"/>
        <v/>
      </c>
      <c r="O1201" s="24" t="str">
        <f t="shared" si="126"/>
        <v/>
      </c>
      <c r="P1201" s="24" t="str">
        <f t="shared" si="127"/>
        <v/>
      </c>
      <c r="Q1201" s="24" t="str">
        <f t="shared" si="128"/>
        <v/>
      </c>
      <c r="AA1201" s="67" t="str">
        <f t="shared" si="130"/>
        <v/>
      </c>
      <c r="AB1201" s="67" t="str">
        <f t="shared" si="130"/>
        <v/>
      </c>
      <c r="AC1201" s="67" t="str">
        <f t="shared" si="130"/>
        <v/>
      </c>
      <c r="AD1201" s="67" t="str">
        <f t="shared" si="129"/>
        <v/>
      </c>
      <c r="AE1201" s="67" t="str">
        <f t="shared" si="129"/>
        <v/>
      </c>
      <c r="AF1201" s="67" t="str">
        <f t="shared" si="129"/>
        <v/>
      </c>
      <c r="AG1201" s="67" t="str">
        <f t="shared" si="129"/>
        <v/>
      </c>
      <c r="AH1201" s="67" t="str">
        <f t="shared" si="129"/>
        <v/>
      </c>
      <c r="AI1201" s="67" t="str">
        <f t="shared" si="129"/>
        <v/>
      </c>
      <c r="AJ1201" s="1"/>
      <c r="AK1201" s="1"/>
      <c r="AL1201" s="1"/>
      <c r="AM1201" s="1"/>
      <c r="AN1201" s="1"/>
      <c r="AO1201" s="1"/>
      <c r="AP1201" s="1"/>
      <c r="AQ1201" s="1"/>
      <c r="AR1201" s="1"/>
      <c r="BB1201" s="1"/>
      <c r="BC1201" s="1"/>
    </row>
    <row r="1202" spans="7:55" x14ac:dyDescent="0.25">
      <c r="G1202" s="1"/>
      <c r="H1202" s="1"/>
      <c r="K1202" s="1"/>
      <c r="L1202" s="1"/>
      <c r="M1202" s="1"/>
      <c r="N1202" s="24" t="str">
        <f t="shared" si="125"/>
        <v/>
      </c>
      <c r="O1202" s="24" t="str">
        <f t="shared" si="126"/>
        <v/>
      </c>
      <c r="P1202" s="24" t="str">
        <f t="shared" si="127"/>
        <v/>
      </c>
      <c r="Q1202" s="24" t="str">
        <f t="shared" si="128"/>
        <v/>
      </c>
      <c r="AA1202" s="67" t="str">
        <f t="shared" si="130"/>
        <v/>
      </c>
      <c r="AB1202" s="67" t="str">
        <f t="shared" si="130"/>
        <v/>
      </c>
      <c r="AC1202" s="67" t="str">
        <f t="shared" si="130"/>
        <v/>
      </c>
      <c r="AD1202" s="67" t="str">
        <f t="shared" si="129"/>
        <v/>
      </c>
      <c r="AE1202" s="67" t="str">
        <f t="shared" si="129"/>
        <v/>
      </c>
      <c r="AF1202" s="67" t="str">
        <f t="shared" si="129"/>
        <v/>
      </c>
      <c r="AG1202" s="67" t="str">
        <f t="shared" si="129"/>
        <v/>
      </c>
      <c r="AH1202" s="67" t="str">
        <f t="shared" si="129"/>
        <v/>
      </c>
      <c r="AI1202" s="67" t="str">
        <f t="shared" si="129"/>
        <v/>
      </c>
      <c r="AJ1202" s="1"/>
      <c r="AK1202" s="1"/>
      <c r="AL1202" s="1"/>
      <c r="AM1202" s="1"/>
      <c r="AN1202" s="1"/>
      <c r="AO1202" s="1"/>
      <c r="AP1202" s="1"/>
      <c r="AQ1202" s="1"/>
      <c r="AR1202" s="1"/>
      <c r="BB1202" s="1"/>
      <c r="BC1202" s="1"/>
    </row>
    <row r="1203" spans="7:55" x14ac:dyDescent="0.25">
      <c r="G1203" s="1"/>
      <c r="H1203" s="1"/>
      <c r="K1203" s="1"/>
      <c r="L1203" s="1"/>
      <c r="M1203" s="1"/>
      <c r="N1203" s="24" t="str">
        <f t="shared" si="125"/>
        <v/>
      </c>
      <c r="O1203" s="24" t="str">
        <f t="shared" si="126"/>
        <v/>
      </c>
      <c r="P1203" s="24" t="str">
        <f t="shared" si="127"/>
        <v/>
      </c>
      <c r="Q1203" s="24" t="str">
        <f t="shared" si="128"/>
        <v/>
      </c>
      <c r="AA1203" s="67" t="str">
        <f t="shared" si="130"/>
        <v/>
      </c>
      <c r="AB1203" s="67" t="str">
        <f t="shared" si="130"/>
        <v/>
      </c>
      <c r="AC1203" s="67" t="str">
        <f t="shared" si="130"/>
        <v/>
      </c>
      <c r="AD1203" s="67" t="str">
        <f t="shared" si="129"/>
        <v/>
      </c>
      <c r="AE1203" s="67" t="str">
        <f t="shared" si="129"/>
        <v/>
      </c>
      <c r="AF1203" s="67" t="str">
        <f t="shared" si="129"/>
        <v/>
      </c>
      <c r="AG1203" s="67" t="str">
        <f t="shared" si="129"/>
        <v/>
      </c>
      <c r="AH1203" s="67" t="str">
        <f t="shared" si="129"/>
        <v/>
      </c>
      <c r="AI1203" s="67" t="str">
        <f t="shared" si="129"/>
        <v/>
      </c>
      <c r="AJ1203" s="1"/>
      <c r="AK1203" s="1"/>
      <c r="AL1203" s="1"/>
      <c r="AM1203" s="1"/>
      <c r="AN1203" s="1"/>
      <c r="AO1203" s="1"/>
      <c r="AP1203" s="1"/>
      <c r="AQ1203" s="1"/>
      <c r="AR1203" s="1"/>
      <c r="BB1203" s="1"/>
      <c r="BC1203" s="1"/>
    </row>
    <row r="1204" spans="7:55" x14ac:dyDescent="0.25">
      <c r="G1204" s="1"/>
      <c r="H1204" s="1"/>
      <c r="K1204" s="1"/>
      <c r="L1204" s="1"/>
      <c r="M1204" s="1"/>
      <c r="N1204" s="24" t="str">
        <f t="shared" si="125"/>
        <v/>
      </c>
      <c r="O1204" s="24" t="str">
        <f t="shared" si="126"/>
        <v/>
      </c>
      <c r="P1204" s="24" t="str">
        <f t="shared" si="127"/>
        <v/>
      </c>
      <c r="Q1204" s="24" t="str">
        <f t="shared" si="128"/>
        <v/>
      </c>
      <c r="AA1204" s="67" t="str">
        <f t="shared" si="130"/>
        <v/>
      </c>
      <c r="AB1204" s="67" t="str">
        <f t="shared" si="130"/>
        <v/>
      </c>
      <c r="AC1204" s="67" t="str">
        <f t="shared" si="130"/>
        <v/>
      </c>
      <c r="AD1204" s="67" t="str">
        <f t="shared" si="129"/>
        <v/>
      </c>
      <c r="AE1204" s="67" t="str">
        <f t="shared" si="129"/>
        <v/>
      </c>
      <c r="AF1204" s="67" t="str">
        <f t="shared" si="129"/>
        <v/>
      </c>
      <c r="AG1204" s="67" t="str">
        <f t="shared" si="129"/>
        <v/>
      </c>
      <c r="AH1204" s="67" t="str">
        <f t="shared" si="129"/>
        <v/>
      </c>
      <c r="AI1204" s="67" t="str">
        <f t="shared" si="129"/>
        <v/>
      </c>
      <c r="AJ1204" s="1"/>
      <c r="AK1204" s="1"/>
      <c r="AL1204" s="1"/>
      <c r="AM1204" s="1"/>
      <c r="AN1204" s="1"/>
      <c r="AO1204" s="1"/>
      <c r="AP1204" s="1"/>
      <c r="AQ1204" s="1"/>
      <c r="AR1204" s="1"/>
      <c r="BB1204" s="1"/>
      <c r="BC1204" s="1"/>
    </row>
    <row r="1205" spans="7:55" x14ac:dyDescent="0.25">
      <c r="G1205" s="1"/>
      <c r="H1205" s="1"/>
      <c r="K1205" s="1"/>
      <c r="L1205" s="1"/>
      <c r="M1205" s="1"/>
      <c r="N1205" s="24" t="str">
        <f t="shared" si="125"/>
        <v/>
      </c>
      <c r="O1205" s="24" t="str">
        <f t="shared" si="126"/>
        <v/>
      </c>
      <c r="P1205" s="24" t="str">
        <f t="shared" si="127"/>
        <v/>
      </c>
      <c r="Q1205" s="24" t="str">
        <f t="shared" si="128"/>
        <v/>
      </c>
      <c r="AA1205" s="67" t="str">
        <f t="shared" si="130"/>
        <v/>
      </c>
      <c r="AB1205" s="67" t="str">
        <f t="shared" si="130"/>
        <v/>
      </c>
      <c r="AC1205" s="67" t="str">
        <f t="shared" si="130"/>
        <v/>
      </c>
      <c r="AD1205" s="67" t="str">
        <f t="shared" si="129"/>
        <v/>
      </c>
      <c r="AE1205" s="67" t="str">
        <f t="shared" si="129"/>
        <v/>
      </c>
      <c r="AF1205" s="67" t="str">
        <f t="shared" si="129"/>
        <v/>
      </c>
      <c r="AG1205" s="67" t="str">
        <f t="shared" si="129"/>
        <v/>
      </c>
      <c r="AH1205" s="67" t="str">
        <f t="shared" si="129"/>
        <v/>
      </c>
      <c r="AI1205" s="67" t="str">
        <f t="shared" si="129"/>
        <v/>
      </c>
      <c r="AJ1205" s="1"/>
      <c r="AK1205" s="1"/>
      <c r="AL1205" s="1"/>
      <c r="AM1205" s="1"/>
      <c r="AN1205" s="1"/>
      <c r="AO1205" s="1"/>
      <c r="AP1205" s="1"/>
      <c r="AQ1205" s="1"/>
      <c r="AR1205" s="1"/>
      <c r="BB1205" s="1"/>
      <c r="BC1205" s="1"/>
    </row>
    <row r="1206" spans="7:55" x14ac:dyDescent="0.25">
      <c r="G1206" s="1"/>
      <c r="H1206" s="1"/>
      <c r="K1206" s="1"/>
      <c r="L1206" s="1"/>
      <c r="M1206" s="1"/>
      <c r="N1206" s="24" t="str">
        <f t="shared" si="125"/>
        <v/>
      </c>
      <c r="O1206" s="24" t="str">
        <f t="shared" si="126"/>
        <v/>
      </c>
      <c r="P1206" s="24" t="str">
        <f t="shared" si="127"/>
        <v/>
      </c>
      <c r="Q1206" s="24" t="str">
        <f t="shared" si="128"/>
        <v/>
      </c>
      <c r="AA1206" s="67" t="str">
        <f t="shared" si="130"/>
        <v/>
      </c>
      <c r="AB1206" s="67" t="str">
        <f t="shared" si="130"/>
        <v/>
      </c>
      <c r="AC1206" s="67" t="str">
        <f t="shared" si="130"/>
        <v/>
      </c>
      <c r="AD1206" s="67" t="str">
        <f t="shared" si="129"/>
        <v/>
      </c>
      <c r="AE1206" s="67" t="str">
        <f t="shared" si="129"/>
        <v/>
      </c>
      <c r="AF1206" s="67" t="str">
        <f t="shared" si="129"/>
        <v/>
      </c>
      <c r="AG1206" s="67" t="str">
        <f t="shared" si="129"/>
        <v/>
      </c>
      <c r="AH1206" s="67" t="str">
        <f t="shared" si="129"/>
        <v/>
      </c>
      <c r="AI1206" s="67" t="str">
        <f t="shared" si="129"/>
        <v/>
      </c>
      <c r="AJ1206" s="1"/>
      <c r="AK1206" s="1"/>
      <c r="AL1206" s="1"/>
      <c r="AM1206" s="1"/>
      <c r="AN1206" s="1"/>
      <c r="AO1206" s="1"/>
      <c r="AP1206" s="1"/>
      <c r="AQ1206" s="1"/>
      <c r="AR1206" s="1"/>
      <c r="BB1206" s="1"/>
      <c r="BC1206" s="1"/>
    </row>
    <row r="1207" spans="7:55" x14ac:dyDescent="0.25">
      <c r="G1207" s="1"/>
      <c r="H1207" s="1"/>
      <c r="K1207" s="1"/>
      <c r="L1207" s="1"/>
      <c r="M1207" s="1"/>
      <c r="N1207" s="24" t="str">
        <f t="shared" si="125"/>
        <v/>
      </c>
      <c r="O1207" s="24" t="str">
        <f t="shared" si="126"/>
        <v/>
      </c>
      <c r="P1207" s="24" t="str">
        <f t="shared" si="127"/>
        <v/>
      </c>
      <c r="Q1207" s="24" t="str">
        <f t="shared" si="128"/>
        <v/>
      </c>
      <c r="AA1207" s="67" t="str">
        <f t="shared" si="130"/>
        <v/>
      </c>
      <c r="AB1207" s="67" t="str">
        <f t="shared" si="130"/>
        <v/>
      </c>
      <c r="AC1207" s="67" t="str">
        <f t="shared" si="130"/>
        <v/>
      </c>
      <c r="AD1207" s="67" t="str">
        <f t="shared" si="129"/>
        <v/>
      </c>
      <c r="AE1207" s="67" t="str">
        <f t="shared" si="129"/>
        <v/>
      </c>
      <c r="AF1207" s="67" t="str">
        <f t="shared" si="129"/>
        <v/>
      </c>
      <c r="AG1207" s="67" t="str">
        <f t="shared" si="129"/>
        <v/>
      </c>
      <c r="AH1207" s="67" t="str">
        <f t="shared" si="129"/>
        <v/>
      </c>
      <c r="AI1207" s="67" t="str">
        <f t="shared" si="129"/>
        <v/>
      </c>
      <c r="AJ1207" s="1"/>
      <c r="AK1207" s="1"/>
      <c r="AL1207" s="1"/>
      <c r="AM1207" s="1"/>
      <c r="AN1207" s="1"/>
      <c r="AO1207" s="1"/>
      <c r="AP1207" s="1"/>
      <c r="AQ1207" s="1"/>
      <c r="AR1207" s="1"/>
      <c r="BB1207" s="1"/>
      <c r="BC1207" s="1"/>
    </row>
    <row r="1208" spans="7:55" x14ac:dyDescent="0.25">
      <c r="G1208" s="1"/>
      <c r="H1208" s="1"/>
      <c r="K1208" s="1"/>
      <c r="L1208" s="1"/>
      <c r="M1208" s="1"/>
      <c r="N1208" s="24" t="str">
        <f t="shared" si="125"/>
        <v/>
      </c>
      <c r="O1208" s="24" t="str">
        <f t="shared" si="126"/>
        <v/>
      </c>
      <c r="P1208" s="24" t="str">
        <f t="shared" si="127"/>
        <v/>
      </c>
      <c r="Q1208" s="24" t="str">
        <f t="shared" si="128"/>
        <v/>
      </c>
      <c r="AA1208" s="67" t="str">
        <f t="shared" si="130"/>
        <v/>
      </c>
      <c r="AB1208" s="67" t="str">
        <f t="shared" si="130"/>
        <v/>
      </c>
      <c r="AC1208" s="67" t="str">
        <f t="shared" si="130"/>
        <v/>
      </c>
      <c r="AD1208" s="67" t="str">
        <f t="shared" si="129"/>
        <v/>
      </c>
      <c r="AE1208" s="67" t="str">
        <f t="shared" si="129"/>
        <v/>
      </c>
      <c r="AF1208" s="67" t="str">
        <f t="shared" si="129"/>
        <v/>
      </c>
      <c r="AG1208" s="67" t="str">
        <f t="shared" si="129"/>
        <v/>
      </c>
      <c r="AH1208" s="67" t="str">
        <f t="shared" si="129"/>
        <v/>
      </c>
      <c r="AI1208" s="67" t="str">
        <f t="shared" si="129"/>
        <v/>
      </c>
      <c r="AJ1208" s="1"/>
      <c r="AK1208" s="1"/>
      <c r="AL1208" s="1"/>
      <c r="AM1208" s="1"/>
      <c r="AN1208" s="1"/>
      <c r="AO1208" s="1"/>
      <c r="AP1208" s="1"/>
      <c r="AQ1208" s="1"/>
      <c r="AR1208" s="1"/>
      <c r="BB1208" s="1"/>
      <c r="BC1208" s="1"/>
    </row>
    <row r="1209" spans="7:55" x14ac:dyDescent="0.25">
      <c r="G1209" s="1"/>
      <c r="H1209" s="1"/>
      <c r="K1209" s="1"/>
      <c r="L1209" s="1"/>
      <c r="M1209" s="1"/>
      <c r="N1209" s="24" t="str">
        <f t="shared" si="125"/>
        <v/>
      </c>
      <c r="O1209" s="24" t="str">
        <f t="shared" si="126"/>
        <v/>
      </c>
      <c r="P1209" s="24" t="str">
        <f t="shared" si="127"/>
        <v/>
      </c>
      <c r="Q1209" s="24" t="str">
        <f t="shared" si="128"/>
        <v/>
      </c>
      <c r="AA1209" s="67" t="str">
        <f t="shared" si="130"/>
        <v/>
      </c>
      <c r="AB1209" s="67" t="str">
        <f t="shared" si="130"/>
        <v/>
      </c>
      <c r="AC1209" s="67" t="str">
        <f t="shared" si="130"/>
        <v/>
      </c>
      <c r="AD1209" s="67" t="str">
        <f t="shared" si="129"/>
        <v/>
      </c>
      <c r="AE1209" s="67" t="str">
        <f t="shared" si="129"/>
        <v/>
      </c>
      <c r="AF1209" s="67" t="str">
        <f t="shared" si="129"/>
        <v/>
      </c>
      <c r="AG1209" s="67" t="str">
        <f t="shared" si="129"/>
        <v/>
      </c>
      <c r="AH1209" s="67" t="str">
        <f t="shared" si="129"/>
        <v/>
      </c>
      <c r="AI1209" s="67" t="str">
        <f t="shared" si="129"/>
        <v/>
      </c>
      <c r="AJ1209" s="1"/>
      <c r="AK1209" s="1"/>
      <c r="AL1209" s="1"/>
      <c r="AM1209" s="1"/>
      <c r="AN1209" s="1"/>
      <c r="AO1209" s="1"/>
      <c r="AP1209" s="1"/>
      <c r="AQ1209" s="1"/>
      <c r="AR1209" s="1"/>
      <c r="BB1209" s="1"/>
      <c r="BC1209" s="1"/>
    </row>
    <row r="1210" spans="7:55" x14ac:dyDescent="0.25">
      <c r="G1210" s="1"/>
      <c r="H1210" s="1"/>
      <c r="K1210" s="1"/>
      <c r="L1210" s="1"/>
      <c r="M1210" s="1"/>
      <c r="N1210" s="24" t="str">
        <f t="shared" si="125"/>
        <v/>
      </c>
      <c r="O1210" s="24" t="str">
        <f t="shared" si="126"/>
        <v/>
      </c>
      <c r="P1210" s="24" t="str">
        <f t="shared" si="127"/>
        <v/>
      </c>
      <c r="Q1210" s="24" t="str">
        <f t="shared" si="128"/>
        <v/>
      </c>
      <c r="AA1210" s="67" t="str">
        <f t="shared" si="130"/>
        <v/>
      </c>
      <c r="AB1210" s="67" t="str">
        <f t="shared" si="130"/>
        <v/>
      </c>
      <c r="AC1210" s="67" t="str">
        <f t="shared" si="130"/>
        <v/>
      </c>
      <c r="AD1210" s="67" t="str">
        <f t="shared" si="129"/>
        <v/>
      </c>
      <c r="AE1210" s="67" t="str">
        <f t="shared" si="129"/>
        <v/>
      </c>
      <c r="AF1210" s="67" t="str">
        <f t="shared" si="129"/>
        <v/>
      </c>
      <c r="AG1210" s="67" t="str">
        <f t="shared" si="129"/>
        <v/>
      </c>
      <c r="AH1210" s="67" t="str">
        <f t="shared" si="129"/>
        <v/>
      </c>
      <c r="AI1210" s="67" t="str">
        <f t="shared" si="129"/>
        <v/>
      </c>
      <c r="AJ1210" s="1"/>
      <c r="AK1210" s="1"/>
      <c r="AL1210" s="1"/>
      <c r="AM1210" s="1"/>
      <c r="AN1210" s="1"/>
      <c r="AO1210" s="1"/>
      <c r="AP1210" s="1"/>
      <c r="AQ1210" s="1"/>
      <c r="AR1210" s="1"/>
      <c r="BB1210" s="1"/>
      <c r="BC1210" s="1"/>
    </row>
    <row r="1211" spans="7:55" x14ac:dyDescent="0.25">
      <c r="G1211" s="1"/>
      <c r="H1211" s="1"/>
      <c r="K1211" s="1"/>
      <c r="L1211" s="1"/>
      <c r="M1211" s="1"/>
      <c r="N1211" s="24" t="str">
        <f t="shared" si="125"/>
        <v/>
      </c>
      <c r="O1211" s="24" t="str">
        <f t="shared" si="126"/>
        <v/>
      </c>
      <c r="P1211" s="24" t="str">
        <f t="shared" si="127"/>
        <v/>
      </c>
      <c r="Q1211" s="24" t="str">
        <f t="shared" si="128"/>
        <v/>
      </c>
      <c r="AA1211" s="67" t="str">
        <f t="shared" si="130"/>
        <v/>
      </c>
      <c r="AB1211" s="67" t="str">
        <f t="shared" si="130"/>
        <v/>
      </c>
      <c r="AC1211" s="67" t="str">
        <f t="shared" si="130"/>
        <v/>
      </c>
      <c r="AD1211" s="67" t="str">
        <f t="shared" si="129"/>
        <v/>
      </c>
      <c r="AE1211" s="67" t="str">
        <f t="shared" si="129"/>
        <v/>
      </c>
      <c r="AF1211" s="67" t="str">
        <f t="shared" si="129"/>
        <v/>
      </c>
      <c r="AG1211" s="67" t="str">
        <f t="shared" si="129"/>
        <v/>
      </c>
      <c r="AH1211" s="67" t="str">
        <f t="shared" si="129"/>
        <v/>
      </c>
      <c r="AI1211" s="67" t="str">
        <f t="shared" si="129"/>
        <v/>
      </c>
      <c r="AJ1211" s="1"/>
      <c r="AK1211" s="1"/>
      <c r="AL1211" s="1"/>
      <c r="AM1211" s="1"/>
      <c r="AN1211" s="1"/>
      <c r="AO1211" s="1"/>
      <c r="AP1211" s="1"/>
      <c r="AQ1211" s="1"/>
      <c r="AR1211" s="1"/>
      <c r="BB1211" s="1"/>
      <c r="BC1211" s="1"/>
    </row>
    <row r="1212" spans="7:55" x14ac:dyDescent="0.25">
      <c r="G1212" s="1"/>
      <c r="H1212" s="1"/>
      <c r="K1212" s="1"/>
      <c r="L1212" s="1"/>
      <c r="M1212" s="1"/>
      <c r="N1212" s="24" t="str">
        <f t="shared" si="125"/>
        <v/>
      </c>
      <c r="O1212" s="24" t="str">
        <f t="shared" si="126"/>
        <v/>
      </c>
      <c r="P1212" s="24" t="str">
        <f t="shared" si="127"/>
        <v/>
      </c>
      <c r="Q1212" s="24" t="str">
        <f t="shared" si="128"/>
        <v/>
      </c>
      <c r="AA1212" s="67" t="str">
        <f t="shared" si="130"/>
        <v/>
      </c>
      <c r="AB1212" s="67" t="str">
        <f t="shared" si="130"/>
        <v/>
      </c>
      <c r="AC1212" s="67" t="str">
        <f t="shared" si="130"/>
        <v/>
      </c>
      <c r="AD1212" s="67" t="str">
        <f t="shared" si="129"/>
        <v/>
      </c>
      <c r="AE1212" s="67" t="str">
        <f t="shared" si="129"/>
        <v/>
      </c>
      <c r="AF1212" s="67" t="str">
        <f t="shared" si="129"/>
        <v/>
      </c>
      <c r="AG1212" s="67" t="str">
        <f t="shared" si="129"/>
        <v/>
      </c>
      <c r="AH1212" s="67" t="str">
        <f t="shared" si="129"/>
        <v/>
      </c>
      <c r="AI1212" s="67" t="str">
        <f t="shared" si="129"/>
        <v/>
      </c>
      <c r="AJ1212" s="1"/>
      <c r="AK1212" s="1"/>
      <c r="AL1212" s="1"/>
      <c r="AM1212" s="1"/>
      <c r="AN1212" s="1"/>
      <c r="AO1212" s="1"/>
      <c r="AP1212" s="1"/>
      <c r="AQ1212" s="1"/>
      <c r="AR1212" s="1"/>
      <c r="BB1212" s="1"/>
      <c r="BC1212" s="1"/>
    </row>
    <row r="1213" spans="7:55" x14ac:dyDescent="0.25">
      <c r="G1213" s="1"/>
      <c r="H1213" s="1"/>
      <c r="K1213" s="1"/>
      <c r="L1213" s="1"/>
      <c r="M1213" s="1"/>
      <c r="N1213" s="24" t="str">
        <f t="shared" si="125"/>
        <v/>
      </c>
      <c r="O1213" s="24" t="str">
        <f t="shared" si="126"/>
        <v/>
      </c>
      <c r="P1213" s="24" t="str">
        <f t="shared" si="127"/>
        <v/>
      </c>
      <c r="Q1213" s="24" t="str">
        <f t="shared" si="128"/>
        <v/>
      </c>
      <c r="AA1213" s="67" t="str">
        <f t="shared" si="130"/>
        <v/>
      </c>
      <c r="AB1213" s="67" t="str">
        <f t="shared" si="130"/>
        <v/>
      </c>
      <c r="AC1213" s="67" t="str">
        <f t="shared" si="130"/>
        <v/>
      </c>
      <c r="AD1213" s="67" t="str">
        <f t="shared" si="129"/>
        <v/>
      </c>
      <c r="AE1213" s="67" t="str">
        <f t="shared" si="129"/>
        <v/>
      </c>
      <c r="AF1213" s="67" t="str">
        <f t="shared" si="129"/>
        <v/>
      </c>
      <c r="AG1213" s="67" t="str">
        <f t="shared" si="129"/>
        <v/>
      </c>
      <c r="AH1213" s="67" t="str">
        <f t="shared" si="129"/>
        <v/>
      </c>
      <c r="AI1213" s="67" t="str">
        <f t="shared" si="129"/>
        <v/>
      </c>
      <c r="AJ1213" s="1"/>
      <c r="AK1213" s="1"/>
      <c r="AL1213" s="1"/>
      <c r="AM1213" s="1"/>
      <c r="AN1213" s="1"/>
      <c r="AO1213" s="1"/>
      <c r="AP1213" s="1"/>
      <c r="AQ1213" s="1"/>
      <c r="AR1213" s="1"/>
      <c r="BB1213" s="1"/>
      <c r="BC1213" s="1"/>
    </row>
    <row r="1214" spans="7:55" x14ac:dyDescent="0.25">
      <c r="G1214" s="1"/>
      <c r="H1214" s="1"/>
      <c r="K1214" s="1"/>
      <c r="L1214" s="1"/>
      <c r="M1214" s="1"/>
      <c r="N1214" s="24" t="str">
        <f t="shared" si="125"/>
        <v/>
      </c>
      <c r="O1214" s="24" t="str">
        <f t="shared" si="126"/>
        <v/>
      </c>
      <c r="P1214" s="24" t="str">
        <f t="shared" si="127"/>
        <v/>
      </c>
      <c r="Q1214" s="24" t="str">
        <f t="shared" si="128"/>
        <v/>
      </c>
      <c r="AA1214" s="67" t="str">
        <f t="shared" si="130"/>
        <v/>
      </c>
      <c r="AB1214" s="67" t="str">
        <f t="shared" si="130"/>
        <v/>
      </c>
      <c r="AC1214" s="67" t="str">
        <f t="shared" si="130"/>
        <v/>
      </c>
      <c r="AD1214" s="67" t="str">
        <f t="shared" si="129"/>
        <v/>
      </c>
      <c r="AE1214" s="67" t="str">
        <f t="shared" si="129"/>
        <v/>
      </c>
      <c r="AF1214" s="67" t="str">
        <f t="shared" si="129"/>
        <v/>
      </c>
      <c r="AG1214" s="67" t="str">
        <f t="shared" si="129"/>
        <v/>
      </c>
      <c r="AH1214" s="67" t="str">
        <f t="shared" si="129"/>
        <v/>
      </c>
      <c r="AI1214" s="67" t="str">
        <f t="shared" si="129"/>
        <v/>
      </c>
      <c r="AJ1214" s="1"/>
      <c r="AK1214" s="1"/>
      <c r="AL1214" s="1"/>
      <c r="AM1214" s="1"/>
      <c r="AN1214" s="1"/>
      <c r="AO1214" s="1"/>
      <c r="AP1214" s="1"/>
      <c r="AQ1214" s="1"/>
      <c r="AR1214" s="1"/>
      <c r="BB1214" s="1"/>
      <c r="BC1214" s="1"/>
    </row>
    <row r="1215" spans="7:55" x14ac:dyDescent="0.25">
      <c r="G1215" s="1"/>
      <c r="H1215" s="1"/>
      <c r="K1215" s="1"/>
      <c r="L1215" s="1"/>
      <c r="M1215" s="1"/>
      <c r="N1215" s="24" t="str">
        <f t="shared" si="125"/>
        <v/>
      </c>
      <c r="O1215" s="24" t="str">
        <f t="shared" si="126"/>
        <v/>
      </c>
      <c r="P1215" s="24" t="str">
        <f t="shared" si="127"/>
        <v/>
      </c>
      <c r="Q1215" s="24" t="str">
        <f t="shared" si="128"/>
        <v/>
      </c>
      <c r="AA1215" s="67" t="str">
        <f t="shared" si="130"/>
        <v/>
      </c>
      <c r="AB1215" s="67" t="str">
        <f t="shared" si="130"/>
        <v/>
      </c>
      <c r="AC1215" s="67" t="str">
        <f t="shared" si="130"/>
        <v/>
      </c>
      <c r="AD1215" s="67" t="str">
        <f t="shared" si="129"/>
        <v/>
      </c>
      <c r="AE1215" s="67" t="str">
        <f t="shared" si="129"/>
        <v/>
      </c>
      <c r="AF1215" s="67" t="str">
        <f t="shared" si="129"/>
        <v/>
      </c>
      <c r="AG1215" s="67" t="str">
        <f t="shared" si="129"/>
        <v/>
      </c>
      <c r="AH1215" s="67" t="str">
        <f t="shared" si="129"/>
        <v/>
      </c>
      <c r="AI1215" s="67" t="str">
        <f t="shared" si="129"/>
        <v/>
      </c>
      <c r="AJ1215" s="1"/>
      <c r="AK1215" s="1"/>
      <c r="AL1215" s="1"/>
      <c r="AM1215" s="1"/>
      <c r="AN1215" s="1"/>
      <c r="AO1215" s="1"/>
      <c r="AP1215" s="1"/>
      <c r="AQ1215" s="1"/>
      <c r="AR1215" s="1"/>
      <c r="BB1215" s="1"/>
      <c r="BC1215" s="1"/>
    </row>
    <row r="1216" spans="7:55" x14ac:dyDescent="0.25">
      <c r="G1216" s="1"/>
      <c r="H1216" s="1"/>
      <c r="K1216" s="1"/>
      <c r="L1216" s="1"/>
      <c r="M1216" s="1"/>
      <c r="N1216" s="24" t="str">
        <f t="shared" si="125"/>
        <v/>
      </c>
      <c r="O1216" s="24" t="str">
        <f t="shared" si="126"/>
        <v/>
      </c>
      <c r="P1216" s="24" t="str">
        <f t="shared" si="127"/>
        <v/>
      </c>
      <c r="Q1216" s="24" t="str">
        <f t="shared" si="128"/>
        <v/>
      </c>
      <c r="AA1216" s="67" t="str">
        <f t="shared" si="130"/>
        <v/>
      </c>
      <c r="AB1216" s="67" t="str">
        <f t="shared" si="130"/>
        <v/>
      </c>
      <c r="AC1216" s="67" t="str">
        <f t="shared" si="130"/>
        <v/>
      </c>
      <c r="AD1216" s="67" t="str">
        <f t="shared" si="129"/>
        <v/>
      </c>
      <c r="AE1216" s="67" t="str">
        <f t="shared" si="129"/>
        <v/>
      </c>
      <c r="AF1216" s="67" t="str">
        <f t="shared" si="129"/>
        <v/>
      </c>
      <c r="AG1216" s="67" t="str">
        <f t="shared" si="129"/>
        <v/>
      </c>
      <c r="AH1216" s="67" t="str">
        <f t="shared" si="129"/>
        <v/>
      </c>
      <c r="AI1216" s="67" t="str">
        <f t="shared" si="129"/>
        <v/>
      </c>
      <c r="AJ1216" s="1"/>
      <c r="AK1216" s="1"/>
      <c r="AL1216" s="1"/>
      <c r="AM1216" s="1"/>
      <c r="AN1216" s="1"/>
      <c r="AO1216" s="1"/>
      <c r="AP1216" s="1"/>
      <c r="AQ1216" s="1"/>
      <c r="AR1216" s="1"/>
      <c r="BB1216" s="1"/>
      <c r="BC1216" s="1"/>
    </row>
    <row r="1217" spans="7:55" x14ac:dyDescent="0.25">
      <c r="G1217" s="1"/>
      <c r="H1217" s="1"/>
      <c r="K1217" s="1"/>
      <c r="L1217" s="1"/>
      <c r="M1217" s="1"/>
      <c r="N1217" s="24" t="str">
        <f t="shared" si="125"/>
        <v/>
      </c>
      <c r="O1217" s="24" t="str">
        <f t="shared" si="126"/>
        <v/>
      </c>
      <c r="P1217" s="24" t="str">
        <f t="shared" si="127"/>
        <v/>
      </c>
      <c r="Q1217" s="24" t="str">
        <f t="shared" si="128"/>
        <v/>
      </c>
      <c r="AA1217" s="67" t="str">
        <f t="shared" si="130"/>
        <v/>
      </c>
      <c r="AB1217" s="67" t="str">
        <f t="shared" si="130"/>
        <v/>
      </c>
      <c r="AC1217" s="67" t="str">
        <f t="shared" si="130"/>
        <v/>
      </c>
      <c r="AD1217" s="67" t="str">
        <f t="shared" si="129"/>
        <v/>
      </c>
      <c r="AE1217" s="67" t="str">
        <f t="shared" si="129"/>
        <v/>
      </c>
      <c r="AF1217" s="67" t="str">
        <f t="shared" si="129"/>
        <v/>
      </c>
      <c r="AG1217" s="67" t="str">
        <f t="shared" si="129"/>
        <v/>
      </c>
      <c r="AH1217" s="67" t="str">
        <f t="shared" si="129"/>
        <v/>
      </c>
      <c r="AI1217" s="67" t="str">
        <f t="shared" si="129"/>
        <v/>
      </c>
      <c r="AJ1217" s="1"/>
      <c r="AK1217" s="1"/>
      <c r="AL1217" s="1"/>
      <c r="AM1217" s="1"/>
      <c r="AN1217" s="1"/>
      <c r="AO1217" s="1"/>
      <c r="AP1217" s="1"/>
      <c r="AQ1217" s="1"/>
      <c r="AR1217" s="1"/>
      <c r="BB1217" s="1"/>
      <c r="BC1217" s="1"/>
    </row>
    <row r="1218" spans="7:55" x14ac:dyDescent="0.25">
      <c r="G1218" s="1"/>
      <c r="H1218" s="1"/>
      <c r="K1218" s="1"/>
      <c r="L1218" s="1"/>
      <c r="M1218" s="1"/>
      <c r="N1218" s="24" t="str">
        <f t="shared" si="125"/>
        <v/>
      </c>
      <c r="O1218" s="24" t="str">
        <f t="shared" si="126"/>
        <v/>
      </c>
      <c r="P1218" s="24" t="str">
        <f t="shared" si="127"/>
        <v/>
      </c>
      <c r="Q1218" s="24" t="str">
        <f t="shared" si="128"/>
        <v/>
      </c>
      <c r="AA1218" s="67" t="str">
        <f t="shared" si="130"/>
        <v/>
      </c>
      <c r="AB1218" s="67" t="str">
        <f t="shared" si="130"/>
        <v/>
      </c>
      <c r="AC1218" s="67" t="str">
        <f t="shared" si="130"/>
        <v/>
      </c>
      <c r="AD1218" s="67" t="str">
        <f t="shared" si="129"/>
        <v/>
      </c>
      <c r="AE1218" s="67" t="str">
        <f t="shared" si="129"/>
        <v/>
      </c>
      <c r="AF1218" s="67" t="str">
        <f t="shared" si="129"/>
        <v/>
      </c>
      <c r="AG1218" s="67" t="str">
        <f t="shared" si="129"/>
        <v/>
      </c>
      <c r="AH1218" s="67" t="str">
        <f t="shared" si="129"/>
        <v/>
      </c>
      <c r="AI1218" s="67" t="str">
        <f t="shared" si="129"/>
        <v/>
      </c>
      <c r="AJ1218" s="1"/>
      <c r="AK1218" s="1"/>
      <c r="AL1218" s="1"/>
      <c r="AM1218" s="1"/>
      <c r="AN1218" s="1"/>
      <c r="AO1218" s="1"/>
      <c r="AP1218" s="1"/>
      <c r="AQ1218" s="1"/>
      <c r="AR1218" s="1"/>
      <c r="BB1218" s="1"/>
      <c r="BC1218" s="1"/>
    </row>
    <row r="1219" spans="7:55" x14ac:dyDescent="0.25">
      <c r="G1219" s="1"/>
      <c r="H1219" s="1"/>
      <c r="K1219" s="1"/>
      <c r="L1219" s="1"/>
      <c r="M1219" s="1"/>
      <c r="N1219" s="24" t="str">
        <f t="shared" si="125"/>
        <v/>
      </c>
      <c r="O1219" s="24" t="str">
        <f t="shared" si="126"/>
        <v/>
      </c>
      <c r="P1219" s="24" t="str">
        <f t="shared" si="127"/>
        <v/>
      </c>
      <c r="Q1219" s="24" t="str">
        <f t="shared" si="128"/>
        <v/>
      </c>
      <c r="AA1219" s="67" t="str">
        <f t="shared" si="130"/>
        <v/>
      </c>
      <c r="AB1219" s="67" t="str">
        <f t="shared" si="130"/>
        <v/>
      </c>
      <c r="AC1219" s="67" t="str">
        <f t="shared" si="130"/>
        <v/>
      </c>
      <c r="AD1219" s="67" t="str">
        <f t="shared" si="129"/>
        <v/>
      </c>
      <c r="AE1219" s="67" t="str">
        <f t="shared" si="129"/>
        <v/>
      </c>
      <c r="AF1219" s="67" t="str">
        <f t="shared" si="129"/>
        <v/>
      </c>
      <c r="AG1219" s="67" t="str">
        <f t="shared" si="129"/>
        <v/>
      </c>
      <c r="AH1219" s="67" t="str">
        <f t="shared" si="129"/>
        <v/>
      </c>
      <c r="AI1219" s="67" t="str">
        <f t="shared" si="129"/>
        <v/>
      </c>
      <c r="AJ1219" s="1"/>
      <c r="AK1219" s="1"/>
      <c r="AL1219" s="1"/>
      <c r="AM1219" s="1"/>
      <c r="AN1219" s="1"/>
      <c r="AO1219" s="1"/>
      <c r="AP1219" s="1"/>
      <c r="AQ1219" s="1"/>
      <c r="AR1219" s="1"/>
      <c r="BB1219" s="1"/>
      <c r="BC1219" s="1"/>
    </row>
    <row r="1220" spans="7:55" x14ac:dyDescent="0.25">
      <c r="G1220" s="1"/>
      <c r="H1220" s="1"/>
      <c r="K1220" s="1"/>
      <c r="L1220" s="1"/>
      <c r="M1220" s="1"/>
      <c r="N1220" s="24" t="str">
        <f t="shared" ref="N1220:N1283" si="131">IF(ISBLANK($C1220),"",IF($F1220="nefazat",AJ1220/$R1220,"NA"))</f>
        <v/>
      </c>
      <c r="O1220" s="24" t="str">
        <f t="shared" ref="O1220:O1283" si="132">IF(ISBLANK($C1220),"",IF($F1220="fazat",AL1220/$R1220,"NA"))</f>
        <v/>
      </c>
      <c r="P1220" s="24" t="str">
        <f t="shared" ref="P1220:P1283" si="133">IF(ISBLANK($C1220),"",IF($F1220="NEFAZAT",AP1220/($U1220+$V1220),"NA"))</f>
        <v/>
      </c>
      <c r="Q1220" s="24" t="str">
        <f t="shared" ref="Q1220:Q1283" si="134">IF(ISBLANK($C1220),"",IF($F1220="FAZAT",AR1220/($U1220+$V1220),"NA"))</f>
        <v/>
      </c>
      <c r="AA1220" s="67" t="str">
        <f t="shared" si="130"/>
        <v/>
      </c>
      <c r="AB1220" s="67" t="str">
        <f t="shared" si="130"/>
        <v/>
      </c>
      <c r="AC1220" s="67" t="str">
        <f t="shared" si="130"/>
        <v/>
      </c>
      <c r="AD1220" s="67" t="str">
        <f t="shared" si="129"/>
        <v/>
      </c>
      <c r="AE1220" s="67" t="str">
        <f t="shared" si="129"/>
        <v/>
      </c>
      <c r="AF1220" s="67" t="str">
        <f t="shared" si="129"/>
        <v/>
      </c>
      <c r="AG1220" s="67" t="str">
        <f t="shared" si="129"/>
        <v/>
      </c>
      <c r="AH1220" s="67" t="str">
        <f t="shared" si="129"/>
        <v/>
      </c>
      <c r="AI1220" s="67" t="str">
        <f t="shared" si="129"/>
        <v/>
      </c>
      <c r="AJ1220" s="1"/>
      <c r="AK1220" s="1"/>
      <c r="AL1220" s="1"/>
      <c r="AM1220" s="1"/>
      <c r="AN1220" s="1"/>
      <c r="AO1220" s="1"/>
      <c r="AP1220" s="1"/>
      <c r="AQ1220" s="1"/>
      <c r="AR1220" s="1"/>
      <c r="BB1220" s="1"/>
      <c r="BC1220" s="1"/>
    </row>
    <row r="1221" spans="7:55" x14ac:dyDescent="0.25">
      <c r="G1221" s="1"/>
      <c r="H1221" s="1"/>
      <c r="K1221" s="1"/>
      <c r="L1221" s="1"/>
      <c r="M1221" s="1"/>
      <c r="N1221" s="24" t="str">
        <f t="shared" si="131"/>
        <v/>
      </c>
      <c r="O1221" s="24" t="str">
        <f t="shared" si="132"/>
        <v/>
      </c>
      <c r="P1221" s="24" t="str">
        <f t="shared" si="133"/>
        <v/>
      </c>
      <c r="Q1221" s="24" t="str">
        <f t="shared" si="134"/>
        <v/>
      </c>
      <c r="AA1221" s="67" t="str">
        <f t="shared" si="130"/>
        <v/>
      </c>
      <c r="AB1221" s="67" t="str">
        <f t="shared" si="130"/>
        <v/>
      </c>
      <c r="AC1221" s="67" t="str">
        <f t="shared" si="130"/>
        <v/>
      </c>
      <c r="AD1221" s="67" t="str">
        <f t="shared" si="129"/>
        <v/>
      </c>
      <c r="AE1221" s="67" t="str">
        <f t="shared" si="129"/>
        <v/>
      </c>
      <c r="AF1221" s="67" t="str">
        <f t="shared" si="129"/>
        <v/>
      </c>
      <c r="AG1221" s="67" t="str">
        <f t="shared" si="129"/>
        <v/>
      </c>
      <c r="AH1221" s="67" t="str">
        <f t="shared" si="129"/>
        <v/>
      </c>
      <c r="AI1221" s="67" t="str">
        <f t="shared" si="129"/>
        <v/>
      </c>
      <c r="AJ1221" s="1"/>
      <c r="AK1221" s="1"/>
      <c r="AL1221" s="1"/>
      <c r="AM1221" s="1"/>
      <c r="AN1221" s="1"/>
      <c r="AO1221" s="1"/>
      <c r="AP1221" s="1"/>
      <c r="AQ1221" s="1"/>
      <c r="AR1221" s="1"/>
      <c r="BB1221" s="1"/>
      <c r="BC1221" s="1"/>
    </row>
    <row r="1222" spans="7:55" x14ac:dyDescent="0.25">
      <c r="G1222" s="1"/>
      <c r="H1222" s="1"/>
      <c r="K1222" s="1"/>
      <c r="L1222" s="1"/>
      <c r="M1222" s="1"/>
      <c r="N1222" s="24" t="str">
        <f t="shared" si="131"/>
        <v/>
      </c>
      <c r="O1222" s="24" t="str">
        <f t="shared" si="132"/>
        <v/>
      </c>
      <c r="P1222" s="24" t="str">
        <f t="shared" si="133"/>
        <v/>
      </c>
      <c r="Q1222" s="24" t="str">
        <f t="shared" si="134"/>
        <v/>
      </c>
      <c r="AA1222" s="67" t="str">
        <f t="shared" si="130"/>
        <v/>
      </c>
      <c r="AB1222" s="67" t="str">
        <f t="shared" si="130"/>
        <v/>
      </c>
      <c r="AC1222" s="67" t="str">
        <f t="shared" si="130"/>
        <v/>
      </c>
      <c r="AD1222" s="67" t="str">
        <f t="shared" si="129"/>
        <v/>
      </c>
      <c r="AE1222" s="67" t="str">
        <f t="shared" si="129"/>
        <v/>
      </c>
      <c r="AF1222" s="67" t="str">
        <f t="shared" si="129"/>
        <v/>
      </c>
      <c r="AG1222" s="67" t="str">
        <f t="shared" si="129"/>
        <v/>
      </c>
      <c r="AH1222" s="67" t="str">
        <f t="shared" si="129"/>
        <v/>
      </c>
      <c r="AI1222" s="67" t="str">
        <f t="shared" si="129"/>
        <v/>
      </c>
      <c r="AJ1222" s="1"/>
      <c r="AK1222" s="1"/>
      <c r="AL1222" s="1"/>
      <c r="AM1222" s="1"/>
      <c r="AN1222" s="1"/>
      <c r="AO1222" s="1"/>
      <c r="AP1222" s="1"/>
      <c r="AQ1222" s="1"/>
      <c r="AR1222" s="1"/>
      <c r="BB1222" s="1"/>
      <c r="BC1222" s="1"/>
    </row>
    <row r="1223" spans="7:55" x14ac:dyDescent="0.25">
      <c r="G1223" s="1"/>
      <c r="H1223" s="1"/>
      <c r="K1223" s="1"/>
      <c r="L1223" s="1"/>
      <c r="M1223" s="1"/>
      <c r="N1223" s="24" t="str">
        <f t="shared" si="131"/>
        <v/>
      </c>
      <c r="O1223" s="24" t="str">
        <f t="shared" si="132"/>
        <v/>
      </c>
      <c r="P1223" s="24" t="str">
        <f t="shared" si="133"/>
        <v/>
      </c>
      <c r="Q1223" s="24" t="str">
        <f t="shared" si="134"/>
        <v/>
      </c>
      <c r="AA1223" s="67" t="str">
        <f t="shared" si="130"/>
        <v/>
      </c>
      <c r="AB1223" s="67" t="str">
        <f t="shared" si="130"/>
        <v/>
      </c>
      <c r="AC1223" s="67" t="str">
        <f t="shared" si="130"/>
        <v/>
      </c>
      <c r="AD1223" s="67" t="str">
        <f t="shared" si="129"/>
        <v/>
      </c>
      <c r="AE1223" s="67" t="str">
        <f t="shared" si="129"/>
        <v/>
      </c>
      <c r="AF1223" s="67" t="str">
        <f t="shared" si="129"/>
        <v/>
      </c>
      <c r="AG1223" s="67" t="str">
        <f t="shared" si="129"/>
        <v/>
      </c>
      <c r="AH1223" s="67" t="str">
        <f t="shared" si="129"/>
        <v/>
      </c>
      <c r="AI1223" s="67" t="str">
        <f t="shared" si="129"/>
        <v/>
      </c>
      <c r="AJ1223" s="1"/>
      <c r="AK1223" s="1"/>
      <c r="AL1223" s="1"/>
      <c r="AM1223" s="1"/>
      <c r="AN1223" s="1"/>
      <c r="AO1223" s="1"/>
      <c r="AP1223" s="1"/>
      <c r="AQ1223" s="1"/>
      <c r="AR1223" s="1"/>
      <c r="BB1223" s="1"/>
      <c r="BC1223" s="1"/>
    </row>
    <row r="1224" spans="7:55" x14ac:dyDescent="0.25">
      <c r="G1224" s="1"/>
      <c r="H1224" s="1"/>
      <c r="K1224" s="1"/>
      <c r="L1224" s="1"/>
      <c r="M1224" s="1"/>
      <c r="N1224" s="24" t="str">
        <f t="shared" si="131"/>
        <v/>
      </c>
      <c r="O1224" s="24" t="str">
        <f t="shared" si="132"/>
        <v/>
      </c>
      <c r="P1224" s="24" t="str">
        <f t="shared" si="133"/>
        <v/>
      </c>
      <c r="Q1224" s="24" t="str">
        <f t="shared" si="134"/>
        <v/>
      </c>
      <c r="AA1224" s="67" t="str">
        <f t="shared" si="130"/>
        <v/>
      </c>
      <c r="AB1224" s="67" t="str">
        <f t="shared" si="130"/>
        <v/>
      </c>
      <c r="AC1224" s="67" t="str">
        <f t="shared" si="130"/>
        <v/>
      </c>
      <c r="AD1224" s="67" t="str">
        <f t="shared" si="129"/>
        <v/>
      </c>
      <c r="AE1224" s="67" t="str">
        <f t="shared" si="129"/>
        <v/>
      </c>
      <c r="AF1224" s="67" t="str">
        <f t="shared" si="129"/>
        <v/>
      </c>
      <c r="AG1224" s="67" t="str">
        <f t="shared" si="129"/>
        <v/>
      </c>
      <c r="AH1224" s="67" t="str">
        <f t="shared" si="129"/>
        <v/>
      </c>
      <c r="AI1224" s="67" t="str">
        <f t="shared" si="129"/>
        <v/>
      </c>
      <c r="AJ1224" s="1"/>
      <c r="AK1224" s="1"/>
      <c r="AL1224" s="1"/>
      <c r="AM1224" s="1"/>
      <c r="AN1224" s="1"/>
      <c r="AO1224" s="1"/>
      <c r="AP1224" s="1"/>
      <c r="AQ1224" s="1"/>
      <c r="AR1224" s="1"/>
      <c r="BB1224" s="1"/>
      <c r="BC1224" s="1"/>
    </row>
    <row r="1225" spans="7:55" x14ac:dyDescent="0.25">
      <c r="G1225" s="1"/>
      <c r="H1225" s="1"/>
      <c r="K1225" s="1"/>
      <c r="L1225" s="1"/>
      <c r="M1225" s="1"/>
      <c r="N1225" s="24" t="str">
        <f t="shared" si="131"/>
        <v/>
      </c>
      <c r="O1225" s="24" t="str">
        <f t="shared" si="132"/>
        <v/>
      </c>
      <c r="P1225" s="24" t="str">
        <f t="shared" si="133"/>
        <v/>
      </c>
      <c r="Q1225" s="24" t="str">
        <f t="shared" si="134"/>
        <v/>
      </c>
      <c r="AA1225" s="67" t="str">
        <f t="shared" si="130"/>
        <v/>
      </c>
      <c r="AB1225" s="67" t="str">
        <f t="shared" si="130"/>
        <v/>
      </c>
      <c r="AC1225" s="67" t="str">
        <f t="shared" si="130"/>
        <v/>
      </c>
      <c r="AD1225" s="67" t="str">
        <f t="shared" si="129"/>
        <v/>
      </c>
      <c r="AE1225" s="67" t="str">
        <f t="shared" si="129"/>
        <v/>
      </c>
      <c r="AF1225" s="67" t="str">
        <f t="shared" si="129"/>
        <v/>
      </c>
      <c r="AG1225" s="67" t="str">
        <f t="shared" si="129"/>
        <v/>
      </c>
      <c r="AH1225" s="67" t="str">
        <f t="shared" si="129"/>
        <v/>
      </c>
      <c r="AI1225" s="67" t="str">
        <f t="shared" si="129"/>
        <v/>
      </c>
      <c r="AJ1225" s="1"/>
      <c r="AK1225" s="1"/>
      <c r="AL1225" s="1"/>
      <c r="AM1225" s="1"/>
      <c r="AN1225" s="1"/>
      <c r="AO1225" s="1"/>
      <c r="AP1225" s="1"/>
      <c r="AQ1225" s="1"/>
      <c r="AR1225" s="1"/>
      <c r="BB1225" s="1"/>
      <c r="BC1225" s="1"/>
    </row>
    <row r="1226" spans="7:55" x14ac:dyDescent="0.25">
      <c r="G1226" s="1"/>
      <c r="H1226" s="1"/>
      <c r="K1226" s="1"/>
      <c r="L1226" s="1"/>
      <c r="M1226" s="1"/>
      <c r="N1226" s="24" t="str">
        <f t="shared" si="131"/>
        <v/>
      </c>
      <c r="O1226" s="24" t="str">
        <f t="shared" si="132"/>
        <v/>
      </c>
      <c r="P1226" s="24" t="str">
        <f t="shared" si="133"/>
        <v/>
      </c>
      <c r="Q1226" s="24" t="str">
        <f t="shared" si="134"/>
        <v/>
      </c>
      <c r="AA1226" s="67" t="str">
        <f t="shared" si="130"/>
        <v/>
      </c>
      <c r="AB1226" s="67" t="str">
        <f t="shared" si="130"/>
        <v/>
      </c>
      <c r="AC1226" s="67" t="str">
        <f t="shared" si="130"/>
        <v/>
      </c>
      <c r="AD1226" s="67" t="str">
        <f t="shared" si="129"/>
        <v/>
      </c>
      <c r="AE1226" s="67" t="str">
        <f t="shared" si="129"/>
        <v/>
      </c>
      <c r="AF1226" s="67" t="str">
        <f t="shared" si="129"/>
        <v/>
      </c>
      <c r="AG1226" s="67" t="str">
        <f t="shared" si="129"/>
        <v/>
      </c>
      <c r="AH1226" s="67" t="str">
        <f t="shared" si="129"/>
        <v/>
      </c>
      <c r="AI1226" s="67" t="str">
        <f t="shared" si="129"/>
        <v/>
      </c>
      <c r="AJ1226" s="1"/>
      <c r="AK1226" s="1"/>
      <c r="AL1226" s="1"/>
      <c r="AM1226" s="1"/>
      <c r="AN1226" s="1"/>
      <c r="AO1226" s="1"/>
      <c r="AP1226" s="1"/>
      <c r="AQ1226" s="1"/>
      <c r="AR1226" s="1"/>
      <c r="BB1226" s="1"/>
      <c r="BC1226" s="1"/>
    </row>
    <row r="1227" spans="7:55" x14ac:dyDescent="0.25">
      <c r="G1227" s="1"/>
      <c r="H1227" s="1"/>
      <c r="K1227" s="1"/>
      <c r="L1227" s="1"/>
      <c r="M1227" s="1"/>
      <c r="N1227" s="24" t="str">
        <f t="shared" si="131"/>
        <v/>
      </c>
      <c r="O1227" s="24" t="str">
        <f t="shared" si="132"/>
        <v/>
      </c>
      <c r="P1227" s="24" t="str">
        <f t="shared" si="133"/>
        <v/>
      </c>
      <c r="Q1227" s="24" t="str">
        <f t="shared" si="134"/>
        <v/>
      </c>
      <c r="AA1227" s="67" t="str">
        <f t="shared" si="130"/>
        <v/>
      </c>
      <c r="AB1227" s="67" t="str">
        <f t="shared" si="130"/>
        <v/>
      </c>
      <c r="AC1227" s="67" t="str">
        <f t="shared" si="130"/>
        <v/>
      </c>
      <c r="AD1227" s="67" t="str">
        <f t="shared" si="129"/>
        <v/>
      </c>
      <c r="AE1227" s="67" t="str">
        <f t="shared" si="129"/>
        <v/>
      </c>
      <c r="AF1227" s="67" t="str">
        <f t="shared" si="129"/>
        <v/>
      </c>
      <c r="AG1227" s="67" t="str">
        <f t="shared" si="129"/>
        <v/>
      </c>
      <c r="AH1227" s="67" t="str">
        <f t="shared" si="129"/>
        <v/>
      </c>
      <c r="AI1227" s="67" t="str">
        <f t="shared" si="129"/>
        <v/>
      </c>
      <c r="AJ1227" s="1"/>
      <c r="AK1227" s="1"/>
      <c r="AL1227" s="1"/>
      <c r="AM1227" s="1"/>
      <c r="AN1227" s="1"/>
      <c r="AO1227" s="1"/>
      <c r="AP1227" s="1"/>
      <c r="AQ1227" s="1"/>
      <c r="AR1227" s="1"/>
      <c r="BB1227" s="1"/>
      <c r="BC1227" s="1"/>
    </row>
    <row r="1228" spans="7:55" x14ac:dyDescent="0.25">
      <c r="G1228" s="1"/>
      <c r="H1228" s="1"/>
      <c r="K1228" s="1"/>
      <c r="L1228" s="1"/>
      <c r="M1228" s="1"/>
      <c r="N1228" s="24" t="str">
        <f t="shared" si="131"/>
        <v/>
      </c>
      <c r="O1228" s="24" t="str">
        <f t="shared" si="132"/>
        <v/>
      </c>
      <c r="P1228" s="24" t="str">
        <f t="shared" si="133"/>
        <v/>
      </c>
      <c r="Q1228" s="24" t="str">
        <f t="shared" si="134"/>
        <v/>
      </c>
      <c r="AA1228" s="67" t="str">
        <f t="shared" si="130"/>
        <v/>
      </c>
      <c r="AB1228" s="67" t="str">
        <f t="shared" si="130"/>
        <v/>
      </c>
      <c r="AC1228" s="67" t="str">
        <f t="shared" si="130"/>
        <v/>
      </c>
      <c r="AD1228" s="67" t="str">
        <f t="shared" si="129"/>
        <v/>
      </c>
      <c r="AE1228" s="67" t="str">
        <f t="shared" si="129"/>
        <v/>
      </c>
      <c r="AF1228" s="67" t="str">
        <f t="shared" si="129"/>
        <v/>
      </c>
      <c r="AG1228" s="67" t="str">
        <f t="shared" si="129"/>
        <v/>
      </c>
      <c r="AH1228" s="67" t="str">
        <f t="shared" si="129"/>
        <v/>
      </c>
      <c r="AI1228" s="67" t="str">
        <f t="shared" si="129"/>
        <v/>
      </c>
      <c r="AJ1228" s="1"/>
      <c r="AK1228" s="1"/>
      <c r="AL1228" s="1"/>
      <c r="AM1228" s="1"/>
      <c r="AN1228" s="1"/>
      <c r="AO1228" s="1"/>
      <c r="AP1228" s="1"/>
      <c r="AQ1228" s="1"/>
      <c r="AR1228" s="1"/>
      <c r="BB1228" s="1"/>
      <c r="BC1228" s="1"/>
    </row>
    <row r="1229" spans="7:55" x14ac:dyDescent="0.25">
      <c r="G1229" s="1"/>
      <c r="H1229" s="1"/>
      <c r="K1229" s="1"/>
      <c r="L1229" s="1"/>
      <c r="M1229" s="1"/>
      <c r="N1229" s="24" t="str">
        <f t="shared" si="131"/>
        <v/>
      </c>
      <c r="O1229" s="24" t="str">
        <f t="shared" si="132"/>
        <v/>
      </c>
      <c r="P1229" s="24" t="str">
        <f t="shared" si="133"/>
        <v/>
      </c>
      <c r="Q1229" s="24" t="str">
        <f t="shared" si="134"/>
        <v/>
      </c>
      <c r="AA1229" s="67" t="str">
        <f t="shared" si="130"/>
        <v/>
      </c>
      <c r="AB1229" s="67" t="str">
        <f t="shared" si="130"/>
        <v/>
      </c>
      <c r="AC1229" s="67" t="str">
        <f t="shared" si="130"/>
        <v/>
      </c>
      <c r="AD1229" s="67" t="str">
        <f t="shared" si="129"/>
        <v/>
      </c>
      <c r="AE1229" s="67" t="str">
        <f t="shared" si="129"/>
        <v/>
      </c>
      <c r="AF1229" s="67" t="str">
        <f t="shared" si="129"/>
        <v/>
      </c>
      <c r="AG1229" s="67" t="str">
        <f t="shared" si="129"/>
        <v/>
      </c>
      <c r="AH1229" s="67" t="str">
        <f t="shared" si="129"/>
        <v/>
      </c>
      <c r="AI1229" s="67" t="str">
        <f t="shared" si="129"/>
        <v/>
      </c>
      <c r="AJ1229" s="1"/>
      <c r="AK1229" s="1"/>
      <c r="AL1229" s="1"/>
      <c r="AM1229" s="1"/>
      <c r="AN1229" s="1"/>
      <c r="AO1229" s="1"/>
      <c r="AP1229" s="1"/>
      <c r="AQ1229" s="1"/>
      <c r="AR1229" s="1"/>
      <c r="BB1229" s="1"/>
      <c r="BC1229" s="1"/>
    </row>
    <row r="1230" spans="7:55" x14ac:dyDescent="0.25">
      <c r="G1230" s="1"/>
      <c r="H1230" s="1"/>
      <c r="K1230" s="1"/>
      <c r="L1230" s="1"/>
      <c r="M1230" s="1"/>
      <c r="N1230" s="24" t="str">
        <f t="shared" si="131"/>
        <v/>
      </c>
      <c r="O1230" s="24" t="str">
        <f t="shared" si="132"/>
        <v/>
      </c>
      <c r="P1230" s="24" t="str">
        <f t="shared" si="133"/>
        <v/>
      </c>
      <c r="Q1230" s="24" t="str">
        <f t="shared" si="134"/>
        <v/>
      </c>
      <c r="AA1230" s="67" t="str">
        <f t="shared" si="130"/>
        <v/>
      </c>
      <c r="AB1230" s="67" t="str">
        <f t="shared" si="130"/>
        <v/>
      </c>
      <c r="AC1230" s="67" t="str">
        <f t="shared" si="130"/>
        <v/>
      </c>
      <c r="AD1230" s="67" t="str">
        <f t="shared" si="129"/>
        <v/>
      </c>
      <c r="AE1230" s="67" t="str">
        <f t="shared" si="129"/>
        <v/>
      </c>
      <c r="AF1230" s="67" t="str">
        <f t="shared" si="129"/>
        <v/>
      </c>
      <c r="AG1230" s="67" t="str">
        <f t="shared" si="129"/>
        <v/>
      </c>
      <c r="AH1230" s="67" t="str">
        <f t="shared" si="129"/>
        <v/>
      </c>
      <c r="AI1230" s="67" t="str">
        <f t="shared" si="129"/>
        <v/>
      </c>
      <c r="AJ1230" s="1"/>
      <c r="AK1230" s="1"/>
      <c r="AL1230" s="1"/>
      <c r="AM1230" s="1"/>
      <c r="AN1230" s="1"/>
      <c r="AO1230" s="1"/>
      <c r="AP1230" s="1"/>
      <c r="AQ1230" s="1"/>
      <c r="AR1230" s="1"/>
      <c r="BB1230" s="1"/>
      <c r="BC1230" s="1"/>
    </row>
    <row r="1231" spans="7:55" x14ac:dyDescent="0.25">
      <c r="G1231" s="1"/>
      <c r="H1231" s="1"/>
      <c r="K1231" s="1"/>
      <c r="L1231" s="1"/>
      <c r="M1231" s="1"/>
      <c r="N1231" s="24" t="str">
        <f t="shared" si="131"/>
        <v/>
      </c>
      <c r="O1231" s="24" t="str">
        <f t="shared" si="132"/>
        <v/>
      </c>
      <c r="P1231" s="24" t="str">
        <f t="shared" si="133"/>
        <v/>
      </c>
      <c r="Q1231" s="24" t="str">
        <f t="shared" si="134"/>
        <v/>
      </c>
      <c r="AA1231" s="67" t="str">
        <f t="shared" si="130"/>
        <v/>
      </c>
      <c r="AB1231" s="67" t="str">
        <f t="shared" si="130"/>
        <v/>
      </c>
      <c r="AC1231" s="67" t="str">
        <f t="shared" si="130"/>
        <v/>
      </c>
      <c r="AD1231" s="67" t="str">
        <f t="shared" si="129"/>
        <v/>
      </c>
      <c r="AE1231" s="67" t="str">
        <f t="shared" si="129"/>
        <v/>
      </c>
      <c r="AF1231" s="67" t="str">
        <f t="shared" si="129"/>
        <v/>
      </c>
      <c r="AG1231" s="67" t="str">
        <f t="shared" si="129"/>
        <v/>
      </c>
      <c r="AH1231" s="67" t="str">
        <f t="shared" si="129"/>
        <v/>
      </c>
      <c r="AI1231" s="67" t="str">
        <f t="shared" si="129"/>
        <v/>
      </c>
      <c r="AJ1231" s="1"/>
      <c r="AK1231" s="1"/>
      <c r="AL1231" s="1"/>
      <c r="AM1231" s="1"/>
      <c r="AN1231" s="1"/>
      <c r="AO1231" s="1"/>
      <c r="AP1231" s="1"/>
      <c r="AQ1231" s="1"/>
      <c r="AR1231" s="1"/>
      <c r="BB1231" s="1"/>
      <c r="BC1231" s="1"/>
    </row>
    <row r="1232" spans="7:55" x14ac:dyDescent="0.25">
      <c r="G1232" s="1"/>
      <c r="H1232" s="1"/>
      <c r="K1232" s="1"/>
      <c r="L1232" s="1"/>
      <c r="M1232" s="1"/>
      <c r="N1232" s="24" t="str">
        <f t="shared" si="131"/>
        <v/>
      </c>
      <c r="O1232" s="24" t="str">
        <f t="shared" si="132"/>
        <v/>
      </c>
      <c r="P1232" s="24" t="str">
        <f t="shared" si="133"/>
        <v/>
      </c>
      <c r="Q1232" s="24" t="str">
        <f t="shared" si="134"/>
        <v/>
      </c>
      <c r="AA1232" s="67" t="str">
        <f t="shared" si="130"/>
        <v/>
      </c>
      <c r="AB1232" s="67" t="str">
        <f t="shared" si="130"/>
        <v/>
      </c>
      <c r="AC1232" s="67" t="str">
        <f t="shared" si="130"/>
        <v/>
      </c>
      <c r="AD1232" s="67" t="str">
        <f t="shared" si="129"/>
        <v/>
      </c>
      <c r="AE1232" s="67" t="str">
        <f t="shared" si="129"/>
        <v/>
      </c>
      <c r="AF1232" s="67" t="str">
        <f t="shared" si="129"/>
        <v/>
      </c>
      <c r="AG1232" s="67" t="str">
        <f t="shared" si="129"/>
        <v/>
      </c>
      <c r="AH1232" s="67" t="str">
        <f t="shared" si="129"/>
        <v/>
      </c>
      <c r="AI1232" s="67" t="str">
        <f t="shared" si="129"/>
        <v/>
      </c>
      <c r="AJ1232" s="1"/>
      <c r="AK1232" s="1"/>
      <c r="AL1232" s="1"/>
      <c r="AM1232" s="1"/>
      <c r="AN1232" s="1"/>
      <c r="AO1232" s="1"/>
      <c r="AP1232" s="1"/>
      <c r="AQ1232" s="1"/>
      <c r="AR1232" s="1"/>
      <c r="BB1232" s="1"/>
      <c r="BC1232" s="1"/>
    </row>
    <row r="1233" spans="7:55" x14ac:dyDescent="0.25">
      <c r="G1233" s="1"/>
      <c r="H1233" s="1"/>
      <c r="K1233" s="1"/>
      <c r="L1233" s="1"/>
      <c r="M1233" s="1"/>
      <c r="N1233" s="24" t="str">
        <f t="shared" si="131"/>
        <v/>
      </c>
      <c r="O1233" s="24" t="str">
        <f t="shared" si="132"/>
        <v/>
      </c>
      <c r="P1233" s="24" t="str">
        <f t="shared" si="133"/>
        <v/>
      </c>
      <c r="Q1233" s="24" t="str">
        <f t="shared" si="134"/>
        <v/>
      </c>
      <c r="AA1233" s="67" t="str">
        <f t="shared" si="130"/>
        <v/>
      </c>
      <c r="AB1233" s="67" t="str">
        <f t="shared" si="130"/>
        <v/>
      </c>
      <c r="AC1233" s="67" t="str">
        <f t="shared" si="130"/>
        <v/>
      </c>
      <c r="AD1233" s="67" t="str">
        <f t="shared" si="129"/>
        <v/>
      </c>
      <c r="AE1233" s="67" t="str">
        <f t="shared" si="129"/>
        <v/>
      </c>
      <c r="AF1233" s="67" t="str">
        <f t="shared" si="129"/>
        <v/>
      </c>
      <c r="AG1233" s="67" t="str">
        <f t="shared" si="129"/>
        <v/>
      </c>
      <c r="AH1233" s="67" t="str">
        <f t="shared" si="129"/>
        <v/>
      </c>
      <c r="AI1233" s="67" t="str">
        <f t="shared" si="129"/>
        <v/>
      </c>
      <c r="AJ1233" s="1"/>
      <c r="AK1233" s="1"/>
      <c r="AL1233" s="1"/>
      <c r="AM1233" s="1"/>
      <c r="AN1233" s="1"/>
      <c r="AO1233" s="1"/>
      <c r="AP1233" s="1"/>
      <c r="AQ1233" s="1"/>
      <c r="AR1233" s="1"/>
      <c r="BB1233" s="1"/>
      <c r="BC1233" s="1"/>
    </row>
    <row r="1234" spans="7:55" x14ac:dyDescent="0.25">
      <c r="G1234" s="1"/>
      <c r="H1234" s="1"/>
      <c r="K1234" s="1"/>
      <c r="L1234" s="1"/>
      <c r="M1234" s="1"/>
      <c r="N1234" s="24" t="str">
        <f t="shared" si="131"/>
        <v/>
      </c>
      <c r="O1234" s="24" t="str">
        <f t="shared" si="132"/>
        <v/>
      </c>
      <c r="P1234" s="24" t="str">
        <f t="shared" si="133"/>
        <v/>
      </c>
      <c r="Q1234" s="24" t="str">
        <f t="shared" si="134"/>
        <v/>
      </c>
      <c r="AA1234" s="67" t="str">
        <f t="shared" si="130"/>
        <v/>
      </c>
      <c r="AB1234" s="67" t="str">
        <f t="shared" si="130"/>
        <v/>
      </c>
      <c r="AC1234" s="67" t="str">
        <f t="shared" si="130"/>
        <v/>
      </c>
      <c r="AD1234" s="67" t="str">
        <f t="shared" si="129"/>
        <v/>
      </c>
      <c r="AE1234" s="67" t="str">
        <f t="shared" si="129"/>
        <v/>
      </c>
      <c r="AF1234" s="67" t="str">
        <f t="shared" si="129"/>
        <v/>
      </c>
      <c r="AG1234" s="67" t="str">
        <f t="shared" si="129"/>
        <v/>
      </c>
      <c r="AH1234" s="67" t="str">
        <f t="shared" si="129"/>
        <v/>
      </c>
      <c r="AI1234" s="67" t="str">
        <f t="shared" si="129"/>
        <v/>
      </c>
      <c r="AJ1234" s="1"/>
      <c r="AK1234" s="1"/>
      <c r="AL1234" s="1"/>
      <c r="AM1234" s="1"/>
      <c r="AN1234" s="1"/>
      <c r="AO1234" s="1"/>
      <c r="AP1234" s="1"/>
      <c r="AQ1234" s="1"/>
      <c r="AR1234" s="1"/>
      <c r="BB1234" s="1"/>
      <c r="BC1234" s="1"/>
    </row>
    <row r="1235" spans="7:55" x14ac:dyDescent="0.25">
      <c r="G1235" s="1"/>
      <c r="H1235" s="1"/>
      <c r="K1235" s="1"/>
      <c r="L1235" s="1"/>
      <c r="M1235" s="1"/>
      <c r="N1235" s="24" t="str">
        <f t="shared" si="131"/>
        <v/>
      </c>
      <c r="O1235" s="24" t="str">
        <f t="shared" si="132"/>
        <v/>
      </c>
      <c r="P1235" s="24" t="str">
        <f t="shared" si="133"/>
        <v/>
      </c>
      <c r="Q1235" s="24" t="str">
        <f t="shared" si="134"/>
        <v/>
      </c>
      <c r="AA1235" s="67" t="str">
        <f t="shared" si="130"/>
        <v/>
      </c>
      <c r="AB1235" s="67" t="str">
        <f t="shared" si="130"/>
        <v/>
      </c>
      <c r="AC1235" s="67" t="str">
        <f t="shared" si="130"/>
        <v/>
      </c>
      <c r="AD1235" s="67" t="str">
        <f t="shared" si="129"/>
        <v/>
      </c>
      <c r="AE1235" s="67" t="str">
        <f t="shared" si="129"/>
        <v/>
      </c>
      <c r="AF1235" s="67" t="str">
        <f t="shared" si="129"/>
        <v/>
      </c>
      <c r="AG1235" s="67" t="str">
        <f t="shared" si="129"/>
        <v/>
      </c>
      <c r="AH1235" s="67" t="str">
        <f t="shared" si="129"/>
        <v/>
      </c>
      <c r="AI1235" s="67" t="str">
        <f t="shared" si="129"/>
        <v/>
      </c>
      <c r="AJ1235" s="1"/>
      <c r="AK1235" s="1"/>
      <c r="AL1235" s="1"/>
      <c r="AM1235" s="1"/>
      <c r="AN1235" s="1"/>
      <c r="AO1235" s="1"/>
      <c r="AP1235" s="1"/>
      <c r="AQ1235" s="1"/>
      <c r="AR1235" s="1"/>
      <c r="BB1235" s="1"/>
      <c r="BC1235" s="1"/>
    </row>
    <row r="1236" spans="7:55" x14ac:dyDescent="0.25">
      <c r="G1236" s="1"/>
      <c r="H1236" s="1"/>
      <c r="K1236" s="1"/>
      <c r="L1236" s="1"/>
      <c r="M1236" s="1"/>
      <c r="N1236" s="24" t="str">
        <f t="shared" si="131"/>
        <v/>
      </c>
      <c r="O1236" s="24" t="str">
        <f t="shared" si="132"/>
        <v/>
      </c>
      <c r="P1236" s="24" t="str">
        <f t="shared" si="133"/>
        <v/>
      </c>
      <c r="Q1236" s="24" t="str">
        <f t="shared" si="134"/>
        <v/>
      </c>
      <c r="AA1236" s="67" t="str">
        <f t="shared" si="130"/>
        <v/>
      </c>
      <c r="AB1236" s="67" t="str">
        <f t="shared" si="130"/>
        <v/>
      </c>
      <c r="AC1236" s="67" t="str">
        <f t="shared" si="130"/>
        <v/>
      </c>
      <c r="AD1236" s="67" t="str">
        <f t="shared" si="129"/>
        <v/>
      </c>
      <c r="AE1236" s="67" t="str">
        <f t="shared" si="129"/>
        <v/>
      </c>
      <c r="AF1236" s="67" t="str">
        <f t="shared" si="129"/>
        <v/>
      </c>
      <c r="AG1236" s="67" t="str">
        <f t="shared" si="129"/>
        <v/>
      </c>
      <c r="AH1236" s="67" t="str">
        <f t="shared" si="129"/>
        <v/>
      </c>
      <c r="AI1236" s="67" t="str">
        <f t="shared" si="129"/>
        <v/>
      </c>
      <c r="AJ1236" s="1"/>
      <c r="AK1236" s="1"/>
      <c r="AL1236" s="1"/>
      <c r="AM1236" s="1"/>
      <c r="AN1236" s="1"/>
      <c r="AO1236" s="1"/>
      <c r="AP1236" s="1"/>
      <c r="AQ1236" s="1"/>
      <c r="AR1236" s="1"/>
      <c r="BB1236" s="1"/>
      <c r="BC1236" s="1"/>
    </row>
    <row r="1237" spans="7:55" x14ac:dyDescent="0.25">
      <c r="G1237" s="1"/>
      <c r="H1237" s="1"/>
      <c r="K1237" s="1"/>
      <c r="L1237" s="1"/>
      <c r="M1237" s="1"/>
      <c r="N1237" s="24" t="str">
        <f t="shared" si="131"/>
        <v/>
      </c>
      <c r="O1237" s="24" t="str">
        <f t="shared" si="132"/>
        <v/>
      </c>
      <c r="P1237" s="24" t="str">
        <f t="shared" si="133"/>
        <v/>
      </c>
      <c r="Q1237" s="24" t="str">
        <f t="shared" si="134"/>
        <v/>
      </c>
      <c r="AA1237" s="67" t="str">
        <f t="shared" si="130"/>
        <v/>
      </c>
      <c r="AB1237" s="67" t="str">
        <f t="shared" si="130"/>
        <v/>
      </c>
      <c r="AC1237" s="67" t="str">
        <f t="shared" si="130"/>
        <v/>
      </c>
      <c r="AD1237" s="67" t="str">
        <f t="shared" si="130"/>
        <v/>
      </c>
      <c r="AE1237" s="67" t="str">
        <f t="shared" si="130"/>
        <v/>
      </c>
      <c r="AF1237" s="67" t="str">
        <f t="shared" si="130"/>
        <v/>
      </c>
      <c r="AG1237" s="67" t="str">
        <f t="shared" si="130"/>
        <v/>
      </c>
      <c r="AH1237" s="67" t="str">
        <f t="shared" si="130"/>
        <v/>
      </c>
      <c r="AI1237" s="67" t="str">
        <f t="shared" si="130"/>
        <v/>
      </c>
      <c r="AJ1237" s="1"/>
      <c r="AK1237" s="1"/>
      <c r="AL1237" s="1"/>
      <c r="AM1237" s="1"/>
      <c r="AN1237" s="1"/>
      <c r="AO1237" s="1"/>
      <c r="AP1237" s="1"/>
      <c r="AQ1237" s="1"/>
      <c r="AR1237" s="1"/>
      <c r="BB1237" s="1"/>
      <c r="BC1237" s="1"/>
    </row>
    <row r="1238" spans="7:55" x14ac:dyDescent="0.25">
      <c r="G1238" s="1"/>
      <c r="H1238" s="1"/>
      <c r="K1238" s="1"/>
      <c r="L1238" s="1"/>
      <c r="M1238" s="1"/>
      <c r="N1238" s="24" t="str">
        <f t="shared" si="131"/>
        <v/>
      </c>
      <c r="O1238" s="24" t="str">
        <f t="shared" si="132"/>
        <v/>
      </c>
      <c r="P1238" s="24" t="str">
        <f t="shared" si="133"/>
        <v/>
      </c>
      <c r="Q1238" s="24" t="str">
        <f t="shared" si="134"/>
        <v/>
      </c>
      <c r="AA1238" s="67" t="str">
        <f t="shared" si="130"/>
        <v/>
      </c>
      <c r="AB1238" s="67" t="str">
        <f t="shared" si="130"/>
        <v/>
      </c>
      <c r="AC1238" s="67" t="str">
        <f t="shared" si="130"/>
        <v/>
      </c>
      <c r="AD1238" s="67" t="str">
        <f t="shared" si="130"/>
        <v/>
      </c>
      <c r="AE1238" s="67" t="str">
        <f t="shared" si="130"/>
        <v/>
      </c>
      <c r="AF1238" s="67" t="str">
        <f t="shared" si="130"/>
        <v/>
      </c>
      <c r="AG1238" s="67" t="str">
        <f t="shared" si="130"/>
        <v/>
      </c>
      <c r="AH1238" s="67" t="str">
        <f t="shared" si="130"/>
        <v/>
      </c>
      <c r="AI1238" s="67" t="str">
        <f t="shared" si="130"/>
        <v/>
      </c>
      <c r="AJ1238" s="1"/>
      <c r="AK1238" s="1"/>
      <c r="AL1238" s="1"/>
      <c r="AM1238" s="1"/>
      <c r="AN1238" s="1"/>
      <c r="AO1238" s="1"/>
      <c r="AP1238" s="1"/>
      <c r="AQ1238" s="1"/>
      <c r="AR1238" s="1"/>
      <c r="BB1238" s="1"/>
      <c r="BC1238" s="1"/>
    </row>
    <row r="1239" spans="7:55" x14ac:dyDescent="0.25">
      <c r="G1239" s="1"/>
      <c r="H1239" s="1"/>
      <c r="K1239" s="1"/>
      <c r="L1239" s="1"/>
      <c r="M1239" s="1"/>
      <c r="N1239" s="24" t="str">
        <f t="shared" si="131"/>
        <v/>
      </c>
      <c r="O1239" s="24" t="str">
        <f t="shared" si="132"/>
        <v/>
      </c>
      <c r="P1239" s="24" t="str">
        <f t="shared" si="133"/>
        <v/>
      </c>
      <c r="Q1239" s="24" t="str">
        <f t="shared" si="134"/>
        <v/>
      </c>
      <c r="AA1239" s="67" t="str">
        <f t="shared" si="130"/>
        <v/>
      </c>
      <c r="AB1239" s="67" t="str">
        <f t="shared" si="130"/>
        <v/>
      </c>
      <c r="AC1239" s="67" t="str">
        <f t="shared" si="130"/>
        <v/>
      </c>
      <c r="AD1239" s="67" t="str">
        <f t="shared" si="130"/>
        <v/>
      </c>
      <c r="AE1239" s="67" t="str">
        <f t="shared" si="130"/>
        <v/>
      </c>
      <c r="AF1239" s="67" t="str">
        <f t="shared" si="130"/>
        <v/>
      </c>
      <c r="AG1239" s="67" t="str">
        <f t="shared" si="130"/>
        <v/>
      </c>
      <c r="AH1239" s="67" t="str">
        <f t="shared" si="130"/>
        <v/>
      </c>
      <c r="AI1239" s="67" t="str">
        <f t="shared" si="130"/>
        <v/>
      </c>
      <c r="AJ1239" s="1"/>
      <c r="AK1239" s="1"/>
      <c r="AL1239" s="1"/>
      <c r="AM1239" s="1"/>
      <c r="AN1239" s="1"/>
      <c r="AO1239" s="1"/>
      <c r="AP1239" s="1"/>
      <c r="AQ1239" s="1"/>
      <c r="AR1239" s="1"/>
      <c r="BB1239" s="1"/>
      <c r="BC1239" s="1"/>
    </row>
    <row r="1240" spans="7:55" x14ac:dyDescent="0.25">
      <c r="G1240" s="1"/>
      <c r="H1240" s="1"/>
      <c r="K1240" s="1"/>
      <c r="L1240" s="1"/>
      <c r="M1240" s="1"/>
      <c r="N1240" s="24" t="str">
        <f t="shared" si="131"/>
        <v/>
      </c>
      <c r="O1240" s="24" t="str">
        <f t="shared" si="132"/>
        <v/>
      </c>
      <c r="P1240" s="24" t="str">
        <f t="shared" si="133"/>
        <v/>
      </c>
      <c r="Q1240" s="24" t="str">
        <f t="shared" si="134"/>
        <v/>
      </c>
      <c r="AA1240" s="67" t="str">
        <f t="shared" si="130"/>
        <v/>
      </c>
      <c r="AB1240" s="67" t="str">
        <f t="shared" si="130"/>
        <v/>
      </c>
      <c r="AC1240" s="67" t="str">
        <f t="shared" si="130"/>
        <v/>
      </c>
      <c r="AD1240" s="67" t="str">
        <f t="shared" si="130"/>
        <v/>
      </c>
      <c r="AE1240" s="67" t="str">
        <f t="shared" si="130"/>
        <v/>
      </c>
      <c r="AF1240" s="67" t="str">
        <f t="shared" si="130"/>
        <v/>
      </c>
      <c r="AG1240" s="67" t="str">
        <f t="shared" si="130"/>
        <v/>
      </c>
      <c r="AH1240" s="67" t="str">
        <f t="shared" si="130"/>
        <v/>
      </c>
      <c r="AI1240" s="67" t="str">
        <f t="shared" si="130"/>
        <v/>
      </c>
      <c r="AJ1240" s="1"/>
      <c r="AK1240" s="1"/>
      <c r="AL1240" s="1"/>
      <c r="AM1240" s="1"/>
      <c r="AN1240" s="1"/>
      <c r="AO1240" s="1"/>
      <c r="AP1240" s="1"/>
      <c r="AQ1240" s="1"/>
      <c r="AR1240" s="1"/>
      <c r="BB1240" s="1"/>
      <c r="BC1240" s="1"/>
    </row>
    <row r="1241" spans="7:55" x14ac:dyDescent="0.25">
      <c r="G1241" s="1"/>
      <c r="H1241" s="1"/>
      <c r="K1241" s="1"/>
      <c r="L1241" s="1"/>
      <c r="M1241" s="1"/>
      <c r="N1241" s="24" t="str">
        <f t="shared" si="131"/>
        <v/>
      </c>
      <c r="O1241" s="24" t="str">
        <f t="shared" si="132"/>
        <v/>
      </c>
      <c r="P1241" s="24" t="str">
        <f t="shared" si="133"/>
        <v/>
      </c>
      <c r="Q1241" s="24" t="str">
        <f t="shared" si="134"/>
        <v/>
      </c>
      <c r="AA1241" s="67" t="str">
        <f t="shared" si="130"/>
        <v/>
      </c>
      <c r="AB1241" s="67" t="str">
        <f t="shared" si="130"/>
        <v/>
      </c>
      <c r="AC1241" s="67" t="str">
        <f t="shared" si="130"/>
        <v/>
      </c>
      <c r="AD1241" s="67" t="str">
        <f t="shared" si="130"/>
        <v/>
      </c>
      <c r="AE1241" s="67" t="str">
        <f t="shared" si="130"/>
        <v/>
      </c>
      <c r="AF1241" s="67" t="str">
        <f t="shared" si="130"/>
        <v/>
      </c>
      <c r="AG1241" s="67" t="str">
        <f t="shared" si="130"/>
        <v/>
      </c>
      <c r="AH1241" s="67" t="str">
        <f t="shared" si="130"/>
        <v/>
      </c>
      <c r="AI1241" s="67" t="str">
        <f t="shared" si="130"/>
        <v/>
      </c>
      <c r="AJ1241" s="1"/>
      <c r="AK1241" s="1"/>
      <c r="AL1241" s="1"/>
      <c r="AM1241" s="1"/>
      <c r="AN1241" s="1"/>
      <c r="AO1241" s="1"/>
      <c r="AP1241" s="1"/>
      <c r="AQ1241" s="1"/>
      <c r="AR1241" s="1"/>
      <c r="BB1241" s="1"/>
      <c r="BC1241" s="1"/>
    </row>
    <row r="1242" spans="7:55" x14ac:dyDescent="0.25">
      <c r="G1242" s="1"/>
      <c r="H1242" s="1"/>
      <c r="K1242" s="1"/>
      <c r="L1242" s="1"/>
      <c r="M1242" s="1"/>
      <c r="N1242" s="24" t="str">
        <f t="shared" si="131"/>
        <v/>
      </c>
      <c r="O1242" s="24" t="str">
        <f t="shared" si="132"/>
        <v/>
      </c>
      <c r="P1242" s="24" t="str">
        <f t="shared" si="133"/>
        <v/>
      </c>
      <c r="Q1242" s="24" t="str">
        <f t="shared" si="134"/>
        <v/>
      </c>
      <c r="AA1242" s="67" t="str">
        <f t="shared" si="130"/>
        <v/>
      </c>
      <c r="AB1242" s="67" t="str">
        <f t="shared" si="130"/>
        <v/>
      </c>
      <c r="AC1242" s="67" t="str">
        <f t="shared" si="130"/>
        <v/>
      </c>
      <c r="AD1242" s="67" t="str">
        <f t="shared" si="130"/>
        <v/>
      </c>
      <c r="AE1242" s="67" t="str">
        <f t="shared" si="130"/>
        <v/>
      </c>
      <c r="AF1242" s="67" t="str">
        <f t="shared" si="130"/>
        <v/>
      </c>
      <c r="AG1242" s="67" t="str">
        <f t="shared" si="130"/>
        <v/>
      </c>
      <c r="AH1242" s="67" t="str">
        <f t="shared" si="130"/>
        <v/>
      </c>
      <c r="AI1242" s="67" t="str">
        <f t="shared" si="130"/>
        <v/>
      </c>
      <c r="AJ1242" s="1"/>
      <c r="AK1242" s="1"/>
      <c r="AL1242" s="1"/>
      <c r="AM1242" s="1"/>
      <c r="AN1242" s="1"/>
      <c r="AO1242" s="1"/>
      <c r="AP1242" s="1"/>
      <c r="AQ1242" s="1"/>
      <c r="AR1242" s="1"/>
      <c r="BB1242" s="1"/>
      <c r="BC1242" s="1"/>
    </row>
    <row r="1243" spans="7:55" x14ac:dyDescent="0.25">
      <c r="G1243" s="1"/>
      <c r="H1243" s="1"/>
      <c r="K1243" s="1"/>
      <c r="L1243" s="1"/>
      <c r="M1243" s="1"/>
      <c r="N1243" s="24" t="str">
        <f t="shared" si="131"/>
        <v/>
      </c>
      <c r="O1243" s="24" t="str">
        <f t="shared" si="132"/>
        <v/>
      </c>
      <c r="P1243" s="24" t="str">
        <f t="shared" si="133"/>
        <v/>
      </c>
      <c r="Q1243" s="24" t="str">
        <f t="shared" si="134"/>
        <v/>
      </c>
      <c r="AA1243" s="67" t="str">
        <f t="shared" si="130"/>
        <v/>
      </c>
      <c r="AB1243" s="67" t="str">
        <f t="shared" si="130"/>
        <v/>
      </c>
      <c r="AC1243" s="67" t="str">
        <f t="shared" si="130"/>
        <v/>
      </c>
      <c r="AD1243" s="67" t="str">
        <f t="shared" si="130"/>
        <v/>
      </c>
      <c r="AE1243" s="67" t="str">
        <f t="shared" si="130"/>
        <v/>
      </c>
      <c r="AF1243" s="67" t="str">
        <f t="shared" si="130"/>
        <v/>
      </c>
      <c r="AG1243" s="67" t="str">
        <f t="shared" si="130"/>
        <v/>
      </c>
      <c r="AH1243" s="67" t="str">
        <f t="shared" si="130"/>
        <v/>
      </c>
      <c r="AI1243" s="67" t="str">
        <f t="shared" si="130"/>
        <v/>
      </c>
      <c r="AJ1243" s="1"/>
      <c r="AK1243" s="1"/>
      <c r="AL1243" s="1"/>
      <c r="AM1243" s="1"/>
      <c r="AN1243" s="1"/>
      <c r="AO1243" s="1"/>
      <c r="AP1243" s="1"/>
      <c r="AQ1243" s="1"/>
      <c r="AR1243" s="1"/>
      <c r="BB1243" s="1"/>
      <c r="BC1243" s="1"/>
    </row>
    <row r="1244" spans="7:55" x14ac:dyDescent="0.25">
      <c r="G1244" s="1"/>
      <c r="H1244" s="1"/>
      <c r="K1244" s="1"/>
      <c r="L1244" s="1"/>
      <c r="M1244" s="1"/>
      <c r="N1244" s="24" t="str">
        <f t="shared" si="131"/>
        <v/>
      </c>
      <c r="O1244" s="24" t="str">
        <f t="shared" si="132"/>
        <v/>
      </c>
      <c r="P1244" s="24" t="str">
        <f t="shared" si="133"/>
        <v/>
      </c>
      <c r="Q1244" s="24" t="str">
        <f t="shared" si="134"/>
        <v/>
      </c>
      <c r="AA1244" s="67" t="str">
        <f t="shared" si="130"/>
        <v/>
      </c>
      <c r="AB1244" s="67" t="str">
        <f t="shared" si="130"/>
        <v/>
      </c>
      <c r="AC1244" s="67" t="str">
        <f t="shared" si="130"/>
        <v/>
      </c>
      <c r="AD1244" s="67" t="str">
        <f t="shared" si="130"/>
        <v/>
      </c>
      <c r="AE1244" s="67" t="str">
        <f t="shared" si="130"/>
        <v/>
      </c>
      <c r="AF1244" s="67" t="str">
        <f t="shared" si="130"/>
        <v/>
      </c>
      <c r="AG1244" s="67" t="str">
        <f t="shared" si="130"/>
        <v/>
      </c>
      <c r="AH1244" s="67" t="str">
        <f t="shared" si="130"/>
        <v/>
      </c>
      <c r="AI1244" s="67" t="str">
        <f t="shared" si="130"/>
        <v/>
      </c>
      <c r="AJ1244" s="1"/>
      <c r="AK1244" s="1"/>
      <c r="AL1244" s="1"/>
      <c r="AM1244" s="1"/>
      <c r="AN1244" s="1"/>
      <c r="AO1244" s="1"/>
      <c r="AP1244" s="1"/>
      <c r="AQ1244" s="1"/>
      <c r="AR1244" s="1"/>
      <c r="BB1244" s="1"/>
      <c r="BC1244" s="1"/>
    </row>
    <row r="1245" spans="7:55" x14ac:dyDescent="0.25">
      <c r="G1245" s="1"/>
      <c r="H1245" s="1"/>
      <c r="K1245" s="1"/>
      <c r="L1245" s="1"/>
      <c r="M1245" s="1"/>
      <c r="N1245" s="24" t="str">
        <f t="shared" si="131"/>
        <v/>
      </c>
      <c r="O1245" s="24" t="str">
        <f t="shared" si="132"/>
        <v/>
      </c>
      <c r="P1245" s="24" t="str">
        <f t="shared" si="133"/>
        <v/>
      </c>
      <c r="Q1245" s="24" t="str">
        <f t="shared" si="134"/>
        <v/>
      </c>
      <c r="AA1245" s="67" t="str">
        <f t="shared" si="130"/>
        <v/>
      </c>
      <c r="AB1245" s="67" t="str">
        <f t="shared" si="130"/>
        <v/>
      </c>
      <c r="AC1245" s="67" t="str">
        <f t="shared" si="130"/>
        <v/>
      </c>
      <c r="AD1245" s="67" t="str">
        <f t="shared" si="130"/>
        <v/>
      </c>
      <c r="AE1245" s="67" t="str">
        <f t="shared" si="130"/>
        <v/>
      </c>
      <c r="AF1245" s="67" t="str">
        <f t="shared" si="130"/>
        <v/>
      </c>
      <c r="AG1245" s="67" t="str">
        <f t="shared" si="130"/>
        <v/>
      </c>
      <c r="AH1245" s="67" t="str">
        <f t="shared" si="130"/>
        <v/>
      </c>
      <c r="AI1245" s="67" t="str">
        <f t="shared" si="130"/>
        <v/>
      </c>
      <c r="AJ1245" s="1"/>
      <c r="AK1245" s="1"/>
      <c r="AL1245" s="1"/>
      <c r="AM1245" s="1"/>
      <c r="AN1245" s="1"/>
      <c r="AO1245" s="1"/>
      <c r="AP1245" s="1"/>
      <c r="AQ1245" s="1"/>
      <c r="AR1245" s="1"/>
      <c r="BB1245" s="1"/>
      <c r="BC1245" s="1"/>
    </row>
    <row r="1246" spans="7:55" x14ac:dyDescent="0.25">
      <c r="G1246" s="1"/>
      <c r="H1246" s="1"/>
      <c r="K1246" s="1"/>
      <c r="L1246" s="1"/>
      <c r="M1246" s="1"/>
      <c r="N1246" s="24" t="str">
        <f t="shared" si="131"/>
        <v/>
      </c>
      <c r="O1246" s="24" t="str">
        <f t="shared" si="132"/>
        <v/>
      </c>
      <c r="P1246" s="24" t="str">
        <f t="shared" si="133"/>
        <v/>
      </c>
      <c r="Q1246" s="24" t="str">
        <f t="shared" si="134"/>
        <v/>
      </c>
      <c r="AA1246" s="67" t="str">
        <f t="shared" si="130"/>
        <v/>
      </c>
      <c r="AB1246" s="67" t="str">
        <f t="shared" si="130"/>
        <v/>
      </c>
      <c r="AC1246" s="67" t="str">
        <f t="shared" si="130"/>
        <v/>
      </c>
      <c r="AD1246" s="67" t="str">
        <f t="shared" si="130"/>
        <v/>
      </c>
      <c r="AE1246" s="67" t="str">
        <f t="shared" si="130"/>
        <v/>
      </c>
      <c r="AF1246" s="67" t="str">
        <f t="shared" si="130"/>
        <v/>
      </c>
      <c r="AG1246" s="67" t="str">
        <f t="shared" si="130"/>
        <v/>
      </c>
      <c r="AH1246" s="67" t="str">
        <f t="shared" si="130"/>
        <v/>
      </c>
      <c r="AI1246" s="67" t="str">
        <f t="shared" si="130"/>
        <v/>
      </c>
      <c r="AJ1246" s="1"/>
      <c r="AK1246" s="1"/>
      <c r="AL1246" s="1"/>
      <c r="AM1246" s="1"/>
      <c r="AN1246" s="1"/>
      <c r="AO1246" s="1"/>
      <c r="AP1246" s="1"/>
      <c r="AQ1246" s="1"/>
      <c r="AR1246" s="1"/>
      <c r="BB1246" s="1"/>
      <c r="BC1246" s="1"/>
    </row>
    <row r="1247" spans="7:55" x14ac:dyDescent="0.25">
      <c r="G1247" s="1"/>
      <c r="H1247" s="1"/>
      <c r="K1247" s="1"/>
      <c r="L1247" s="1"/>
      <c r="M1247" s="1"/>
      <c r="N1247" s="24" t="str">
        <f t="shared" si="131"/>
        <v/>
      </c>
      <c r="O1247" s="24" t="str">
        <f t="shared" si="132"/>
        <v/>
      </c>
      <c r="P1247" s="24" t="str">
        <f t="shared" si="133"/>
        <v/>
      </c>
      <c r="Q1247" s="24" t="str">
        <f t="shared" si="134"/>
        <v/>
      </c>
      <c r="AA1247" s="67" t="str">
        <f t="shared" si="130"/>
        <v/>
      </c>
      <c r="AB1247" s="67" t="str">
        <f t="shared" si="130"/>
        <v/>
      </c>
      <c r="AC1247" s="67" t="str">
        <f t="shared" si="130"/>
        <v/>
      </c>
      <c r="AD1247" s="67" t="str">
        <f t="shared" si="130"/>
        <v/>
      </c>
      <c r="AE1247" s="67" t="str">
        <f t="shared" si="130"/>
        <v/>
      </c>
      <c r="AF1247" s="67" t="str">
        <f t="shared" si="130"/>
        <v/>
      </c>
      <c r="AG1247" s="67" t="str">
        <f t="shared" si="130"/>
        <v/>
      </c>
      <c r="AH1247" s="67" t="str">
        <f t="shared" si="130"/>
        <v/>
      </c>
      <c r="AI1247" s="67" t="str">
        <f t="shared" si="130"/>
        <v/>
      </c>
      <c r="AJ1247" s="1"/>
      <c r="AK1247" s="1"/>
      <c r="AL1247" s="1"/>
      <c r="AM1247" s="1"/>
      <c r="AN1247" s="1"/>
      <c r="AO1247" s="1"/>
      <c r="AP1247" s="1"/>
      <c r="AQ1247" s="1"/>
      <c r="AR1247" s="1"/>
      <c r="BB1247" s="1"/>
      <c r="BC1247" s="1"/>
    </row>
    <row r="1248" spans="7:55" x14ac:dyDescent="0.25">
      <c r="G1248" s="1"/>
      <c r="H1248" s="1"/>
      <c r="K1248" s="1"/>
      <c r="L1248" s="1"/>
      <c r="M1248" s="1"/>
      <c r="N1248" s="24" t="str">
        <f t="shared" si="131"/>
        <v/>
      </c>
      <c r="O1248" s="24" t="str">
        <f t="shared" si="132"/>
        <v/>
      </c>
      <c r="P1248" s="24" t="str">
        <f t="shared" si="133"/>
        <v/>
      </c>
      <c r="Q1248" s="24" t="str">
        <f t="shared" si="134"/>
        <v/>
      </c>
      <c r="AA1248" s="67" t="str">
        <f t="shared" si="130"/>
        <v/>
      </c>
      <c r="AB1248" s="67" t="str">
        <f t="shared" si="130"/>
        <v/>
      </c>
      <c r="AC1248" s="67" t="str">
        <f t="shared" si="130"/>
        <v/>
      </c>
      <c r="AD1248" s="67" t="str">
        <f t="shared" si="130"/>
        <v/>
      </c>
      <c r="AE1248" s="67" t="str">
        <f t="shared" si="130"/>
        <v/>
      </c>
      <c r="AF1248" s="67" t="str">
        <f t="shared" si="130"/>
        <v/>
      </c>
      <c r="AG1248" s="67" t="str">
        <f t="shared" si="130"/>
        <v/>
      </c>
      <c r="AH1248" s="67" t="str">
        <f t="shared" si="130"/>
        <v/>
      </c>
      <c r="AI1248" s="67" t="str">
        <f t="shared" si="130"/>
        <v/>
      </c>
      <c r="AJ1248" s="1"/>
      <c r="AK1248" s="1"/>
      <c r="AL1248" s="1"/>
      <c r="AM1248" s="1"/>
      <c r="AN1248" s="1"/>
      <c r="AO1248" s="1"/>
      <c r="AP1248" s="1"/>
      <c r="AQ1248" s="1"/>
      <c r="AR1248" s="1"/>
      <c r="BB1248" s="1"/>
      <c r="BC1248" s="1"/>
    </row>
    <row r="1249" spans="7:55" x14ac:dyDescent="0.25">
      <c r="G1249" s="1"/>
      <c r="H1249" s="1"/>
      <c r="K1249" s="1"/>
      <c r="L1249" s="1"/>
      <c r="M1249" s="1"/>
      <c r="N1249" s="24" t="str">
        <f t="shared" si="131"/>
        <v/>
      </c>
      <c r="O1249" s="24" t="str">
        <f t="shared" si="132"/>
        <v/>
      </c>
      <c r="P1249" s="24" t="str">
        <f t="shared" si="133"/>
        <v/>
      </c>
      <c r="Q1249" s="24" t="str">
        <f t="shared" si="134"/>
        <v/>
      </c>
      <c r="AA1249" s="67" t="str">
        <f t="shared" si="130"/>
        <v/>
      </c>
      <c r="AB1249" s="67" t="str">
        <f t="shared" si="130"/>
        <v/>
      </c>
      <c r="AC1249" s="67" t="str">
        <f t="shared" si="130"/>
        <v/>
      </c>
      <c r="AD1249" s="67" t="str">
        <f t="shared" si="130"/>
        <v/>
      </c>
      <c r="AE1249" s="67" t="str">
        <f t="shared" si="130"/>
        <v/>
      </c>
      <c r="AF1249" s="67" t="str">
        <f t="shared" si="130"/>
        <v/>
      </c>
      <c r="AG1249" s="67" t="str">
        <f t="shared" si="130"/>
        <v/>
      </c>
      <c r="AH1249" s="67" t="str">
        <f t="shared" si="130"/>
        <v/>
      </c>
      <c r="AI1249" s="67" t="str">
        <f t="shared" si="130"/>
        <v/>
      </c>
      <c r="AJ1249" s="1"/>
      <c r="AK1249" s="1"/>
      <c r="AL1249" s="1"/>
      <c r="AM1249" s="1"/>
      <c r="AN1249" s="1"/>
      <c r="AO1249" s="1"/>
      <c r="AP1249" s="1"/>
      <c r="AQ1249" s="1"/>
      <c r="AR1249" s="1"/>
      <c r="BB1249" s="1"/>
      <c r="BC1249" s="1"/>
    </row>
    <row r="1250" spans="7:55" x14ac:dyDescent="0.25">
      <c r="G1250" s="1"/>
      <c r="H1250" s="1"/>
      <c r="K1250" s="1"/>
      <c r="L1250" s="1"/>
      <c r="M1250" s="1"/>
      <c r="N1250" s="24" t="str">
        <f t="shared" si="131"/>
        <v/>
      </c>
      <c r="O1250" s="24" t="str">
        <f t="shared" si="132"/>
        <v/>
      </c>
      <c r="P1250" s="24" t="str">
        <f t="shared" si="133"/>
        <v/>
      </c>
      <c r="Q1250" s="24" t="str">
        <f t="shared" si="134"/>
        <v/>
      </c>
      <c r="AA1250" s="67" t="str">
        <f t="shared" ref="AA1250:AI1278" si="135">IF(ISBLANK($C1250),"",R1250/$K1250)</f>
        <v/>
      </c>
      <c r="AB1250" s="67" t="str">
        <f t="shared" si="135"/>
        <v/>
      </c>
      <c r="AC1250" s="67" t="str">
        <f t="shared" si="135"/>
        <v/>
      </c>
      <c r="AD1250" s="67" t="str">
        <f t="shared" si="135"/>
        <v/>
      </c>
      <c r="AE1250" s="67" t="str">
        <f t="shared" si="135"/>
        <v/>
      </c>
      <c r="AF1250" s="67" t="str">
        <f t="shared" si="135"/>
        <v/>
      </c>
      <c r="AG1250" s="67" t="str">
        <f t="shared" si="135"/>
        <v/>
      </c>
      <c r="AH1250" s="67" t="str">
        <f t="shared" si="135"/>
        <v/>
      </c>
      <c r="AI1250" s="67" t="str">
        <f t="shared" si="135"/>
        <v/>
      </c>
      <c r="AJ1250" s="1"/>
      <c r="AK1250" s="1"/>
      <c r="AL1250" s="1"/>
      <c r="AM1250" s="1"/>
      <c r="AN1250" s="1"/>
      <c r="AO1250" s="1"/>
      <c r="AP1250" s="1"/>
      <c r="AQ1250" s="1"/>
      <c r="AR1250" s="1"/>
      <c r="BB1250" s="1"/>
      <c r="BC1250" s="1"/>
    </row>
    <row r="1251" spans="7:55" x14ac:dyDescent="0.25">
      <c r="G1251" s="1"/>
      <c r="H1251" s="1"/>
      <c r="K1251" s="1"/>
      <c r="L1251" s="1"/>
      <c r="M1251" s="1"/>
      <c r="N1251" s="24" t="str">
        <f t="shared" si="131"/>
        <v/>
      </c>
      <c r="O1251" s="24" t="str">
        <f t="shared" si="132"/>
        <v/>
      </c>
      <c r="P1251" s="24" t="str">
        <f t="shared" si="133"/>
        <v/>
      </c>
      <c r="Q1251" s="24" t="str">
        <f t="shared" si="134"/>
        <v/>
      </c>
      <c r="AA1251" s="67" t="str">
        <f t="shared" si="135"/>
        <v/>
      </c>
      <c r="AB1251" s="67" t="str">
        <f t="shared" si="135"/>
        <v/>
      </c>
      <c r="AC1251" s="67" t="str">
        <f t="shared" si="135"/>
        <v/>
      </c>
      <c r="AD1251" s="67" t="str">
        <f t="shared" si="135"/>
        <v/>
      </c>
      <c r="AE1251" s="67" t="str">
        <f t="shared" si="135"/>
        <v/>
      </c>
      <c r="AF1251" s="67" t="str">
        <f t="shared" si="135"/>
        <v/>
      </c>
      <c r="AG1251" s="67" t="str">
        <f t="shared" si="135"/>
        <v/>
      </c>
      <c r="AH1251" s="67" t="str">
        <f t="shared" si="135"/>
        <v/>
      </c>
      <c r="AI1251" s="67" t="str">
        <f t="shared" si="135"/>
        <v/>
      </c>
      <c r="AJ1251" s="1"/>
      <c r="AK1251" s="1"/>
      <c r="AL1251" s="1"/>
      <c r="AM1251" s="1"/>
      <c r="AN1251" s="1"/>
      <c r="AO1251" s="1"/>
      <c r="AP1251" s="1"/>
      <c r="AQ1251" s="1"/>
      <c r="AR1251" s="1"/>
      <c r="BB1251" s="1"/>
      <c r="BC1251" s="1"/>
    </row>
    <row r="1252" spans="7:55" x14ac:dyDescent="0.25">
      <c r="G1252" s="1"/>
      <c r="H1252" s="1"/>
      <c r="K1252" s="1"/>
      <c r="L1252" s="1"/>
      <c r="M1252" s="1"/>
      <c r="N1252" s="24" t="str">
        <f t="shared" si="131"/>
        <v/>
      </c>
      <c r="O1252" s="24" t="str">
        <f t="shared" si="132"/>
        <v/>
      </c>
      <c r="P1252" s="24" t="str">
        <f t="shared" si="133"/>
        <v/>
      </c>
      <c r="Q1252" s="24" t="str">
        <f t="shared" si="134"/>
        <v/>
      </c>
      <c r="AA1252" s="67" t="str">
        <f t="shared" si="135"/>
        <v/>
      </c>
      <c r="AB1252" s="67" t="str">
        <f t="shared" si="135"/>
        <v/>
      </c>
      <c r="AC1252" s="67" t="str">
        <f t="shared" si="135"/>
        <v/>
      </c>
      <c r="AD1252" s="67" t="str">
        <f t="shared" si="135"/>
        <v/>
      </c>
      <c r="AE1252" s="67" t="str">
        <f t="shared" si="135"/>
        <v/>
      </c>
      <c r="AF1252" s="67" t="str">
        <f t="shared" si="135"/>
        <v/>
      </c>
      <c r="AG1252" s="67" t="str">
        <f t="shared" si="135"/>
        <v/>
      </c>
      <c r="AH1252" s="67" t="str">
        <f t="shared" si="135"/>
        <v/>
      </c>
      <c r="AI1252" s="67" t="str">
        <f t="shared" si="135"/>
        <v/>
      </c>
      <c r="AJ1252" s="1"/>
      <c r="AK1252" s="1"/>
      <c r="AL1252" s="1"/>
      <c r="AM1252" s="1"/>
      <c r="AN1252" s="1"/>
      <c r="AO1252" s="1"/>
      <c r="AP1252" s="1"/>
      <c r="AQ1252" s="1"/>
      <c r="AR1252" s="1"/>
      <c r="BB1252" s="1"/>
      <c r="BC1252" s="1"/>
    </row>
    <row r="1253" spans="7:55" x14ac:dyDescent="0.25">
      <c r="G1253" s="1"/>
      <c r="H1253" s="1"/>
      <c r="K1253" s="1"/>
      <c r="L1253" s="1"/>
      <c r="M1253" s="1"/>
      <c r="N1253" s="24" t="str">
        <f t="shared" si="131"/>
        <v/>
      </c>
      <c r="O1253" s="24" t="str">
        <f t="shared" si="132"/>
        <v/>
      </c>
      <c r="P1253" s="24" t="str">
        <f t="shared" si="133"/>
        <v/>
      </c>
      <c r="Q1253" s="24" t="str">
        <f t="shared" si="134"/>
        <v/>
      </c>
      <c r="AA1253" s="67" t="str">
        <f t="shared" si="135"/>
        <v/>
      </c>
      <c r="AB1253" s="67" t="str">
        <f t="shared" si="135"/>
        <v/>
      </c>
      <c r="AC1253" s="67" t="str">
        <f t="shared" si="135"/>
        <v/>
      </c>
      <c r="AD1253" s="67" t="str">
        <f t="shared" si="135"/>
        <v/>
      </c>
      <c r="AE1253" s="67" t="str">
        <f t="shared" si="135"/>
        <v/>
      </c>
      <c r="AF1253" s="67" t="str">
        <f t="shared" si="135"/>
        <v/>
      </c>
      <c r="AG1253" s="67" t="str">
        <f t="shared" si="135"/>
        <v/>
      </c>
      <c r="AH1253" s="67" t="str">
        <f t="shared" si="135"/>
        <v/>
      </c>
      <c r="AI1253" s="67" t="str">
        <f t="shared" si="135"/>
        <v/>
      </c>
      <c r="AJ1253" s="1"/>
      <c r="AK1253" s="1"/>
      <c r="AL1253" s="1"/>
      <c r="AM1253" s="1"/>
      <c r="AN1253" s="1"/>
      <c r="AO1253" s="1"/>
      <c r="AP1253" s="1"/>
      <c r="AQ1253" s="1"/>
      <c r="AR1253" s="1"/>
      <c r="BB1253" s="1"/>
      <c r="BC1253" s="1"/>
    </row>
    <row r="1254" spans="7:55" x14ac:dyDescent="0.25">
      <c r="G1254" s="1"/>
      <c r="H1254" s="1"/>
      <c r="K1254" s="1"/>
      <c r="L1254" s="1"/>
      <c r="M1254" s="1"/>
      <c r="N1254" s="24" t="str">
        <f t="shared" si="131"/>
        <v/>
      </c>
      <c r="O1254" s="24" t="str">
        <f t="shared" si="132"/>
        <v/>
      </c>
      <c r="P1254" s="24" t="str">
        <f t="shared" si="133"/>
        <v/>
      </c>
      <c r="Q1254" s="24" t="str">
        <f t="shared" si="134"/>
        <v/>
      </c>
      <c r="AA1254" s="67" t="str">
        <f t="shared" si="135"/>
        <v/>
      </c>
      <c r="AB1254" s="67" t="str">
        <f t="shared" si="135"/>
        <v/>
      </c>
      <c r="AC1254" s="67" t="str">
        <f t="shared" si="135"/>
        <v/>
      </c>
      <c r="AD1254" s="67" t="str">
        <f t="shared" si="135"/>
        <v/>
      </c>
      <c r="AE1254" s="67" t="str">
        <f t="shared" si="135"/>
        <v/>
      </c>
      <c r="AF1254" s="67" t="str">
        <f t="shared" si="135"/>
        <v/>
      </c>
      <c r="AG1254" s="67" t="str">
        <f t="shared" si="135"/>
        <v/>
      </c>
      <c r="AH1254" s="67" t="str">
        <f t="shared" si="135"/>
        <v/>
      </c>
      <c r="AI1254" s="67" t="str">
        <f t="shared" si="135"/>
        <v/>
      </c>
      <c r="AJ1254" s="1"/>
      <c r="AK1254" s="1"/>
      <c r="AL1254" s="1"/>
      <c r="AM1254" s="1"/>
      <c r="AN1254" s="1"/>
      <c r="AO1254" s="1"/>
      <c r="AP1254" s="1"/>
      <c r="AQ1254" s="1"/>
      <c r="AR1254" s="1"/>
      <c r="BB1254" s="1"/>
      <c r="BC1254" s="1"/>
    </row>
    <row r="1255" spans="7:55" x14ac:dyDescent="0.25">
      <c r="G1255" s="1"/>
      <c r="H1255" s="1"/>
      <c r="K1255" s="1"/>
      <c r="L1255" s="1"/>
      <c r="M1255" s="1"/>
      <c r="N1255" s="24" t="str">
        <f t="shared" si="131"/>
        <v/>
      </c>
      <c r="O1255" s="24" t="str">
        <f t="shared" si="132"/>
        <v/>
      </c>
      <c r="P1255" s="24" t="str">
        <f t="shared" si="133"/>
        <v/>
      </c>
      <c r="Q1255" s="24" t="str">
        <f t="shared" si="134"/>
        <v/>
      </c>
      <c r="AA1255" s="67" t="str">
        <f t="shared" si="135"/>
        <v/>
      </c>
      <c r="AB1255" s="67" t="str">
        <f t="shared" si="135"/>
        <v/>
      </c>
      <c r="AC1255" s="67" t="str">
        <f t="shared" si="135"/>
        <v/>
      </c>
      <c r="AD1255" s="67" t="str">
        <f t="shared" si="135"/>
        <v/>
      </c>
      <c r="AE1255" s="67" t="str">
        <f t="shared" si="135"/>
        <v/>
      </c>
      <c r="AF1255" s="67" t="str">
        <f t="shared" si="135"/>
        <v/>
      </c>
      <c r="AG1255" s="67" t="str">
        <f t="shared" si="135"/>
        <v/>
      </c>
      <c r="AH1255" s="67" t="str">
        <f t="shared" si="135"/>
        <v/>
      </c>
      <c r="AI1255" s="67" t="str">
        <f t="shared" si="135"/>
        <v/>
      </c>
      <c r="AJ1255" s="1"/>
      <c r="AK1255" s="1"/>
      <c r="AL1255" s="1"/>
      <c r="AM1255" s="1"/>
      <c r="AN1255" s="1"/>
      <c r="AO1255" s="1"/>
      <c r="AP1255" s="1"/>
      <c r="AQ1255" s="1"/>
      <c r="AR1255" s="1"/>
      <c r="BB1255" s="1"/>
      <c r="BC1255" s="1"/>
    </row>
    <row r="1256" spans="7:55" x14ac:dyDescent="0.25">
      <c r="G1256" s="1"/>
      <c r="H1256" s="1"/>
      <c r="K1256" s="1"/>
      <c r="L1256" s="1"/>
      <c r="M1256" s="1"/>
      <c r="N1256" s="24" t="str">
        <f t="shared" si="131"/>
        <v/>
      </c>
      <c r="O1256" s="24" t="str">
        <f t="shared" si="132"/>
        <v/>
      </c>
      <c r="P1256" s="24" t="str">
        <f t="shared" si="133"/>
        <v/>
      </c>
      <c r="Q1256" s="24" t="str">
        <f t="shared" si="134"/>
        <v/>
      </c>
      <c r="AA1256" s="67" t="str">
        <f t="shared" si="135"/>
        <v/>
      </c>
      <c r="AB1256" s="67" t="str">
        <f t="shared" si="135"/>
        <v/>
      </c>
      <c r="AC1256" s="67" t="str">
        <f t="shared" si="135"/>
        <v/>
      </c>
      <c r="AD1256" s="67" t="str">
        <f t="shared" si="135"/>
        <v/>
      </c>
      <c r="AE1256" s="67" t="str">
        <f t="shared" si="135"/>
        <v/>
      </c>
      <c r="AF1256" s="67" t="str">
        <f t="shared" si="135"/>
        <v/>
      </c>
      <c r="AG1256" s="67" t="str">
        <f t="shared" si="135"/>
        <v/>
      </c>
      <c r="AH1256" s="67" t="str">
        <f t="shared" si="135"/>
        <v/>
      </c>
      <c r="AI1256" s="67" t="str">
        <f t="shared" si="135"/>
        <v/>
      </c>
      <c r="AJ1256" s="1"/>
      <c r="AK1256" s="1"/>
      <c r="AL1256" s="1"/>
      <c r="AM1256" s="1"/>
      <c r="AN1256" s="1"/>
      <c r="AO1256" s="1"/>
      <c r="AP1256" s="1"/>
      <c r="AQ1256" s="1"/>
      <c r="AR1256" s="1"/>
      <c r="BB1256" s="1"/>
      <c r="BC1256" s="1"/>
    </row>
    <row r="1257" spans="7:55" x14ac:dyDescent="0.25">
      <c r="G1257" s="1"/>
      <c r="H1257" s="1"/>
      <c r="K1257" s="1"/>
      <c r="L1257" s="1"/>
      <c r="M1257" s="1"/>
      <c r="N1257" s="24" t="str">
        <f t="shared" si="131"/>
        <v/>
      </c>
      <c r="O1257" s="24" t="str">
        <f t="shared" si="132"/>
        <v/>
      </c>
      <c r="P1257" s="24" t="str">
        <f t="shared" si="133"/>
        <v/>
      </c>
      <c r="Q1257" s="24" t="str">
        <f t="shared" si="134"/>
        <v/>
      </c>
      <c r="AA1257" s="67" t="str">
        <f t="shared" si="135"/>
        <v/>
      </c>
      <c r="AB1257" s="67" t="str">
        <f t="shared" si="135"/>
        <v/>
      </c>
      <c r="AC1257" s="67" t="str">
        <f t="shared" si="135"/>
        <v/>
      </c>
      <c r="AD1257" s="67" t="str">
        <f t="shared" si="135"/>
        <v/>
      </c>
      <c r="AE1257" s="67" t="str">
        <f t="shared" si="135"/>
        <v/>
      </c>
      <c r="AF1257" s="67" t="str">
        <f t="shared" si="135"/>
        <v/>
      </c>
      <c r="AG1257" s="67" t="str">
        <f t="shared" si="135"/>
        <v/>
      </c>
      <c r="AH1257" s="67" t="str">
        <f t="shared" si="135"/>
        <v/>
      </c>
      <c r="AI1257" s="67" t="str">
        <f t="shared" si="135"/>
        <v/>
      </c>
      <c r="AJ1257" s="1"/>
      <c r="AK1257" s="1"/>
      <c r="AL1257" s="1"/>
      <c r="AM1257" s="1"/>
      <c r="AN1257" s="1"/>
      <c r="AO1257" s="1"/>
      <c r="AP1257" s="1"/>
      <c r="AQ1257" s="1"/>
      <c r="AR1257" s="1"/>
      <c r="BB1257" s="1"/>
      <c r="BC1257" s="1"/>
    </row>
    <row r="1258" spans="7:55" x14ac:dyDescent="0.25">
      <c r="G1258" s="1"/>
      <c r="H1258" s="1"/>
      <c r="K1258" s="1"/>
      <c r="L1258" s="1"/>
      <c r="M1258" s="1"/>
      <c r="N1258" s="24" t="str">
        <f t="shared" si="131"/>
        <v/>
      </c>
      <c r="O1258" s="24" t="str">
        <f t="shared" si="132"/>
        <v/>
      </c>
      <c r="P1258" s="24" t="str">
        <f t="shared" si="133"/>
        <v/>
      </c>
      <c r="Q1258" s="24" t="str">
        <f t="shared" si="134"/>
        <v/>
      </c>
      <c r="AA1258" s="67" t="str">
        <f t="shared" si="135"/>
        <v/>
      </c>
      <c r="AB1258" s="67" t="str">
        <f t="shared" si="135"/>
        <v/>
      </c>
      <c r="AC1258" s="67" t="str">
        <f t="shared" si="135"/>
        <v/>
      </c>
      <c r="AD1258" s="67" t="str">
        <f t="shared" si="135"/>
        <v/>
      </c>
      <c r="AE1258" s="67" t="str">
        <f t="shared" si="135"/>
        <v/>
      </c>
      <c r="AF1258" s="67" t="str">
        <f t="shared" si="135"/>
        <v/>
      </c>
      <c r="AG1258" s="67" t="str">
        <f t="shared" si="135"/>
        <v/>
      </c>
      <c r="AH1258" s="67" t="str">
        <f t="shared" si="135"/>
        <v/>
      </c>
      <c r="AI1258" s="67" t="str">
        <f t="shared" si="135"/>
        <v/>
      </c>
      <c r="AJ1258" s="1"/>
      <c r="AK1258" s="1"/>
      <c r="AL1258" s="1"/>
      <c r="AM1258" s="1"/>
      <c r="AN1258" s="1"/>
      <c r="AO1258" s="1"/>
      <c r="AP1258" s="1"/>
      <c r="AQ1258" s="1"/>
      <c r="AR1258" s="1"/>
      <c r="BB1258" s="1"/>
      <c r="BC1258" s="1"/>
    </row>
    <row r="1259" spans="7:55" x14ac:dyDescent="0.25">
      <c r="G1259" s="1"/>
      <c r="H1259" s="1"/>
      <c r="K1259" s="1"/>
      <c r="L1259" s="1"/>
      <c r="M1259" s="1"/>
      <c r="N1259" s="24" t="str">
        <f t="shared" si="131"/>
        <v/>
      </c>
      <c r="O1259" s="24" t="str">
        <f t="shared" si="132"/>
        <v/>
      </c>
      <c r="P1259" s="24" t="str">
        <f t="shared" si="133"/>
        <v/>
      </c>
      <c r="Q1259" s="24" t="str">
        <f t="shared" si="134"/>
        <v/>
      </c>
      <c r="AA1259" s="67" t="str">
        <f t="shared" si="135"/>
        <v/>
      </c>
      <c r="AB1259" s="67" t="str">
        <f t="shared" si="135"/>
        <v/>
      </c>
      <c r="AC1259" s="67" t="str">
        <f t="shared" si="135"/>
        <v/>
      </c>
      <c r="AD1259" s="67" t="str">
        <f t="shared" si="135"/>
        <v/>
      </c>
      <c r="AE1259" s="67" t="str">
        <f t="shared" si="135"/>
        <v/>
      </c>
      <c r="AF1259" s="67" t="str">
        <f t="shared" si="135"/>
        <v/>
      </c>
      <c r="AG1259" s="67" t="str">
        <f t="shared" si="135"/>
        <v/>
      </c>
      <c r="AH1259" s="67" t="str">
        <f t="shared" si="135"/>
        <v/>
      </c>
      <c r="AI1259" s="67" t="str">
        <f t="shared" si="135"/>
        <v/>
      </c>
      <c r="AJ1259" s="1"/>
      <c r="AK1259" s="1"/>
      <c r="AL1259" s="1"/>
      <c r="AM1259" s="1"/>
      <c r="AN1259" s="1"/>
      <c r="AO1259" s="1"/>
      <c r="AP1259" s="1"/>
      <c r="AQ1259" s="1"/>
      <c r="AR1259" s="1"/>
      <c r="BB1259" s="1"/>
      <c r="BC1259" s="1"/>
    </row>
    <row r="1260" spans="7:55" x14ac:dyDescent="0.25">
      <c r="G1260" s="1"/>
      <c r="H1260" s="1"/>
      <c r="K1260" s="1"/>
      <c r="L1260" s="1"/>
      <c r="M1260" s="1"/>
      <c r="N1260" s="24" t="str">
        <f t="shared" si="131"/>
        <v/>
      </c>
      <c r="O1260" s="24" t="str">
        <f t="shared" si="132"/>
        <v/>
      </c>
      <c r="P1260" s="24" t="str">
        <f t="shared" si="133"/>
        <v/>
      </c>
      <c r="Q1260" s="24" t="str">
        <f t="shared" si="134"/>
        <v/>
      </c>
      <c r="AA1260" s="67" t="str">
        <f t="shared" si="135"/>
        <v/>
      </c>
      <c r="AB1260" s="67" t="str">
        <f t="shared" si="135"/>
        <v/>
      </c>
      <c r="AC1260" s="67" t="str">
        <f t="shared" si="135"/>
        <v/>
      </c>
      <c r="AD1260" s="67" t="str">
        <f t="shared" si="135"/>
        <v/>
      </c>
      <c r="AE1260" s="67" t="str">
        <f t="shared" si="135"/>
        <v/>
      </c>
      <c r="AF1260" s="67" t="str">
        <f t="shared" si="135"/>
        <v/>
      </c>
      <c r="AG1260" s="67" t="str">
        <f t="shared" si="135"/>
        <v/>
      </c>
      <c r="AH1260" s="67" t="str">
        <f t="shared" si="135"/>
        <v/>
      </c>
      <c r="AI1260" s="67" t="str">
        <f t="shared" si="135"/>
        <v/>
      </c>
      <c r="AJ1260" s="1"/>
      <c r="AK1260" s="1"/>
      <c r="AL1260" s="1"/>
      <c r="AM1260" s="1"/>
      <c r="AN1260" s="1"/>
      <c r="AO1260" s="1"/>
      <c r="AP1260" s="1"/>
      <c r="AQ1260" s="1"/>
      <c r="AR1260" s="1"/>
      <c r="BB1260" s="1"/>
      <c r="BC1260" s="1"/>
    </row>
    <row r="1261" spans="7:55" x14ac:dyDescent="0.25">
      <c r="G1261" s="1"/>
      <c r="H1261" s="1"/>
      <c r="K1261" s="1"/>
      <c r="L1261" s="1"/>
      <c r="M1261" s="1"/>
      <c r="N1261" s="24" t="str">
        <f t="shared" si="131"/>
        <v/>
      </c>
      <c r="O1261" s="24" t="str">
        <f t="shared" si="132"/>
        <v/>
      </c>
      <c r="P1261" s="24" t="str">
        <f t="shared" si="133"/>
        <v/>
      </c>
      <c r="Q1261" s="24" t="str">
        <f t="shared" si="134"/>
        <v/>
      </c>
      <c r="AA1261" s="67" t="str">
        <f t="shared" si="135"/>
        <v/>
      </c>
      <c r="AB1261" s="67" t="str">
        <f t="shared" si="135"/>
        <v/>
      </c>
      <c r="AC1261" s="67" t="str">
        <f t="shared" si="135"/>
        <v/>
      </c>
      <c r="AD1261" s="67" t="str">
        <f t="shared" si="135"/>
        <v/>
      </c>
      <c r="AE1261" s="67" t="str">
        <f t="shared" si="135"/>
        <v/>
      </c>
      <c r="AF1261" s="67" t="str">
        <f t="shared" si="135"/>
        <v/>
      </c>
      <c r="AG1261" s="67" t="str">
        <f t="shared" si="135"/>
        <v/>
      </c>
      <c r="AH1261" s="67" t="str">
        <f t="shared" si="135"/>
        <v/>
      </c>
      <c r="AI1261" s="67" t="str">
        <f t="shared" si="135"/>
        <v/>
      </c>
      <c r="AJ1261" s="1"/>
      <c r="AK1261" s="1"/>
      <c r="AL1261" s="1"/>
      <c r="AM1261" s="1"/>
      <c r="AN1261" s="1"/>
      <c r="AO1261" s="1"/>
      <c r="AP1261" s="1"/>
      <c r="AQ1261" s="1"/>
      <c r="AR1261" s="1"/>
      <c r="BB1261" s="1"/>
      <c r="BC1261" s="1"/>
    </row>
    <row r="1262" spans="7:55" x14ac:dyDescent="0.25">
      <c r="G1262" s="1"/>
      <c r="H1262" s="1"/>
      <c r="K1262" s="1"/>
      <c r="L1262" s="1"/>
      <c r="M1262" s="1"/>
      <c r="N1262" s="24" t="str">
        <f t="shared" si="131"/>
        <v/>
      </c>
      <c r="O1262" s="24" t="str">
        <f t="shared" si="132"/>
        <v/>
      </c>
      <c r="P1262" s="24" t="str">
        <f t="shared" si="133"/>
        <v/>
      </c>
      <c r="Q1262" s="24" t="str">
        <f t="shared" si="134"/>
        <v/>
      </c>
      <c r="AA1262" s="67" t="str">
        <f t="shared" si="135"/>
        <v/>
      </c>
      <c r="AB1262" s="67" t="str">
        <f t="shared" si="135"/>
        <v/>
      </c>
      <c r="AC1262" s="67" t="str">
        <f t="shared" si="135"/>
        <v/>
      </c>
      <c r="AD1262" s="67" t="str">
        <f t="shared" si="135"/>
        <v/>
      </c>
      <c r="AE1262" s="67" t="str">
        <f t="shared" si="135"/>
        <v/>
      </c>
      <c r="AF1262" s="67" t="str">
        <f t="shared" si="135"/>
        <v/>
      </c>
      <c r="AG1262" s="67" t="str">
        <f t="shared" si="135"/>
        <v/>
      </c>
      <c r="AH1262" s="67" t="str">
        <f t="shared" si="135"/>
        <v/>
      </c>
      <c r="AI1262" s="67" t="str">
        <f t="shared" si="135"/>
        <v/>
      </c>
      <c r="AJ1262" s="1"/>
      <c r="AK1262" s="1"/>
      <c r="AL1262" s="1"/>
      <c r="AM1262" s="1"/>
      <c r="AN1262" s="1"/>
      <c r="AO1262" s="1"/>
      <c r="AP1262" s="1"/>
      <c r="AQ1262" s="1"/>
      <c r="AR1262" s="1"/>
      <c r="BB1262" s="1"/>
      <c r="BC1262" s="1"/>
    </row>
    <row r="1263" spans="7:55" x14ac:dyDescent="0.25">
      <c r="G1263" s="1"/>
      <c r="H1263" s="1"/>
      <c r="K1263" s="1"/>
      <c r="L1263" s="1"/>
      <c r="M1263" s="1"/>
      <c r="N1263" s="24" t="str">
        <f t="shared" si="131"/>
        <v/>
      </c>
      <c r="O1263" s="24" t="str">
        <f t="shared" si="132"/>
        <v/>
      </c>
      <c r="P1263" s="24" t="str">
        <f t="shared" si="133"/>
        <v/>
      </c>
      <c r="Q1263" s="24" t="str">
        <f t="shared" si="134"/>
        <v/>
      </c>
      <c r="AA1263" s="67" t="str">
        <f t="shared" si="135"/>
        <v/>
      </c>
      <c r="AB1263" s="67" t="str">
        <f t="shared" si="135"/>
        <v/>
      </c>
      <c r="AC1263" s="67" t="str">
        <f t="shared" si="135"/>
        <v/>
      </c>
      <c r="AD1263" s="67" t="str">
        <f t="shared" si="135"/>
        <v/>
      </c>
      <c r="AE1263" s="67" t="str">
        <f t="shared" si="135"/>
        <v/>
      </c>
      <c r="AF1263" s="67" t="str">
        <f t="shared" si="135"/>
        <v/>
      </c>
      <c r="AG1263" s="67" t="str">
        <f t="shared" si="135"/>
        <v/>
      </c>
      <c r="AH1263" s="67" t="str">
        <f t="shared" si="135"/>
        <v/>
      </c>
      <c r="AI1263" s="67" t="str">
        <f t="shared" si="135"/>
        <v/>
      </c>
      <c r="AJ1263" s="1"/>
      <c r="AK1263" s="1"/>
      <c r="AL1263" s="1"/>
      <c r="AM1263" s="1"/>
      <c r="AN1263" s="1"/>
      <c r="AO1263" s="1"/>
      <c r="AP1263" s="1"/>
      <c r="AQ1263" s="1"/>
      <c r="AR1263" s="1"/>
      <c r="BB1263" s="1"/>
      <c r="BC1263" s="1"/>
    </row>
    <row r="1264" spans="7:55" x14ac:dyDescent="0.25">
      <c r="G1264" s="1"/>
      <c r="H1264" s="1"/>
      <c r="K1264" s="1"/>
      <c r="L1264" s="1"/>
      <c r="M1264" s="1"/>
      <c r="N1264" s="24" t="str">
        <f t="shared" si="131"/>
        <v/>
      </c>
      <c r="O1264" s="24" t="str">
        <f t="shared" si="132"/>
        <v/>
      </c>
      <c r="P1264" s="24" t="str">
        <f t="shared" si="133"/>
        <v/>
      </c>
      <c r="Q1264" s="24" t="str">
        <f t="shared" si="134"/>
        <v/>
      </c>
      <c r="AA1264" s="67" t="str">
        <f t="shared" si="135"/>
        <v/>
      </c>
      <c r="AB1264" s="67" t="str">
        <f t="shared" si="135"/>
        <v/>
      </c>
      <c r="AC1264" s="67" t="str">
        <f t="shared" si="135"/>
        <v/>
      </c>
      <c r="AD1264" s="67" t="str">
        <f t="shared" si="135"/>
        <v/>
      </c>
      <c r="AE1264" s="67" t="str">
        <f t="shared" si="135"/>
        <v/>
      </c>
      <c r="AF1264" s="67" t="str">
        <f t="shared" si="135"/>
        <v/>
      </c>
      <c r="AG1264" s="67" t="str">
        <f t="shared" si="135"/>
        <v/>
      </c>
      <c r="AH1264" s="67" t="str">
        <f t="shared" si="135"/>
        <v/>
      </c>
      <c r="AI1264" s="67" t="str">
        <f t="shared" si="135"/>
        <v/>
      </c>
      <c r="AJ1264" s="1"/>
      <c r="AK1264" s="1"/>
      <c r="AL1264" s="1"/>
      <c r="AM1264" s="1"/>
      <c r="AN1264" s="1"/>
      <c r="AO1264" s="1"/>
      <c r="AP1264" s="1"/>
      <c r="AQ1264" s="1"/>
      <c r="AR1264" s="1"/>
      <c r="BB1264" s="1"/>
      <c r="BC1264" s="1"/>
    </row>
    <row r="1265" spans="7:55" x14ac:dyDescent="0.25">
      <c r="G1265" s="1"/>
      <c r="H1265" s="1"/>
      <c r="K1265" s="1"/>
      <c r="L1265" s="1"/>
      <c r="M1265" s="1"/>
      <c r="N1265" s="24" t="str">
        <f t="shared" si="131"/>
        <v/>
      </c>
      <c r="O1265" s="24" t="str">
        <f t="shared" si="132"/>
        <v/>
      </c>
      <c r="P1265" s="24" t="str">
        <f t="shared" si="133"/>
        <v/>
      </c>
      <c r="Q1265" s="24" t="str">
        <f t="shared" si="134"/>
        <v/>
      </c>
      <c r="AA1265" s="67" t="str">
        <f t="shared" si="135"/>
        <v/>
      </c>
      <c r="AB1265" s="67" t="str">
        <f t="shared" si="135"/>
        <v/>
      </c>
      <c r="AC1265" s="67" t="str">
        <f t="shared" si="135"/>
        <v/>
      </c>
      <c r="AD1265" s="67" t="str">
        <f t="shared" si="135"/>
        <v/>
      </c>
      <c r="AE1265" s="67" t="str">
        <f t="shared" si="135"/>
        <v/>
      </c>
      <c r="AF1265" s="67" t="str">
        <f t="shared" si="135"/>
        <v/>
      </c>
      <c r="AG1265" s="67" t="str">
        <f t="shared" si="135"/>
        <v/>
      </c>
      <c r="AH1265" s="67" t="str">
        <f t="shared" si="135"/>
        <v/>
      </c>
      <c r="AI1265" s="67" t="str">
        <f t="shared" si="135"/>
        <v/>
      </c>
      <c r="AJ1265" s="1"/>
      <c r="AK1265" s="1"/>
      <c r="AL1265" s="1"/>
      <c r="AM1265" s="1"/>
      <c r="AN1265" s="1"/>
      <c r="AO1265" s="1"/>
      <c r="AP1265" s="1"/>
      <c r="AQ1265" s="1"/>
      <c r="AR1265" s="1"/>
      <c r="BB1265" s="1"/>
      <c r="BC1265" s="1"/>
    </row>
    <row r="1266" spans="7:55" x14ac:dyDescent="0.25">
      <c r="G1266" s="1"/>
      <c r="H1266" s="1"/>
      <c r="K1266" s="1"/>
      <c r="L1266" s="1"/>
      <c r="M1266" s="1"/>
      <c r="N1266" s="24" t="str">
        <f t="shared" si="131"/>
        <v/>
      </c>
      <c r="O1266" s="24" t="str">
        <f t="shared" si="132"/>
        <v/>
      </c>
      <c r="P1266" s="24" t="str">
        <f t="shared" si="133"/>
        <v/>
      </c>
      <c r="Q1266" s="24" t="str">
        <f t="shared" si="134"/>
        <v/>
      </c>
      <c r="AA1266" s="67" t="str">
        <f t="shared" si="135"/>
        <v/>
      </c>
      <c r="AB1266" s="67" t="str">
        <f t="shared" si="135"/>
        <v/>
      </c>
      <c r="AC1266" s="67" t="str">
        <f t="shared" si="135"/>
        <v/>
      </c>
      <c r="AD1266" s="67" t="str">
        <f t="shared" si="135"/>
        <v/>
      </c>
      <c r="AE1266" s="67" t="str">
        <f t="shared" si="135"/>
        <v/>
      </c>
      <c r="AF1266" s="67" t="str">
        <f t="shared" si="135"/>
        <v/>
      </c>
      <c r="AG1266" s="67" t="str">
        <f t="shared" si="135"/>
        <v/>
      </c>
      <c r="AH1266" s="67" t="str">
        <f t="shared" si="135"/>
        <v/>
      </c>
      <c r="AI1266" s="67" t="str">
        <f t="shared" si="135"/>
        <v/>
      </c>
      <c r="AJ1266" s="1"/>
      <c r="AK1266" s="1"/>
      <c r="AL1266" s="1"/>
      <c r="AM1266" s="1"/>
      <c r="AN1266" s="1"/>
      <c r="AO1266" s="1"/>
      <c r="AP1266" s="1"/>
      <c r="AQ1266" s="1"/>
      <c r="AR1266" s="1"/>
      <c r="BB1266" s="1"/>
      <c r="BC1266" s="1"/>
    </row>
    <row r="1267" spans="7:55" x14ac:dyDescent="0.25">
      <c r="G1267" s="1"/>
      <c r="H1267" s="1"/>
      <c r="K1267" s="1"/>
      <c r="L1267" s="1"/>
      <c r="M1267" s="1"/>
      <c r="N1267" s="24" t="str">
        <f t="shared" si="131"/>
        <v/>
      </c>
      <c r="O1267" s="24" t="str">
        <f t="shared" si="132"/>
        <v/>
      </c>
      <c r="P1267" s="24" t="str">
        <f t="shared" si="133"/>
        <v/>
      </c>
      <c r="Q1267" s="24" t="str">
        <f t="shared" si="134"/>
        <v/>
      </c>
      <c r="AA1267" s="67" t="str">
        <f t="shared" si="135"/>
        <v/>
      </c>
      <c r="AB1267" s="67" t="str">
        <f t="shared" si="135"/>
        <v/>
      </c>
      <c r="AC1267" s="67" t="str">
        <f t="shared" si="135"/>
        <v/>
      </c>
      <c r="AD1267" s="67" t="str">
        <f t="shared" si="135"/>
        <v/>
      </c>
      <c r="AE1267" s="67" t="str">
        <f t="shared" si="135"/>
        <v/>
      </c>
      <c r="AF1267" s="67" t="str">
        <f t="shared" si="135"/>
        <v/>
      </c>
      <c r="AG1267" s="67" t="str">
        <f t="shared" si="135"/>
        <v/>
      </c>
      <c r="AH1267" s="67" t="str">
        <f t="shared" si="135"/>
        <v/>
      </c>
      <c r="AI1267" s="67" t="str">
        <f t="shared" si="135"/>
        <v/>
      </c>
      <c r="AJ1267" s="1"/>
      <c r="AK1267" s="1"/>
      <c r="AL1267" s="1"/>
      <c r="AM1267" s="1"/>
      <c r="AN1267" s="1"/>
      <c r="AO1267" s="1"/>
      <c r="AP1267" s="1"/>
      <c r="AQ1267" s="1"/>
      <c r="AR1267" s="1"/>
      <c r="BB1267" s="1"/>
      <c r="BC1267" s="1"/>
    </row>
    <row r="1268" spans="7:55" x14ac:dyDescent="0.25">
      <c r="G1268" s="1"/>
      <c r="H1268" s="1"/>
      <c r="K1268" s="1"/>
      <c r="L1268" s="1"/>
      <c r="M1268" s="1"/>
      <c r="N1268" s="24" t="str">
        <f t="shared" si="131"/>
        <v/>
      </c>
      <c r="O1268" s="24" t="str">
        <f t="shared" si="132"/>
        <v/>
      </c>
      <c r="P1268" s="24" t="str">
        <f t="shared" si="133"/>
        <v/>
      </c>
      <c r="Q1268" s="24" t="str">
        <f t="shared" si="134"/>
        <v/>
      </c>
      <c r="AA1268" s="67" t="str">
        <f t="shared" si="135"/>
        <v/>
      </c>
      <c r="AB1268" s="67" t="str">
        <f t="shared" si="135"/>
        <v/>
      </c>
      <c r="AC1268" s="67" t="str">
        <f t="shared" si="135"/>
        <v/>
      </c>
      <c r="AD1268" s="67" t="str">
        <f t="shared" si="135"/>
        <v/>
      </c>
      <c r="AE1268" s="67" t="str">
        <f t="shared" si="135"/>
        <v/>
      </c>
      <c r="AF1268" s="67" t="str">
        <f t="shared" si="135"/>
        <v/>
      </c>
      <c r="AG1268" s="67" t="str">
        <f t="shared" si="135"/>
        <v/>
      </c>
      <c r="AH1268" s="67" t="str">
        <f t="shared" si="135"/>
        <v/>
      </c>
      <c r="AI1268" s="67" t="str">
        <f t="shared" si="135"/>
        <v/>
      </c>
      <c r="AJ1268" s="1"/>
      <c r="AK1268" s="1"/>
      <c r="AL1268" s="1"/>
      <c r="AM1268" s="1"/>
      <c r="AN1268" s="1"/>
      <c r="AO1268" s="1"/>
      <c r="AP1268" s="1"/>
      <c r="AQ1268" s="1"/>
      <c r="AR1268" s="1"/>
      <c r="BB1268" s="1"/>
      <c r="BC1268" s="1"/>
    </row>
    <row r="1269" spans="7:55" x14ac:dyDescent="0.25">
      <c r="G1269" s="1"/>
      <c r="H1269" s="1"/>
      <c r="K1269" s="1"/>
      <c r="L1269" s="1"/>
      <c r="M1269" s="1"/>
      <c r="N1269" s="24" t="str">
        <f t="shared" si="131"/>
        <v/>
      </c>
      <c r="O1269" s="24" t="str">
        <f t="shared" si="132"/>
        <v/>
      </c>
      <c r="P1269" s="24" t="str">
        <f t="shared" si="133"/>
        <v/>
      </c>
      <c r="Q1269" s="24" t="str">
        <f t="shared" si="134"/>
        <v/>
      </c>
      <c r="AA1269" s="67" t="str">
        <f t="shared" si="135"/>
        <v/>
      </c>
      <c r="AB1269" s="67" t="str">
        <f t="shared" si="135"/>
        <v/>
      </c>
      <c r="AC1269" s="67" t="str">
        <f t="shared" si="135"/>
        <v/>
      </c>
      <c r="AD1269" s="67" t="str">
        <f t="shared" si="135"/>
        <v/>
      </c>
      <c r="AE1269" s="67" t="str">
        <f t="shared" si="135"/>
        <v/>
      </c>
      <c r="AF1269" s="67" t="str">
        <f t="shared" si="135"/>
        <v/>
      </c>
      <c r="AG1269" s="67" t="str">
        <f t="shared" si="135"/>
        <v/>
      </c>
      <c r="AH1269" s="67" t="str">
        <f t="shared" si="135"/>
        <v/>
      </c>
      <c r="AI1269" s="67" t="str">
        <f t="shared" si="135"/>
        <v/>
      </c>
      <c r="AJ1269" s="1"/>
      <c r="AK1269" s="1"/>
      <c r="AL1269" s="1"/>
      <c r="AM1269" s="1"/>
      <c r="AN1269" s="1"/>
      <c r="AO1269" s="1"/>
      <c r="AP1269" s="1"/>
      <c r="AQ1269" s="1"/>
      <c r="AR1269" s="1"/>
      <c r="BB1269" s="1"/>
      <c r="BC1269" s="1"/>
    </row>
    <row r="1270" spans="7:55" x14ac:dyDescent="0.25">
      <c r="G1270" s="1"/>
      <c r="H1270" s="1"/>
      <c r="K1270" s="1"/>
      <c r="L1270" s="1"/>
      <c r="M1270" s="1"/>
      <c r="N1270" s="24" t="str">
        <f t="shared" si="131"/>
        <v/>
      </c>
      <c r="O1270" s="24" t="str">
        <f t="shared" si="132"/>
        <v/>
      </c>
      <c r="P1270" s="24" t="str">
        <f t="shared" si="133"/>
        <v/>
      </c>
      <c r="Q1270" s="24" t="str">
        <f t="shared" si="134"/>
        <v/>
      </c>
      <c r="AA1270" s="67" t="str">
        <f t="shared" si="135"/>
        <v/>
      </c>
      <c r="AB1270" s="67" t="str">
        <f t="shared" si="135"/>
        <v/>
      </c>
      <c r="AC1270" s="67" t="str">
        <f t="shared" si="135"/>
        <v/>
      </c>
      <c r="AD1270" s="67" t="str">
        <f t="shared" si="135"/>
        <v/>
      </c>
      <c r="AE1270" s="67" t="str">
        <f t="shared" si="135"/>
        <v/>
      </c>
      <c r="AF1270" s="67" t="str">
        <f t="shared" si="135"/>
        <v/>
      </c>
      <c r="AG1270" s="67" t="str">
        <f t="shared" si="135"/>
        <v/>
      </c>
      <c r="AH1270" s="67" t="str">
        <f t="shared" si="135"/>
        <v/>
      </c>
      <c r="AI1270" s="67" t="str">
        <f t="shared" si="135"/>
        <v/>
      </c>
      <c r="AJ1270" s="1"/>
      <c r="AK1270" s="1"/>
      <c r="AL1270" s="1"/>
      <c r="AM1270" s="1"/>
      <c r="AN1270" s="1"/>
      <c r="AO1270" s="1"/>
      <c r="AP1270" s="1"/>
      <c r="AQ1270" s="1"/>
      <c r="AR1270" s="1"/>
      <c r="BB1270" s="1"/>
      <c r="BC1270" s="1"/>
    </row>
    <row r="1271" spans="7:55" x14ac:dyDescent="0.25">
      <c r="G1271" s="1"/>
      <c r="H1271" s="1"/>
      <c r="K1271" s="1"/>
      <c r="L1271" s="1"/>
      <c r="M1271" s="1"/>
      <c r="N1271" s="24" t="str">
        <f t="shared" si="131"/>
        <v/>
      </c>
      <c r="O1271" s="24" t="str">
        <f t="shared" si="132"/>
        <v/>
      </c>
      <c r="P1271" s="24" t="str">
        <f t="shared" si="133"/>
        <v/>
      </c>
      <c r="Q1271" s="24" t="str">
        <f t="shared" si="134"/>
        <v/>
      </c>
      <c r="AA1271" s="67" t="str">
        <f t="shared" si="135"/>
        <v/>
      </c>
      <c r="AB1271" s="67" t="str">
        <f t="shared" si="135"/>
        <v/>
      </c>
      <c r="AC1271" s="67" t="str">
        <f t="shared" si="135"/>
        <v/>
      </c>
      <c r="AD1271" s="67" t="str">
        <f t="shared" si="135"/>
        <v/>
      </c>
      <c r="AE1271" s="67" t="str">
        <f t="shared" si="135"/>
        <v/>
      </c>
      <c r="AF1271" s="67" t="str">
        <f t="shared" si="135"/>
        <v/>
      </c>
      <c r="AG1271" s="67" t="str">
        <f t="shared" si="135"/>
        <v/>
      </c>
      <c r="AH1271" s="67" t="str">
        <f t="shared" si="135"/>
        <v/>
      </c>
      <c r="AI1271" s="67" t="str">
        <f t="shared" si="135"/>
        <v/>
      </c>
      <c r="AJ1271" s="1"/>
      <c r="AK1271" s="1"/>
      <c r="AL1271" s="1"/>
      <c r="AM1271" s="1"/>
      <c r="AN1271" s="1"/>
      <c r="AO1271" s="1"/>
      <c r="AP1271" s="1"/>
      <c r="AQ1271" s="1"/>
      <c r="AR1271" s="1"/>
      <c r="BB1271" s="1"/>
      <c r="BC1271" s="1"/>
    </row>
    <row r="1272" spans="7:55" x14ac:dyDescent="0.25">
      <c r="G1272" s="1"/>
      <c r="H1272" s="1"/>
      <c r="K1272" s="1"/>
      <c r="L1272" s="1"/>
      <c r="M1272" s="1"/>
      <c r="N1272" s="24" t="str">
        <f t="shared" si="131"/>
        <v/>
      </c>
      <c r="O1272" s="24" t="str">
        <f t="shared" si="132"/>
        <v/>
      </c>
      <c r="P1272" s="24" t="str">
        <f t="shared" si="133"/>
        <v/>
      </c>
      <c r="Q1272" s="24" t="str">
        <f t="shared" si="134"/>
        <v/>
      </c>
      <c r="AA1272" s="67" t="str">
        <f t="shared" si="135"/>
        <v/>
      </c>
      <c r="AB1272" s="67" t="str">
        <f t="shared" si="135"/>
        <v/>
      </c>
      <c r="AC1272" s="67" t="str">
        <f t="shared" si="135"/>
        <v/>
      </c>
      <c r="AD1272" s="67" t="str">
        <f t="shared" si="135"/>
        <v/>
      </c>
      <c r="AE1272" s="67" t="str">
        <f t="shared" si="135"/>
        <v/>
      </c>
      <c r="AF1272" s="67" t="str">
        <f t="shared" si="135"/>
        <v/>
      </c>
      <c r="AG1272" s="67" t="str">
        <f t="shared" si="135"/>
        <v/>
      </c>
      <c r="AH1272" s="67" t="str">
        <f t="shared" si="135"/>
        <v/>
      </c>
      <c r="AI1272" s="67" t="str">
        <f t="shared" si="135"/>
        <v/>
      </c>
      <c r="AJ1272" s="1"/>
      <c r="AK1272" s="1"/>
      <c r="AL1272" s="1"/>
      <c r="AM1272" s="1"/>
      <c r="AN1272" s="1"/>
      <c r="AO1272" s="1"/>
      <c r="AP1272" s="1"/>
      <c r="AQ1272" s="1"/>
      <c r="AR1272" s="1"/>
      <c r="BB1272" s="1"/>
      <c r="BC1272" s="1"/>
    </row>
    <row r="1273" spans="7:55" x14ac:dyDescent="0.25">
      <c r="G1273" s="1"/>
      <c r="H1273" s="1"/>
      <c r="K1273" s="1"/>
      <c r="L1273" s="1"/>
      <c r="M1273" s="1"/>
      <c r="N1273" s="24" t="str">
        <f t="shared" si="131"/>
        <v/>
      </c>
      <c r="O1273" s="24" t="str">
        <f t="shared" si="132"/>
        <v/>
      </c>
      <c r="P1273" s="24" t="str">
        <f t="shared" si="133"/>
        <v/>
      </c>
      <c r="Q1273" s="24" t="str">
        <f t="shared" si="134"/>
        <v/>
      </c>
      <c r="AA1273" s="67" t="str">
        <f t="shared" si="135"/>
        <v/>
      </c>
      <c r="AB1273" s="67" t="str">
        <f t="shared" si="135"/>
        <v/>
      </c>
      <c r="AC1273" s="67" t="str">
        <f t="shared" si="135"/>
        <v/>
      </c>
      <c r="AD1273" s="67" t="str">
        <f t="shared" si="135"/>
        <v/>
      </c>
      <c r="AE1273" s="67" t="str">
        <f t="shared" si="135"/>
        <v/>
      </c>
      <c r="AF1273" s="67" t="str">
        <f t="shared" si="135"/>
        <v/>
      </c>
      <c r="AG1273" s="67" t="str">
        <f t="shared" si="135"/>
        <v/>
      </c>
      <c r="AH1273" s="67" t="str">
        <f t="shared" si="135"/>
        <v/>
      </c>
      <c r="AI1273" s="67" t="str">
        <f t="shared" si="135"/>
        <v/>
      </c>
      <c r="AJ1273" s="1"/>
      <c r="AK1273" s="1"/>
      <c r="AL1273" s="1"/>
      <c r="AM1273" s="1"/>
      <c r="AN1273" s="1"/>
      <c r="AO1273" s="1"/>
      <c r="AP1273" s="1"/>
      <c r="AQ1273" s="1"/>
      <c r="AR1273" s="1"/>
      <c r="BB1273" s="1"/>
      <c r="BC1273" s="1"/>
    </row>
    <row r="1274" spans="7:55" x14ac:dyDescent="0.25">
      <c r="G1274" s="1"/>
      <c r="H1274" s="1"/>
      <c r="K1274" s="1"/>
      <c r="L1274" s="1"/>
      <c r="M1274" s="1"/>
      <c r="N1274" s="24" t="str">
        <f t="shared" si="131"/>
        <v/>
      </c>
      <c r="O1274" s="24" t="str">
        <f t="shared" si="132"/>
        <v/>
      </c>
      <c r="P1274" s="24" t="str">
        <f t="shared" si="133"/>
        <v/>
      </c>
      <c r="Q1274" s="24" t="str">
        <f t="shared" si="134"/>
        <v/>
      </c>
      <c r="AA1274" s="67" t="str">
        <f t="shared" si="135"/>
        <v/>
      </c>
      <c r="AB1274" s="67" t="str">
        <f t="shared" si="135"/>
        <v/>
      </c>
      <c r="AC1274" s="67" t="str">
        <f t="shared" si="135"/>
        <v/>
      </c>
      <c r="AD1274" s="67" t="str">
        <f t="shared" si="135"/>
        <v/>
      </c>
      <c r="AE1274" s="67" t="str">
        <f t="shared" si="135"/>
        <v/>
      </c>
      <c r="AF1274" s="67" t="str">
        <f t="shared" si="135"/>
        <v/>
      </c>
      <c r="AG1274" s="67" t="str">
        <f t="shared" si="135"/>
        <v/>
      </c>
      <c r="AH1274" s="67" t="str">
        <f t="shared" si="135"/>
        <v/>
      </c>
      <c r="AI1274" s="67" t="str">
        <f t="shared" si="135"/>
        <v/>
      </c>
      <c r="AJ1274" s="1"/>
      <c r="AK1274" s="1"/>
      <c r="AL1274" s="1"/>
      <c r="AM1274" s="1"/>
      <c r="AN1274" s="1"/>
      <c r="AO1274" s="1"/>
      <c r="AP1274" s="1"/>
      <c r="AQ1274" s="1"/>
      <c r="AR1274" s="1"/>
      <c r="BB1274" s="1"/>
      <c r="BC1274" s="1"/>
    </row>
    <row r="1275" spans="7:55" x14ac:dyDescent="0.25">
      <c r="G1275" s="1"/>
      <c r="H1275" s="1"/>
      <c r="K1275" s="1"/>
      <c r="L1275" s="1"/>
      <c r="M1275" s="1"/>
      <c r="N1275" s="24" t="str">
        <f t="shared" si="131"/>
        <v/>
      </c>
      <c r="O1275" s="24" t="str">
        <f t="shared" si="132"/>
        <v/>
      </c>
      <c r="P1275" s="24" t="str">
        <f t="shared" si="133"/>
        <v/>
      </c>
      <c r="Q1275" s="24" t="str">
        <f t="shared" si="134"/>
        <v/>
      </c>
      <c r="AA1275" s="67" t="str">
        <f t="shared" si="135"/>
        <v/>
      </c>
      <c r="AB1275" s="67" t="str">
        <f t="shared" si="135"/>
        <v/>
      </c>
      <c r="AC1275" s="67" t="str">
        <f t="shared" si="135"/>
        <v/>
      </c>
      <c r="AD1275" s="67" t="str">
        <f t="shared" si="135"/>
        <v/>
      </c>
      <c r="AE1275" s="67" t="str">
        <f t="shared" si="135"/>
        <v/>
      </c>
      <c r="AF1275" s="67" t="str">
        <f t="shared" si="135"/>
        <v/>
      </c>
      <c r="AG1275" s="67" t="str">
        <f t="shared" si="135"/>
        <v/>
      </c>
      <c r="AH1275" s="67" t="str">
        <f t="shared" si="135"/>
        <v/>
      </c>
      <c r="AI1275" s="67" t="str">
        <f t="shared" si="135"/>
        <v/>
      </c>
      <c r="AJ1275" s="1"/>
      <c r="AK1275" s="1"/>
      <c r="AL1275" s="1"/>
      <c r="AM1275" s="1"/>
      <c r="AN1275" s="1"/>
      <c r="AO1275" s="1"/>
      <c r="AP1275" s="1"/>
      <c r="AQ1275" s="1"/>
      <c r="AR1275" s="1"/>
      <c r="BB1275" s="1"/>
      <c r="BC1275" s="1"/>
    </row>
    <row r="1276" spans="7:55" x14ac:dyDescent="0.25">
      <c r="G1276" s="1"/>
      <c r="H1276" s="1"/>
      <c r="K1276" s="1"/>
      <c r="L1276" s="1"/>
      <c r="M1276" s="1"/>
      <c r="N1276" s="24" t="str">
        <f t="shared" si="131"/>
        <v/>
      </c>
      <c r="O1276" s="24" t="str">
        <f t="shared" si="132"/>
        <v/>
      </c>
      <c r="P1276" s="24" t="str">
        <f t="shared" si="133"/>
        <v/>
      </c>
      <c r="Q1276" s="24" t="str">
        <f t="shared" si="134"/>
        <v/>
      </c>
      <c r="AA1276" s="67" t="str">
        <f t="shared" si="135"/>
        <v/>
      </c>
      <c r="AB1276" s="67" t="str">
        <f t="shared" si="135"/>
        <v/>
      </c>
      <c r="AC1276" s="67" t="str">
        <f t="shared" si="135"/>
        <v/>
      </c>
      <c r="AD1276" s="67" t="str">
        <f t="shared" si="135"/>
        <v/>
      </c>
      <c r="AE1276" s="67" t="str">
        <f t="shared" si="135"/>
        <v/>
      </c>
      <c r="AF1276" s="67" t="str">
        <f t="shared" si="135"/>
        <v/>
      </c>
      <c r="AG1276" s="67" t="str">
        <f t="shared" si="135"/>
        <v/>
      </c>
      <c r="AH1276" s="67" t="str">
        <f t="shared" si="135"/>
        <v/>
      </c>
      <c r="AI1276" s="67" t="str">
        <f t="shared" si="135"/>
        <v/>
      </c>
      <c r="AJ1276" s="1"/>
      <c r="AK1276" s="1"/>
      <c r="AL1276" s="1"/>
      <c r="AM1276" s="1"/>
      <c r="AN1276" s="1"/>
      <c r="AO1276" s="1"/>
      <c r="AP1276" s="1"/>
      <c r="AQ1276" s="1"/>
      <c r="AR1276" s="1"/>
      <c r="BB1276" s="1"/>
      <c r="BC1276" s="1"/>
    </row>
    <row r="1277" spans="7:55" x14ac:dyDescent="0.25">
      <c r="G1277" s="1"/>
      <c r="H1277" s="1"/>
      <c r="K1277" s="1"/>
      <c r="L1277" s="1"/>
      <c r="M1277" s="1"/>
      <c r="N1277" s="24" t="str">
        <f t="shared" si="131"/>
        <v/>
      </c>
      <c r="O1277" s="24" t="str">
        <f t="shared" si="132"/>
        <v/>
      </c>
      <c r="P1277" s="24" t="str">
        <f t="shared" si="133"/>
        <v/>
      </c>
      <c r="Q1277" s="24" t="str">
        <f t="shared" si="134"/>
        <v/>
      </c>
      <c r="AA1277" s="67" t="str">
        <f t="shared" si="135"/>
        <v/>
      </c>
      <c r="AB1277" s="67" t="str">
        <f t="shared" si="135"/>
        <v/>
      </c>
      <c r="AC1277" s="67" t="str">
        <f t="shared" si="135"/>
        <v/>
      </c>
      <c r="AD1277" s="67" t="str">
        <f t="shared" si="135"/>
        <v/>
      </c>
      <c r="AE1277" s="67" t="str">
        <f t="shared" si="135"/>
        <v/>
      </c>
      <c r="AF1277" s="67" t="str">
        <f t="shared" si="135"/>
        <v/>
      </c>
      <c r="AG1277" s="67" t="str">
        <f t="shared" si="135"/>
        <v/>
      </c>
      <c r="AH1277" s="67" t="str">
        <f t="shared" si="135"/>
        <v/>
      </c>
      <c r="AI1277" s="67" t="str">
        <f t="shared" si="135"/>
        <v/>
      </c>
      <c r="AJ1277" s="1"/>
      <c r="AK1277" s="1"/>
      <c r="AL1277" s="1"/>
      <c r="AM1277" s="1"/>
      <c r="AN1277" s="1"/>
      <c r="AO1277" s="1"/>
      <c r="AP1277" s="1"/>
      <c r="AQ1277" s="1"/>
      <c r="AR1277" s="1"/>
      <c r="BB1277" s="1"/>
      <c r="BC1277" s="1"/>
    </row>
    <row r="1278" spans="7:55" x14ac:dyDescent="0.25">
      <c r="G1278" s="1"/>
      <c r="H1278" s="1"/>
      <c r="K1278" s="1"/>
      <c r="L1278" s="1"/>
      <c r="M1278" s="1"/>
      <c r="N1278" s="24" t="str">
        <f t="shared" si="131"/>
        <v/>
      </c>
      <c r="O1278" s="24" t="str">
        <f t="shared" si="132"/>
        <v/>
      </c>
      <c r="P1278" s="24" t="str">
        <f t="shared" si="133"/>
        <v/>
      </c>
      <c r="Q1278" s="24" t="str">
        <f t="shared" si="134"/>
        <v/>
      </c>
      <c r="AA1278" s="67" t="str">
        <f t="shared" si="135"/>
        <v/>
      </c>
      <c r="AB1278" s="67" t="str">
        <f t="shared" si="135"/>
        <v/>
      </c>
      <c r="AC1278" s="67" t="str">
        <f t="shared" si="135"/>
        <v/>
      </c>
      <c r="AD1278" s="67" t="str">
        <f t="shared" ref="AD1278:AI1320" si="136">IF(ISBLANK($C1278),"",U1278/$K1278)</f>
        <v/>
      </c>
      <c r="AE1278" s="67" t="str">
        <f t="shared" si="136"/>
        <v/>
      </c>
      <c r="AF1278" s="67" t="str">
        <f t="shared" si="136"/>
        <v/>
      </c>
      <c r="AG1278" s="67" t="str">
        <f t="shared" si="136"/>
        <v/>
      </c>
      <c r="AH1278" s="67" t="str">
        <f t="shared" si="136"/>
        <v/>
      </c>
      <c r="AI1278" s="67" t="str">
        <f t="shared" si="136"/>
        <v/>
      </c>
      <c r="AJ1278" s="1"/>
      <c r="AK1278" s="1"/>
      <c r="AL1278" s="1"/>
      <c r="AM1278" s="1"/>
      <c r="AN1278" s="1"/>
      <c r="AO1278" s="1"/>
      <c r="AP1278" s="1"/>
      <c r="AQ1278" s="1"/>
      <c r="AR1278" s="1"/>
      <c r="BB1278" s="1"/>
      <c r="BC1278" s="1"/>
    </row>
    <row r="1279" spans="7:55" x14ac:dyDescent="0.25">
      <c r="G1279" s="1"/>
      <c r="H1279" s="1"/>
      <c r="K1279" s="1"/>
      <c r="L1279" s="1"/>
      <c r="M1279" s="1"/>
      <c r="N1279" s="24" t="str">
        <f t="shared" si="131"/>
        <v/>
      </c>
      <c r="O1279" s="24" t="str">
        <f t="shared" si="132"/>
        <v/>
      </c>
      <c r="P1279" s="24" t="str">
        <f t="shared" si="133"/>
        <v/>
      </c>
      <c r="Q1279" s="24" t="str">
        <f t="shared" si="134"/>
        <v/>
      </c>
      <c r="AA1279" s="67" t="str">
        <f t="shared" ref="AA1279:AF1342" si="137">IF(ISBLANK($C1279),"",R1279/$K1279)</f>
        <v/>
      </c>
      <c r="AB1279" s="67" t="str">
        <f t="shared" si="137"/>
        <v/>
      </c>
      <c r="AC1279" s="67" t="str">
        <f t="shared" si="137"/>
        <v/>
      </c>
      <c r="AD1279" s="67" t="str">
        <f t="shared" si="136"/>
        <v/>
      </c>
      <c r="AE1279" s="67" t="str">
        <f t="shared" si="136"/>
        <v/>
      </c>
      <c r="AF1279" s="67" t="str">
        <f t="shared" si="136"/>
        <v/>
      </c>
      <c r="AG1279" s="67" t="str">
        <f t="shared" si="136"/>
        <v/>
      </c>
      <c r="AH1279" s="67" t="str">
        <f t="shared" si="136"/>
        <v/>
      </c>
      <c r="AI1279" s="67" t="str">
        <f t="shared" si="136"/>
        <v/>
      </c>
      <c r="AJ1279" s="1"/>
      <c r="AK1279" s="1"/>
      <c r="AL1279" s="1"/>
      <c r="AM1279" s="1"/>
      <c r="AN1279" s="1"/>
      <c r="AO1279" s="1"/>
      <c r="AP1279" s="1"/>
      <c r="AQ1279" s="1"/>
      <c r="AR1279" s="1"/>
      <c r="BB1279" s="1"/>
      <c r="BC1279" s="1"/>
    </row>
    <row r="1280" spans="7:55" x14ac:dyDescent="0.25">
      <c r="G1280" s="1"/>
      <c r="H1280" s="1"/>
      <c r="K1280" s="1"/>
      <c r="L1280" s="1"/>
      <c r="M1280" s="1"/>
      <c r="N1280" s="24" t="str">
        <f t="shared" si="131"/>
        <v/>
      </c>
      <c r="O1280" s="24" t="str">
        <f t="shared" si="132"/>
        <v/>
      </c>
      <c r="P1280" s="24" t="str">
        <f t="shared" si="133"/>
        <v/>
      </c>
      <c r="Q1280" s="24" t="str">
        <f t="shared" si="134"/>
        <v/>
      </c>
      <c r="AA1280" s="67" t="str">
        <f t="shared" si="137"/>
        <v/>
      </c>
      <c r="AB1280" s="67" t="str">
        <f t="shared" si="137"/>
        <v/>
      </c>
      <c r="AC1280" s="67" t="str">
        <f t="shared" si="137"/>
        <v/>
      </c>
      <c r="AD1280" s="67" t="str">
        <f t="shared" si="136"/>
        <v/>
      </c>
      <c r="AE1280" s="67" t="str">
        <f t="shared" si="136"/>
        <v/>
      </c>
      <c r="AF1280" s="67" t="str">
        <f t="shared" si="136"/>
        <v/>
      </c>
      <c r="AG1280" s="67" t="str">
        <f t="shared" si="136"/>
        <v/>
      </c>
      <c r="AH1280" s="67" t="str">
        <f t="shared" si="136"/>
        <v/>
      </c>
      <c r="AI1280" s="67" t="str">
        <f t="shared" si="136"/>
        <v/>
      </c>
      <c r="AJ1280" s="1"/>
      <c r="AK1280" s="1"/>
      <c r="AL1280" s="1"/>
      <c r="AM1280" s="1"/>
      <c r="AN1280" s="1"/>
      <c r="AO1280" s="1"/>
      <c r="AP1280" s="1"/>
      <c r="AQ1280" s="1"/>
      <c r="AR1280" s="1"/>
      <c r="BB1280" s="1"/>
      <c r="BC1280" s="1"/>
    </row>
    <row r="1281" spans="7:55" x14ac:dyDescent="0.25">
      <c r="G1281" s="1"/>
      <c r="H1281" s="1"/>
      <c r="K1281" s="1"/>
      <c r="L1281" s="1"/>
      <c r="M1281" s="1"/>
      <c r="N1281" s="24" t="str">
        <f t="shared" si="131"/>
        <v/>
      </c>
      <c r="O1281" s="24" t="str">
        <f t="shared" si="132"/>
        <v/>
      </c>
      <c r="P1281" s="24" t="str">
        <f t="shared" si="133"/>
        <v/>
      </c>
      <c r="Q1281" s="24" t="str">
        <f t="shared" si="134"/>
        <v/>
      </c>
      <c r="AA1281" s="67" t="str">
        <f t="shared" si="137"/>
        <v/>
      </c>
      <c r="AB1281" s="67" t="str">
        <f t="shared" si="137"/>
        <v/>
      </c>
      <c r="AC1281" s="67" t="str">
        <f t="shared" si="137"/>
        <v/>
      </c>
      <c r="AD1281" s="67" t="str">
        <f t="shared" si="136"/>
        <v/>
      </c>
      <c r="AE1281" s="67" t="str">
        <f t="shared" si="136"/>
        <v/>
      </c>
      <c r="AF1281" s="67" t="str">
        <f t="shared" si="136"/>
        <v/>
      </c>
      <c r="AG1281" s="67" t="str">
        <f t="shared" si="136"/>
        <v/>
      </c>
      <c r="AH1281" s="67" t="str">
        <f t="shared" si="136"/>
        <v/>
      </c>
      <c r="AI1281" s="67" t="str">
        <f t="shared" si="136"/>
        <v/>
      </c>
      <c r="AJ1281" s="1"/>
      <c r="AK1281" s="1"/>
      <c r="AL1281" s="1"/>
      <c r="AM1281" s="1"/>
      <c r="AN1281" s="1"/>
      <c r="AO1281" s="1"/>
      <c r="AP1281" s="1"/>
      <c r="AQ1281" s="1"/>
      <c r="AR1281" s="1"/>
      <c r="BB1281" s="1"/>
      <c r="BC1281" s="1"/>
    </row>
    <row r="1282" spans="7:55" x14ac:dyDescent="0.25">
      <c r="G1282" s="1"/>
      <c r="H1282" s="1"/>
      <c r="K1282" s="1"/>
      <c r="L1282" s="1"/>
      <c r="M1282" s="1"/>
      <c r="N1282" s="24" t="str">
        <f t="shared" si="131"/>
        <v/>
      </c>
      <c r="O1282" s="24" t="str">
        <f t="shared" si="132"/>
        <v/>
      </c>
      <c r="P1282" s="24" t="str">
        <f t="shared" si="133"/>
        <v/>
      </c>
      <c r="Q1282" s="24" t="str">
        <f t="shared" si="134"/>
        <v/>
      </c>
      <c r="AA1282" s="67" t="str">
        <f t="shared" si="137"/>
        <v/>
      </c>
      <c r="AB1282" s="67" t="str">
        <f t="shared" si="137"/>
        <v/>
      </c>
      <c r="AC1282" s="67" t="str">
        <f t="shared" si="137"/>
        <v/>
      </c>
      <c r="AD1282" s="67" t="str">
        <f t="shared" si="136"/>
        <v/>
      </c>
      <c r="AE1282" s="67" t="str">
        <f t="shared" si="136"/>
        <v/>
      </c>
      <c r="AF1282" s="67" t="str">
        <f t="shared" si="136"/>
        <v/>
      </c>
      <c r="AG1282" s="67" t="str">
        <f t="shared" si="136"/>
        <v/>
      </c>
      <c r="AH1282" s="67" t="str">
        <f t="shared" si="136"/>
        <v/>
      </c>
      <c r="AI1282" s="67" t="str">
        <f t="shared" si="136"/>
        <v/>
      </c>
      <c r="AJ1282" s="1"/>
      <c r="AK1282" s="1"/>
      <c r="AL1282" s="1"/>
      <c r="AM1282" s="1"/>
      <c r="AN1282" s="1"/>
      <c r="AO1282" s="1"/>
      <c r="AP1282" s="1"/>
      <c r="AQ1282" s="1"/>
      <c r="AR1282" s="1"/>
      <c r="BB1282" s="1"/>
      <c r="BC1282" s="1"/>
    </row>
    <row r="1283" spans="7:55" x14ac:dyDescent="0.25">
      <c r="G1283" s="1"/>
      <c r="H1283" s="1"/>
      <c r="K1283" s="1"/>
      <c r="L1283" s="1"/>
      <c r="M1283" s="1"/>
      <c r="N1283" s="24" t="str">
        <f t="shared" si="131"/>
        <v/>
      </c>
      <c r="O1283" s="24" t="str">
        <f t="shared" si="132"/>
        <v/>
      </c>
      <c r="P1283" s="24" t="str">
        <f t="shared" si="133"/>
        <v/>
      </c>
      <c r="Q1283" s="24" t="str">
        <f t="shared" si="134"/>
        <v/>
      </c>
      <c r="AA1283" s="67" t="str">
        <f t="shared" si="137"/>
        <v/>
      </c>
      <c r="AB1283" s="67" t="str">
        <f t="shared" si="137"/>
        <v/>
      </c>
      <c r="AC1283" s="67" t="str">
        <f t="shared" si="137"/>
        <v/>
      </c>
      <c r="AD1283" s="67" t="str">
        <f t="shared" si="136"/>
        <v/>
      </c>
      <c r="AE1283" s="67" t="str">
        <f t="shared" si="136"/>
        <v/>
      </c>
      <c r="AF1283" s="67" t="str">
        <f t="shared" si="136"/>
        <v/>
      </c>
      <c r="AG1283" s="67" t="str">
        <f t="shared" si="136"/>
        <v/>
      </c>
      <c r="AH1283" s="67" t="str">
        <f t="shared" si="136"/>
        <v/>
      </c>
      <c r="AI1283" s="67" t="str">
        <f t="shared" si="136"/>
        <v/>
      </c>
      <c r="AJ1283" s="1"/>
      <c r="AK1283" s="1"/>
      <c r="AL1283" s="1"/>
      <c r="AM1283" s="1"/>
      <c r="AN1283" s="1"/>
      <c r="AO1283" s="1"/>
      <c r="AP1283" s="1"/>
      <c r="AQ1283" s="1"/>
      <c r="AR1283" s="1"/>
      <c r="BB1283" s="1"/>
      <c r="BC1283" s="1"/>
    </row>
    <row r="1284" spans="7:55" x14ac:dyDescent="0.25">
      <c r="G1284" s="1"/>
      <c r="H1284" s="1"/>
      <c r="K1284" s="1"/>
      <c r="L1284" s="1"/>
      <c r="M1284" s="1"/>
      <c r="N1284" s="24" t="str">
        <f t="shared" ref="N1284:N1347" si="138">IF(ISBLANK($C1284),"",IF($F1284="nefazat",AJ1284/$R1284,"NA"))</f>
        <v/>
      </c>
      <c r="O1284" s="24" t="str">
        <f t="shared" ref="O1284:O1347" si="139">IF(ISBLANK($C1284),"",IF($F1284="fazat",AL1284/$R1284,"NA"))</f>
        <v/>
      </c>
      <c r="P1284" s="24" t="str">
        <f t="shared" ref="P1284:P1347" si="140">IF(ISBLANK($C1284),"",IF($F1284="NEFAZAT",AP1284/($U1284+$V1284),"NA"))</f>
        <v/>
      </c>
      <c r="Q1284" s="24" t="str">
        <f t="shared" ref="Q1284:Q1347" si="141">IF(ISBLANK($C1284),"",IF($F1284="FAZAT",AR1284/($U1284+$V1284),"NA"))</f>
        <v/>
      </c>
      <c r="AA1284" s="67" t="str">
        <f t="shared" si="137"/>
        <v/>
      </c>
      <c r="AB1284" s="67" t="str">
        <f t="shared" si="137"/>
        <v/>
      </c>
      <c r="AC1284" s="67" t="str">
        <f t="shared" si="137"/>
        <v/>
      </c>
      <c r="AD1284" s="67" t="str">
        <f t="shared" si="136"/>
        <v/>
      </c>
      <c r="AE1284" s="67" t="str">
        <f t="shared" si="136"/>
        <v/>
      </c>
      <c r="AF1284" s="67" t="str">
        <f t="shared" si="136"/>
        <v/>
      </c>
      <c r="AG1284" s="67" t="str">
        <f t="shared" si="136"/>
        <v/>
      </c>
      <c r="AH1284" s="67" t="str">
        <f t="shared" si="136"/>
        <v/>
      </c>
      <c r="AI1284" s="67" t="str">
        <f t="shared" si="136"/>
        <v/>
      </c>
      <c r="AJ1284" s="1"/>
      <c r="AK1284" s="1"/>
      <c r="AL1284" s="1"/>
      <c r="AM1284" s="1"/>
      <c r="AN1284" s="1"/>
      <c r="AO1284" s="1"/>
      <c r="AP1284" s="1"/>
      <c r="AQ1284" s="1"/>
      <c r="AR1284" s="1"/>
      <c r="BB1284" s="1"/>
      <c r="BC1284" s="1"/>
    </row>
    <row r="1285" spans="7:55" x14ac:dyDescent="0.25">
      <c r="G1285" s="1"/>
      <c r="H1285" s="1"/>
      <c r="K1285" s="1"/>
      <c r="L1285" s="1"/>
      <c r="M1285" s="1"/>
      <c r="N1285" s="24" t="str">
        <f t="shared" si="138"/>
        <v/>
      </c>
      <c r="O1285" s="24" t="str">
        <f t="shared" si="139"/>
        <v/>
      </c>
      <c r="P1285" s="24" t="str">
        <f t="shared" si="140"/>
        <v/>
      </c>
      <c r="Q1285" s="24" t="str">
        <f t="shared" si="141"/>
        <v/>
      </c>
      <c r="AA1285" s="67" t="str">
        <f t="shared" si="137"/>
        <v/>
      </c>
      <c r="AB1285" s="67" t="str">
        <f t="shared" si="137"/>
        <v/>
      </c>
      <c r="AC1285" s="67" t="str">
        <f t="shared" si="137"/>
        <v/>
      </c>
      <c r="AD1285" s="67" t="str">
        <f t="shared" si="136"/>
        <v/>
      </c>
      <c r="AE1285" s="67" t="str">
        <f t="shared" si="136"/>
        <v/>
      </c>
      <c r="AF1285" s="67" t="str">
        <f t="shared" si="136"/>
        <v/>
      </c>
      <c r="AG1285" s="67" t="str">
        <f t="shared" si="136"/>
        <v/>
      </c>
      <c r="AH1285" s="67" t="str">
        <f t="shared" si="136"/>
        <v/>
      </c>
      <c r="AI1285" s="67" t="str">
        <f t="shared" si="136"/>
        <v/>
      </c>
      <c r="AJ1285" s="1"/>
      <c r="AK1285" s="1"/>
      <c r="AL1285" s="1"/>
      <c r="AM1285" s="1"/>
      <c r="AN1285" s="1"/>
      <c r="AO1285" s="1"/>
      <c r="AP1285" s="1"/>
      <c r="AQ1285" s="1"/>
      <c r="AR1285" s="1"/>
      <c r="BB1285" s="1"/>
      <c r="BC1285" s="1"/>
    </row>
    <row r="1286" spans="7:55" x14ac:dyDescent="0.25">
      <c r="G1286" s="1"/>
      <c r="H1286" s="1"/>
      <c r="K1286" s="1"/>
      <c r="L1286" s="1"/>
      <c r="M1286" s="1"/>
      <c r="N1286" s="24" t="str">
        <f t="shared" si="138"/>
        <v/>
      </c>
      <c r="O1286" s="24" t="str">
        <f t="shared" si="139"/>
        <v/>
      </c>
      <c r="P1286" s="24" t="str">
        <f t="shared" si="140"/>
        <v/>
      </c>
      <c r="Q1286" s="24" t="str">
        <f t="shared" si="141"/>
        <v/>
      </c>
      <c r="AA1286" s="67" t="str">
        <f t="shared" si="137"/>
        <v/>
      </c>
      <c r="AB1286" s="67" t="str">
        <f t="shared" si="137"/>
        <v/>
      </c>
      <c r="AC1286" s="67" t="str">
        <f t="shared" si="137"/>
        <v/>
      </c>
      <c r="AD1286" s="67" t="str">
        <f t="shared" si="136"/>
        <v/>
      </c>
      <c r="AE1286" s="67" t="str">
        <f t="shared" si="136"/>
        <v/>
      </c>
      <c r="AF1286" s="67" t="str">
        <f t="shared" si="136"/>
        <v/>
      </c>
      <c r="AG1286" s="67" t="str">
        <f t="shared" si="136"/>
        <v/>
      </c>
      <c r="AH1286" s="67" t="str">
        <f t="shared" si="136"/>
        <v/>
      </c>
      <c r="AI1286" s="67" t="str">
        <f t="shared" si="136"/>
        <v/>
      </c>
      <c r="AJ1286" s="1"/>
      <c r="AK1286" s="1"/>
      <c r="AL1286" s="1"/>
      <c r="AM1286" s="1"/>
      <c r="AN1286" s="1"/>
      <c r="AO1286" s="1"/>
      <c r="AP1286" s="1"/>
      <c r="AQ1286" s="1"/>
      <c r="AR1286" s="1"/>
      <c r="BB1286" s="1"/>
      <c r="BC1286" s="1"/>
    </row>
    <row r="1287" spans="7:55" x14ac:dyDescent="0.25">
      <c r="G1287" s="1"/>
      <c r="H1287" s="1"/>
      <c r="K1287" s="1"/>
      <c r="L1287" s="1"/>
      <c r="M1287" s="1"/>
      <c r="N1287" s="24" t="str">
        <f t="shared" si="138"/>
        <v/>
      </c>
      <c r="O1287" s="24" t="str">
        <f t="shared" si="139"/>
        <v/>
      </c>
      <c r="P1287" s="24" t="str">
        <f t="shared" si="140"/>
        <v/>
      </c>
      <c r="Q1287" s="24" t="str">
        <f t="shared" si="141"/>
        <v/>
      </c>
      <c r="AA1287" s="67" t="str">
        <f t="shared" si="137"/>
        <v/>
      </c>
      <c r="AB1287" s="67" t="str">
        <f t="shared" si="137"/>
        <v/>
      </c>
      <c r="AC1287" s="67" t="str">
        <f t="shared" si="137"/>
        <v/>
      </c>
      <c r="AD1287" s="67" t="str">
        <f t="shared" si="136"/>
        <v/>
      </c>
      <c r="AE1287" s="67" t="str">
        <f t="shared" si="136"/>
        <v/>
      </c>
      <c r="AF1287" s="67" t="str">
        <f t="shared" si="136"/>
        <v/>
      </c>
      <c r="AG1287" s="67" t="str">
        <f t="shared" si="136"/>
        <v/>
      </c>
      <c r="AH1287" s="67" t="str">
        <f t="shared" si="136"/>
        <v/>
      </c>
      <c r="AI1287" s="67" t="str">
        <f t="shared" si="136"/>
        <v/>
      </c>
      <c r="AJ1287" s="1"/>
      <c r="AK1287" s="1"/>
      <c r="AL1287" s="1"/>
      <c r="AM1287" s="1"/>
      <c r="AN1287" s="1"/>
      <c r="AO1287" s="1"/>
      <c r="AP1287" s="1"/>
      <c r="AQ1287" s="1"/>
      <c r="AR1287" s="1"/>
      <c r="BB1287" s="1"/>
      <c r="BC1287" s="1"/>
    </row>
    <row r="1288" spans="7:55" x14ac:dyDescent="0.25">
      <c r="G1288" s="1"/>
      <c r="H1288" s="1"/>
      <c r="K1288" s="1"/>
      <c r="L1288" s="1"/>
      <c r="M1288" s="1"/>
      <c r="N1288" s="24" t="str">
        <f t="shared" si="138"/>
        <v/>
      </c>
      <c r="O1288" s="24" t="str">
        <f t="shared" si="139"/>
        <v/>
      </c>
      <c r="P1288" s="24" t="str">
        <f t="shared" si="140"/>
        <v/>
      </c>
      <c r="Q1288" s="24" t="str">
        <f t="shared" si="141"/>
        <v/>
      </c>
      <c r="AA1288" s="67" t="str">
        <f t="shared" si="137"/>
        <v/>
      </c>
      <c r="AB1288" s="67" t="str">
        <f t="shared" si="137"/>
        <v/>
      </c>
      <c r="AC1288" s="67" t="str">
        <f t="shared" si="137"/>
        <v/>
      </c>
      <c r="AD1288" s="67" t="str">
        <f t="shared" si="136"/>
        <v/>
      </c>
      <c r="AE1288" s="67" t="str">
        <f t="shared" si="136"/>
        <v/>
      </c>
      <c r="AF1288" s="67" t="str">
        <f t="shared" si="136"/>
        <v/>
      </c>
      <c r="AG1288" s="67" t="str">
        <f t="shared" si="136"/>
        <v/>
      </c>
      <c r="AH1288" s="67" t="str">
        <f t="shared" si="136"/>
        <v/>
      </c>
      <c r="AI1288" s="67" t="str">
        <f t="shared" si="136"/>
        <v/>
      </c>
      <c r="AJ1288" s="1"/>
      <c r="AK1288" s="1"/>
      <c r="AL1288" s="1"/>
      <c r="AM1288" s="1"/>
      <c r="AN1288" s="1"/>
      <c r="AO1288" s="1"/>
      <c r="AP1288" s="1"/>
      <c r="AQ1288" s="1"/>
      <c r="AR1288" s="1"/>
      <c r="BB1288" s="1"/>
      <c r="BC1288" s="1"/>
    </row>
    <row r="1289" spans="7:55" x14ac:dyDescent="0.25">
      <c r="G1289" s="1"/>
      <c r="H1289" s="1"/>
      <c r="K1289" s="1"/>
      <c r="L1289" s="1"/>
      <c r="M1289" s="1"/>
      <c r="N1289" s="24" t="str">
        <f t="shared" si="138"/>
        <v/>
      </c>
      <c r="O1289" s="24" t="str">
        <f t="shared" si="139"/>
        <v/>
      </c>
      <c r="P1289" s="24" t="str">
        <f t="shared" si="140"/>
        <v/>
      </c>
      <c r="Q1289" s="24" t="str">
        <f t="shared" si="141"/>
        <v/>
      </c>
      <c r="AA1289" s="67" t="str">
        <f t="shared" si="137"/>
        <v/>
      </c>
      <c r="AB1289" s="67" t="str">
        <f t="shared" si="137"/>
        <v/>
      </c>
      <c r="AC1289" s="67" t="str">
        <f t="shared" si="137"/>
        <v/>
      </c>
      <c r="AD1289" s="67" t="str">
        <f t="shared" si="136"/>
        <v/>
      </c>
      <c r="AE1289" s="67" t="str">
        <f t="shared" si="136"/>
        <v/>
      </c>
      <c r="AF1289" s="67" t="str">
        <f t="shared" si="136"/>
        <v/>
      </c>
      <c r="AG1289" s="67" t="str">
        <f t="shared" si="136"/>
        <v/>
      </c>
      <c r="AH1289" s="67" t="str">
        <f t="shared" si="136"/>
        <v/>
      </c>
      <c r="AI1289" s="67" t="str">
        <f t="shared" si="136"/>
        <v/>
      </c>
      <c r="AJ1289" s="1"/>
      <c r="AK1289" s="1"/>
      <c r="AL1289" s="1"/>
      <c r="AM1289" s="1"/>
      <c r="AN1289" s="1"/>
      <c r="AO1289" s="1"/>
      <c r="AP1289" s="1"/>
      <c r="AQ1289" s="1"/>
      <c r="AR1289" s="1"/>
      <c r="BB1289" s="1"/>
      <c r="BC1289" s="1"/>
    </row>
    <row r="1290" spans="7:55" x14ac:dyDescent="0.25">
      <c r="G1290" s="1"/>
      <c r="H1290" s="1"/>
      <c r="K1290" s="1"/>
      <c r="L1290" s="1"/>
      <c r="M1290" s="1"/>
      <c r="N1290" s="24" t="str">
        <f t="shared" si="138"/>
        <v/>
      </c>
      <c r="O1290" s="24" t="str">
        <f t="shared" si="139"/>
        <v/>
      </c>
      <c r="P1290" s="24" t="str">
        <f t="shared" si="140"/>
        <v/>
      </c>
      <c r="Q1290" s="24" t="str">
        <f t="shared" si="141"/>
        <v/>
      </c>
      <c r="AA1290" s="67" t="str">
        <f t="shared" si="137"/>
        <v/>
      </c>
      <c r="AB1290" s="67" t="str">
        <f t="shared" si="137"/>
        <v/>
      </c>
      <c r="AC1290" s="67" t="str">
        <f t="shared" si="137"/>
        <v/>
      </c>
      <c r="AD1290" s="67" t="str">
        <f t="shared" si="136"/>
        <v/>
      </c>
      <c r="AE1290" s="67" t="str">
        <f t="shared" si="136"/>
        <v/>
      </c>
      <c r="AF1290" s="67" t="str">
        <f t="shared" si="136"/>
        <v/>
      </c>
      <c r="AG1290" s="67" t="str">
        <f t="shared" si="136"/>
        <v/>
      </c>
      <c r="AH1290" s="67" t="str">
        <f t="shared" si="136"/>
        <v/>
      </c>
      <c r="AI1290" s="67" t="str">
        <f t="shared" si="136"/>
        <v/>
      </c>
      <c r="AJ1290" s="1"/>
      <c r="AK1290" s="1"/>
      <c r="AL1290" s="1"/>
      <c r="AM1290" s="1"/>
      <c r="AN1290" s="1"/>
      <c r="AO1290" s="1"/>
      <c r="AP1290" s="1"/>
      <c r="AQ1290" s="1"/>
      <c r="AR1290" s="1"/>
      <c r="BB1290" s="1"/>
      <c r="BC1290" s="1"/>
    </row>
    <row r="1291" spans="7:55" x14ac:dyDescent="0.25">
      <c r="G1291" s="1"/>
      <c r="H1291" s="1"/>
      <c r="K1291" s="1"/>
      <c r="L1291" s="1"/>
      <c r="M1291" s="1"/>
      <c r="N1291" s="24" t="str">
        <f t="shared" si="138"/>
        <v/>
      </c>
      <c r="O1291" s="24" t="str">
        <f t="shared" si="139"/>
        <v/>
      </c>
      <c r="P1291" s="24" t="str">
        <f t="shared" si="140"/>
        <v/>
      </c>
      <c r="Q1291" s="24" t="str">
        <f t="shared" si="141"/>
        <v/>
      </c>
      <c r="AA1291" s="67" t="str">
        <f t="shared" si="137"/>
        <v/>
      </c>
      <c r="AB1291" s="67" t="str">
        <f t="shared" si="137"/>
        <v/>
      </c>
      <c r="AC1291" s="67" t="str">
        <f t="shared" si="137"/>
        <v/>
      </c>
      <c r="AD1291" s="67" t="str">
        <f t="shared" si="136"/>
        <v/>
      </c>
      <c r="AE1291" s="67" t="str">
        <f t="shared" si="136"/>
        <v/>
      </c>
      <c r="AF1291" s="67" t="str">
        <f t="shared" si="136"/>
        <v/>
      </c>
      <c r="AG1291" s="67" t="str">
        <f t="shared" si="136"/>
        <v/>
      </c>
      <c r="AH1291" s="67" t="str">
        <f t="shared" si="136"/>
        <v/>
      </c>
      <c r="AI1291" s="67" t="str">
        <f t="shared" si="136"/>
        <v/>
      </c>
      <c r="AJ1291" s="1"/>
      <c r="AK1291" s="1"/>
      <c r="AL1291" s="1"/>
      <c r="AM1291" s="1"/>
      <c r="AN1291" s="1"/>
      <c r="AO1291" s="1"/>
      <c r="AP1291" s="1"/>
      <c r="AQ1291" s="1"/>
      <c r="AR1291" s="1"/>
      <c r="BB1291" s="1"/>
      <c r="BC1291" s="1"/>
    </row>
    <row r="1292" spans="7:55" x14ac:dyDescent="0.25">
      <c r="G1292" s="1"/>
      <c r="H1292" s="1"/>
      <c r="K1292" s="1"/>
      <c r="L1292" s="1"/>
      <c r="M1292" s="1"/>
      <c r="N1292" s="24" t="str">
        <f t="shared" si="138"/>
        <v/>
      </c>
      <c r="O1292" s="24" t="str">
        <f t="shared" si="139"/>
        <v/>
      </c>
      <c r="P1292" s="24" t="str">
        <f t="shared" si="140"/>
        <v/>
      </c>
      <c r="Q1292" s="24" t="str">
        <f t="shared" si="141"/>
        <v/>
      </c>
      <c r="AA1292" s="67" t="str">
        <f t="shared" si="137"/>
        <v/>
      </c>
      <c r="AB1292" s="67" t="str">
        <f t="shared" si="137"/>
        <v/>
      </c>
      <c r="AC1292" s="67" t="str">
        <f t="shared" si="137"/>
        <v/>
      </c>
      <c r="AD1292" s="67" t="str">
        <f t="shared" si="136"/>
        <v/>
      </c>
      <c r="AE1292" s="67" t="str">
        <f t="shared" si="136"/>
        <v/>
      </c>
      <c r="AF1292" s="67" t="str">
        <f t="shared" si="136"/>
        <v/>
      </c>
      <c r="AG1292" s="67" t="str">
        <f t="shared" si="136"/>
        <v/>
      </c>
      <c r="AH1292" s="67" t="str">
        <f t="shared" si="136"/>
        <v/>
      </c>
      <c r="AI1292" s="67" t="str">
        <f t="shared" si="136"/>
        <v/>
      </c>
      <c r="AJ1292" s="1"/>
      <c r="AK1292" s="1"/>
      <c r="AL1292" s="1"/>
      <c r="AM1292" s="1"/>
      <c r="AN1292" s="1"/>
      <c r="AO1292" s="1"/>
      <c r="AP1292" s="1"/>
      <c r="AQ1292" s="1"/>
      <c r="AR1292" s="1"/>
      <c r="BB1292" s="1"/>
      <c r="BC1292" s="1"/>
    </row>
    <row r="1293" spans="7:55" x14ac:dyDescent="0.25">
      <c r="G1293" s="1"/>
      <c r="H1293" s="1"/>
      <c r="K1293" s="1"/>
      <c r="L1293" s="1"/>
      <c r="M1293" s="1"/>
      <c r="N1293" s="24" t="str">
        <f t="shared" si="138"/>
        <v/>
      </c>
      <c r="O1293" s="24" t="str">
        <f t="shared" si="139"/>
        <v/>
      </c>
      <c r="P1293" s="24" t="str">
        <f t="shared" si="140"/>
        <v/>
      </c>
      <c r="Q1293" s="24" t="str">
        <f t="shared" si="141"/>
        <v/>
      </c>
      <c r="AA1293" s="67" t="str">
        <f t="shared" si="137"/>
        <v/>
      </c>
      <c r="AB1293" s="67" t="str">
        <f t="shared" si="137"/>
        <v/>
      </c>
      <c r="AC1293" s="67" t="str">
        <f t="shared" si="137"/>
        <v/>
      </c>
      <c r="AD1293" s="67" t="str">
        <f t="shared" si="136"/>
        <v/>
      </c>
      <c r="AE1293" s="67" t="str">
        <f t="shared" si="136"/>
        <v/>
      </c>
      <c r="AF1293" s="67" t="str">
        <f t="shared" si="136"/>
        <v/>
      </c>
      <c r="AG1293" s="67" t="str">
        <f t="shared" si="136"/>
        <v/>
      </c>
      <c r="AH1293" s="67" t="str">
        <f t="shared" si="136"/>
        <v/>
      </c>
      <c r="AI1293" s="67" t="str">
        <f t="shared" si="136"/>
        <v/>
      </c>
      <c r="AJ1293" s="1"/>
      <c r="AK1293" s="1"/>
      <c r="AL1293" s="1"/>
      <c r="AM1293" s="1"/>
      <c r="AN1293" s="1"/>
      <c r="AO1293" s="1"/>
      <c r="AP1293" s="1"/>
      <c r="AQ1293" s="1"/>
      <c r="AR1293" s="1"/>
      <c r="BB1293" s="1"/>
      <c r="BC1293" s="1"/>
    </row>
    <row r="1294" spans="7:55" x14ac:dyDescent="0.25">
      <c r="G1294" s="1"/>
      <c r="H1294" s="1"/>
      <c r="K1294" s="1"/>
      <c r="L1294" s="1"/>
      <c r="M1294" s="1"/>
      <c r="N1294" s="24" t="str">
        <f t="shared" si="138"/>
        <v/>
      </c>
      <c r="O1294" s="24" t="str">
        <f t="shared" si="139"/>
        <v/>
      </c>
      <c r="P1294" s="24" t="str">
        <f t="shared" si="140"/>
        <v/>
      </c>
      <c r="Q1294" s="24" t="str">
        <f t="shared" si="141"/>
        <v/>
      </c>
      <c r="AA1294" s="67" t="str">
        <f t="shared" si="137"/>
        <v/>
      </c>
      <c r="AB1294" s="67" t="str">
        <f t="shared" si="137"/>
        <v/>
      </c>
      <c r="AC1294" s="67" t="str">
        <f t="shared" si="137"/>
        <v/>
      </c>
      <c r="AD1294" s="67" t="str">
        <f t="shared" si="136"/>
        <v/>
      </c>
      <c r="AE1294" s="67" t="str">
        <f t="shared" si="136"/>
        <v/>
      </c>
      <c r="AF1294" s="67" t="str">
        <f t="shared" si="136"/>
        <v/>
      </c>
      <c r="AG1294" s="67" t="str">
        <f t="shared" si="136"/>
        <v/>
      </c>
      <c r="AH1294" s="67" t="str">
        <f t="shared" si="136"/>
        <v/>
      </c>
      <c r="AI1294" s="67" t="str">
        <f t="shared" si="136"/>
        <v/>
      </c>
      <c r="AJ1294" s="1"/>
      <c r="AK1294" s="1"/>
      <c r="AL1294" s="1"/>
      <c r="AM1294" s="1"/>
      <c r="AN1294" s="1"/>
      <c r="AO1294" s="1"/>
      <c r="AP1294" s="1"/>
      <c r="AQ1294" s="1"/>
      <c r="AR1294" s="1"/>
      <c r="BB1294" s="1"/>
      <c r="BC1294" s="1"/>
    </row>
    <row r="1295" spans="7:55" x14ac:dyDescent="0.25">
      <c r="G1295" s="1"/>
      <c r="H1295" s="1"/>
      <c r="K1295" s="1"/>
      <c r="L1295" s="1"/>
      <c r="M1295" s="1"/>
      <c r="N1295" s="24" t="str">
        <f t="shared" si="138"/>
        <v/>
      </c>
      <c r="O1295" s="24" t="str">
        <f t="shared" si="139"/>
        <v/>
      </c>
      <c r="P1295" s="24" t="str">
        <f t="shared" si="140"/>
        <v/>
      </c>
      <c r="Q1295" s="24" t="str">
        <f t="shared" si="141"/>
        <v/>
      </c>
      <c r="AA1295" s="67" t="str">
        <f t="shared" si="137"/>
        <v/>
      </c>
      <c r="AB1295" s="67" t="str">
        <f t="shared" si="137"/>
        <v/>
      </c>
      <c r="AC1295" s="67" t="str">
        <f t="shared" si="137"/>
        <v/>
      </c>
      <c r="AD1295" s="67" t="str">
        <f t="shared" si="136"/>
        <v/>
      </c>
      <c r="AE1295" s="67" t="str">
        <f t="shared" si="136"/>
        <v/>
      </c>
      <c r="AF1295" s="67" t="str">
        <f t="shared" si="136"/>
        <v/>
      </c>
      <c r="AG1295" s="67" t="str">
        <f t="shared" si="136"/>
        <v/>
      </c>
      <c r="AH1295" s="67" t="str">
        <f t="shared" si="136"/>
        <v/>
      </c>
      <c r="AI1295" s="67" t="str">
        <f t="shared" si="136"/>
        <v/>
      </c>
      <c r="AJ1295" s="1"/>
      <c r="AK1295" s="1"/>
      <c r="AL1295" s="1"/>
      <c r="AM1295" s="1"/>
      <c r="AN1295" s="1"/>
      <c r="AO1295" s="1"/>
      <c r="AP1295" s="1"/>
      <c r="AQ1295" s="1"/>
      <c r="AR1295" s="1"/>
      <c r="BB1295" s="1"/>
      <c r="BC1295" s="1"/>
    </row>
    <row r="1296" spans="7:55" x14ac:dyDescent="0.25">
      <c r="G1296" s="1"/>
      <c r="H1296" s="1"/>
      <c r="K1296" s="1"/>
      <c r="L1296" s="1"/>
      <c r="M1296" s="1"/>
      <c r="N1296" s="24" t="str">
        <f t="shared" si="138"/>
        <v/>
      </c>
      <c r="O1296" s="24" t="str">
        <f t="shared" si="139"/>
        <v/>
      </c>
      <c r="P1296" s="24" t="str">
        <f t="shared" si="140"/>
        <v/>
      </c>
      <c r="Q1296" s="24" t="str">
        <f t="shared" si="141"/>
        <v/>
      </c>
      <c r="AA1296" s="67" t="str">
        <f t="shared" si="137"/>
        <v/>
      </c>
      <c r="AB1296" s="67" t="str">
        <f t="shared" si="137"/>
        <v/>
      </c>
      <c r="AC1296" s="67" t="str">
        <f t="shared" si="137"/>
        <v/>
      </c>
      <c r="AD1296" s="67" t="str">
        <f t="shared" si="136"/>
        <v/>
      </c>
      <c r="AE1296" s="67" t="str">
        <f t="shared" si="136"/>
        <v/>
      </c>
      <c r="AF1296" s="67" t="str">
        <f t="shared" si="136"/>
        <v/>
      </c>
      <c r="AG1296" s="67" t="str">
        <f t="shared" si="136"/>
        <v/>
      </c>
      <c r="AH1296" s="67" t="str">
        <f t="shared" si="136"/>
        <v/>
      </c>
      <c r="AI1296" s="67" t="str">
        <f t="shared" si="136"/>
        <v/>
      </c>
      <c r="AJ1296" s="1"/>
      <c r="AK1296" s="1"/>
      <c r="AL1296" s="1"/>
      <c r="AM1296" s="1"/>
      <c r="AN1296" s="1"/>
      <c r="AO1296" s="1"/>
      <c r="AP1296" s="1"/>
      <c r="AQ1296" s="1"/>
      <c r="AR1296" s="1"/>
      <c r="BB1296" s="1"/>
      <c r="BC1296" s="1"/>
    </row>
    <row r="1297" spans="7:55" x14ac:dyDescent="0.25">
      <c r="G1297" s="1"/>
      <c r="H1297" s="1"/>
      <c r="K1297" s="1"/>
      <c r="L1297" s="1"/>
      <c r="M1297" s="1"/>
      <c r="N1297" s="24" t="str">
        <f t="shared" si="138"/>
        <v/>
      </c>
      <c r="O1297" s="24" t="str">
        <f t="shared" si="139"/>
        <v/>
      </c>
      <c r="P1297" s="24" t="str">
        <f t="shared" si="140"/>
        <v/>
      </c>
      <c r="Q1297" s="24" t="str">
        <f t="shared" si="141"/>
        <v/>
      </c>
      <c r="AA1297" s="67" t="str">
        <f t="shared" si="137"/>
        <v/>
      </c>
      <c r="AB1297" s="67" t="str">
        <f t="shared" si="137"/>
        <v/>
      </c>
      <c r="AC1297" s="67" t="str">
        <f t="shared" si="137"/>
        <v/>
      </c>
      <c r="AD1297" s="67" t="str">
        <f t="shared" si="136"/>
        <v/>
      </c>
      <c r="AE1297" s="67" t="str">
        <f t="shared" si="136"/>
        <v/>
      </c>
      <c r="AF1297" s="67" t="str">
        <f t="shared" si="136"/>
        <v/>
      </c>
      <c r="AG1297" s="67" t="str">
        <f t="shared" si="136"/>
        <v/>
      </c>
      <c r="AH1297" s="67" t="str">
        <f t="shared" si="136"/>
        <v/>
      </c>
      <c r="AI1297" s="67" t="str">
        <f t="shared" si="136"/>
        <v/>
      </c>
      <c r="AJ1297" s="1"/>
      <c r="AK1297" s="1"/>
      <c r="AL1297" s="1"/>
      <c r="AM1297" s="1"/>
      <c r="AN1297" s="1"/>
      <c r="AO1297" s="1"/>
      <c r="AP1297" s="1"/>
      <c r="AQ1297" s="1"/>
      <c r="AR1297" s="1"/>
      <c r="BB1297" s="1"/>
      <c r="BC1297" s="1"/>
    </row>
    <row r="1298" spans="7:55" x14ac:dyDescent="0.25">
      <c r="G1298" s="1"/>
      <c r="H1298" s="1"/>
      <c r="K1298" s="1"/>
      <c r="L1298" s="1"/>
      <c r="M1298" s="1"/>
      <c r="N1298" s="24" t="str">
        <f t="shared" si="138"/>
        <v/>
      </c>
      <c r="O1298" s="24" t="str">
        <f t="shared" si="139"/>
        <v/>
      </c>
      <c r="P1298" s="24" t="str">
        <f t="shared" si="140"/>
        <v/>
      </c>
      <c r="Q1298" s="24" t="str">
        <f t="shared" si="141"/>
        <v/>
      </c>
      <c r="AA1298" s="67" t="str">
        <f t="shared" si="137"/>
        <v/>
      </c>
      <c r="AB1298" s="67" t="str">
        <f t="shared" si="137"/>
        <v/>
      </c>
      <c r="AC1298" s="67" t="str">
        <f t="shared" si="137"/>
        <v/>
      </c>
      <c r="AD1298" s="67" t="str">
        <f t="shared" si="136"/>
        <v/>
      </c>
      <c r="AE1298" s="67" t="str">
        <f t="shared" si="136"/>
        <v/>
      </c>
      <c r="AF1298" s="67" t="str">
        <f t="shared" si="136"/>
        <v/>
      </c>
      <c r="AG1298" s="67" t="str">
        <f t="shared" si="136"/>
        <v/>
      </c>
      <c r="AH1298" s="67" t="str">
        <f t="shared" si="136"/>
        <v/>
      </c>
      <c r="AI1298" s="67" t="str">
        <f t="shared" si="136"/>
        <v/>
      </c>
      <c r="AJ1298" s="1"/>
      <c r="AK1298" s="1"/>
      <c r="AL1298" s="1"/>
      <c r="AM1298" s="1"/>
      <c r="AN1298" s="1"/>
      <c r="AO1298" s="1"/>
      <c r="AP1298" s="1"/>
      <c r="AQ1298" s="1"/>
      <c r="AR1298" s="1"/>
      <c r="BB1298" s="1"/>
      <c r="BC1298" s="1"/>
    </row>
    <row r="1299" spans="7:55" x14ac:dyDescent="0.25">
      <c r="G1299" s="1"/>
      <c r="H1299" s="1"/>
      <c r="K1299" s="1"/>
      <c r="L1299" s="1"/>
      <c r="M1299" s="1"/>
      <c r="N1299" s="24" t="str">
        <f t="shared" si="138"/>
        <v/>
      </c>
      <c r="O1299" s="24" t="str">
        <f t="shared" si="139"/>
        <v/>
      </c>
      <c r="P1299" s="24" t="str">
        <f t="shared" si="140"/>
        <v/>
      </c>
      <c r="Q1299" s="24" t="str">
        <f t="shared" si="141"/>
        <v/>
      </c>
      <c r="AA1299" s="67" t="str">
        <f t="shared" si="137"/>
        <v/>
      </c>
      <c r="AB1299" s="67" t="str">
        <f t="shared" si="137"/>
        <v/>
      </c>
      <c r="AC1299" s="67" t="str">
        <f t="shared" si="137"/>
        <v/>
      </c>
      <c r="AD1299" s="67" t="str">
        <f t="shared" si="136"/>
        <v/>
      </c>
      <c r="AE1299" s="67" t="str">
        <f t="shared" si="136"/>
        <v/>
      </c>
      <c r="AF1299" s="67" t="str">
        <f t="shared" si="136"/>
        <v/>
      </c>
      <c r="AG1299" s="67" t="str">
        <f t="shared" si="136"/>
        <v/>
      </c>
      <c r="AH1299" s="67" t="str">
        <f t="shared" si="136"/>
        <v/>
      </c>
      <c r="AI1299" s="67" t="str">
        <f t="shared" si="136"/>
        <v/>
      </c>
      <c r="AJ1299" s="1"/>
      <c r="AK1299" s="1"/>
      <c r="AL1299" s="1"/>
      <c r="AM1299" s="1"/>
      <c r="AN1299" s="1"/>
      <c r="AO1299" s="1"/>
      <c r="AP1299" s="1"/>
      <c r="AQ1299" s="1"/>
      <c r="AR1299" s="1"/>
      <c r="BB1299" s="1"/>
      <c r="BC1299" s="1"/>
    </row>
    <row r="1300" spans="7:55" x14ac:dyDescent="0.25">
      <c r="G1300" s="1"/>
      <c r="H1300" s="1"/>
      <c r="K1300" s="1"/>
      <c r="L1300" s="1"/>
      <c r="M1300" s="1"/>
      <c r="N1300" s="24" t="str">
        <f t="shared" si="138"/>
        <v/>
      </c>
      <c r="O1300" s="24" t="str">
        <f t="shared" si="139"/>
        <v/>
      </c>
      <c r="P1300" s="24" t="str">
        <f t="shared" si="140"/>
        <v/>
      </c>
      <c r="Q1300" s="24" t="str">
        <f t="shared" si="141"/>
        <v/>
      </c>
      <c r="AA1300" s="67" t="str">
        <f t="shared" si="137"/>
        <v/>
      </c>
      <c r="AB1300" s="67" t="str">
        <f t="shared" si="137"/>
        <v/>
      </c>
      <c r="AC1300" s="67" t="str">
        <f t="shared" si="137"/>
        <v/>
      </c>
      <c r="AD1300" s="67" t="str">
        <f t="shared" si="136"/>
        <v/>
      </c>
      <c r="AE1300" s="67" t="str">
        <f t="shared" si="136"/>
        <v/>
      </c>
      <c r="AF1300" s="67" t="str">
        <f t="shared" si="136"/>
        <v/>
      </c>
      <c r="AG1300" s="67" t="str">
        <f t="shared" si="136"/>
        <v/>
      </c>
      <c r="AH1300" s="67" t="str">
        <f t="shared" si="136"/>
        <v/>
      </c>
      <c r="AI1300" s="67" t="str">
        <f t="shared" si="136"/>
        <v/>
      </c>
      <c r="AJ1300" s="1"/>
      <c r="AK1300" s="1"/>
      <c r="AL1300" s="1"/>
      <c r="AM1300" s="1"/>
      <c r="AN1300" s="1"/>
      <c r="AO1300" s="1"/>
      <c r="AP1300" s="1"/>
      <c r="AQ1300" s="1"/>
      <c r="AR1300" s="1"/>
      <c r="BB1300" s="1"/>
      <c r="BC1300" s="1"/>
    </row>
    <row r="1301" spans="7:55" x14ac:dyDescent="0.25">
      <c r="G1301" s="1"/>
      <c r="H1301" s="1"/>
      <c r="K1301" s="1"/>
      <c r="L1301" s="1"/>
      <c r="M1301" s="1"/>
      <c r="N1301" s="24" t="str">
        <f t="shared" si="138"/>
        <v/>
      </c>
      <c r="O1301" s="24" t="str">
        <f t="shared" si="139"/>
        <v/>
      </c>
      <c r="P1301" s="24" t="str">
        <f t="shared" si="140"/>
        <v/>
      </c>
      <c r="Q1301" s="24" t="str">
        <f t="shared" si="141"/>
        <v/>
      </c>
      <c r="AA1301" s="67" t="str">
        <f t="shared" si="137"/>
        <v/>
      </c>
      <c r="AB1301" s="67" t="str">
        <f t="shared" si="137"/>
        <v/>
      </c>
      <c r="AC1301" s="67" t="str">
        <f t="shared" si="137"/>
        <v/>
      </c>
      <c r="AD1301" s="67" t="str">
        <f t="shared" si="136"/>
        <v/>
      </c>
      <c r="AE1301" s="67" t="str">
        <f t="shared" si="136"/>
        <v/>
      </c>
      <c r="AF1301" s="67" t="str">
        <f t="shared" si="136"/>
        <v/>
      </c>
      <c r="AG1301" s="67" t="str">
        <f t="shared" si="136"/>
        <v/>
      </c>
      <c r="AH1301" s="67" t="str">
        <f t="shared" si="136"/>
        <v/>
      </c>
      <c r="AI1301" s="67" t="str">
        <f t="shared" si="136"/>
        <v/>
      </c>
      <c r="AJ1301" s="1"/>
      <c r="AK1301" s="1"/>
      <c r="AL1301" s="1"/>
      <c r="AM1301" s="1"/>
      <c r="AN1301" s="1"/>
      <c r="AO1301" s="1"/>
      <c r="AP1301" s="1"/>
      <c r="AQ1301" s="1"/>
      <c r="AR1301" s="1"/>
      <c r="BB1301" s="1"/>
      <c r="BC1301" s="1"/>
    </row>
    <row r="1302" spans="7:55" x14ac:dyDescent="0.25">
      <c r="G1302" s="1"/>
      <c r="H1302" s="1"/>
      <c r="K1302" s="1"/>
      <c r="L1302" s="1"/>
      <c r="M1302" s="1"/>
      <c r="N1302" s="24" t="str">
        <f t="shared" si="138"/>
        <v/>
      </c>
      <c r="O1302" s="24" t="str">
        <f t="shared" si="139"/>
        <v/>
      </c>
      <c r="P1302" s="24" t="str">
        <f t="shared" si="140"/>
        <v/>
      </c>
      <c r="Q1302" s="24" t="str">
        <f t="shared" si="141"/>
        <v/>
      </c>
      <c r="AA1302" s="67" t="str">
        <f t="shared" si="137"/>
        <v/>
      </c>
      <c r="AB1302" s="67" t="str">
        <f t="shared" si="137"/>
        <v/>
      </c>
      <c r="AC1302" s="67" t="str">
        <f t="shared" si="137"/>
        <v/>
      </c>
      <c r="AD1302" s="67" t="str">
        <f t="shared" si="136"/>
        <v/>
      </c>
      <c r="AE1302" s="67" t="str">
        <f t="shared" si="136"/>
        <v/>
      </c>
      <c r="AF1302" s="67" t="str">
        <f t="shared" si="136"/>
        <v/>
      </c>
      <c r="AG1302" s="67" t="str">
        <f t="shared" si="136"/>
        <v/>
      </c>
      <c r="AH1302" s="67" t="str">
        <f t="shared" si="136"/>
        <v/>
      </c>
      <c r="AI1302" s="67" t="str">
        <f t="shared" si="136"/>
        <v/>
      </c>
      <c r="AJ1302" s="1"/>
      <c r="AK1302" s="1"/>
      <c r="AL1302" s="1"/>
      <c r="AM1302" s="1"/>
      <c r="AN1302" s="1"/>
      <c r="AO1302" s="1"/>
      <c r="AP1302" s="1"/>
      <c r="AQ1302" s="1"/>
      <c r="AR1302" s="1"/>
      <c r="BB1302" s="1"/>
      <c r="BC1302" s="1"/>
    </row>
    <row r="1303" spans="7:55" x14ac:dyDescent="0.25">
      <c r="G1303" s="1"/>
      <c r="H1303" s="1"/>
      <c r="K1303" s="1"/>
      <c r="L1303" s="1"/>
      <c r="M1303" s="1"/>
      <c r="N1303" s="24" t="str">
        <f t="shared" si="138"/>
        <v/>
      </c>
      <c r="O1303" s="24" t="str">
        <f t="shared" si="139"/>
        <v/>
      </c>
      <c r="P1303" s="24" t="str">
        <f t="shared" si="140"/>
        <v/>
      </c>
      <c r="Q1303" s="24" t="str">
        <f t="shared" si="141"/>
        <v/>
      </c>
      <c r="AA1303" s="67" t="str">
        <f t="shared" si="137"/>
        <v/>
      </c>
      <c r="AB1303" s="67" t="str">
        <f t="shared" si="137"/>
        <v/>
      </c>
      <c r="AC1303" s="67" t="str">
        <f t="shared" si="137"/>
        <v/>
      </c>
      <c r="AD1303" s="67" t="str">
        <f t="shared" si="136"/>
        <v/>
      </c>
      <c r="AE1303" s="67" t="str">
        <f t="shared" si="136"/>
        <v/>
      </c>
      <c r="AF1303" s="67" t="str">
        <f t="shared" si="136"/>
        <v/>
      </c>
      <c r="AG1303" s="67" t="str">
        <f t="shared" si="136"/>
        <v/>
      </c>
      <c r="AH1303" s="67" t="str">
        <f t="shared" si="136"/>
        <v/>
      </c>
      <c r="AI1303" s="67" t="str">
        <f t="shared" si="136"/>
        <v/>
      </c>
      <c r="AJ1303" s="1"/>
      <c r="AK1303" s="1"/>
      <c r="AL1303" s="1"/>
      <c r="AM1303" s="1"/>
      <c r="AN1303" s="1"/>
      <c r="AO1303" s="1"/>
      <c r="AP1303" s="1"/>
      <c r="AQ1303" s="1"/>
      <c r="AR1303" s="1"/>
      <c r="BB1303" s="1"/>
      <c r="BC1303" s="1"/>
    </row>
    <row r="1304" spans="7:55" x14ac:dyDescent="0.25">
      <c r="G1304" s="1"/>
      <c r="H1304" s="1"/>
      <c r="K1304" s="1"/>
      <c r="L1304" s="1"/>
      <c r="M1304" s="1"/>
      <c r="N1304" s="24" t="str">
        <f t="shared" si="138"/>
        <v/>
      </c>
      <c r="O1304" s="24" t="str">
        <f t="shared" si="139"/>
        <v/>
      </c>
      <c r="P1304" s="24" t="str">
        <f t="shared" si="140"/>
        <v/>
      </c>
      <c r="Q1304" s="24" t="str">
        <f t="shared" si="141"/>
        <v/>
      </c>
      <c r="AA1304" s="67" t="str">
        <f t="shared" si="137"/>
        <v/>
      </c>
      <c r="AB1304" s="67" t="str">
        <f t="shared" si="137"/>
        <v/>
      </c>
      <c r="AC1304" s="67" t="str">
        <f t="shared" si="137"/>
        <v/>
      </c>
      <c r="AD1304" s="67" t="str">
        <f t="shared" si="136"/>
        <v/>
      </c>
      <c r="AE1304" s="67" t="str">
        <f t="shared" si="136"/>
        <v/>
      </c>
      <c r="AF1304" s="67" t="str">
        <f t="shared" si="136"/>
        <v/>
      </c>
      <c r="AG1304" s="67" t="str">
        <f t="shared" si="136"/>
        <v/>
      </c>
      <c r="AH1304" s="67" t="str">
        <f t="shared" si="136"/>
        <v/>
      </c>
      <c r="AI1304" s="67" t="str">
        <f t="shared" si="136"/>
        <v/>
      </c>
      <c r="AJ1304" s="1"/>
      <c r="AK1304" s="1"/>
      <c r="AL1304" s="1"/>
      <c r="AM1304" s="1"/>
      <c r="AN1304" s="1"/>
      <c r="AO1304" s="1"/>
      <c r="AP1304" s="1"/>
      <c r="AQ1304" s="1"/>
      <c r="AR1304" s="1"/>
      <c r="BB1304" s="1"/>
      <c r="BC1304" s="1"/>
    </row>
    <row r="1305" spans="7:55" x14ac:dyDescent="0.25">
      <c r="G1305" s="1"/>
      <c r="H1305" s="1"/>
      <c r="K1305" s="1"/>
      <c r="L1305" s="1"/>
      <c r="M1305" s="1"/>
      <c r="N1305" s="24" t="str">
        <f t="shared" si="138"/>
        <v/>
      </c>
      <c r="O1305" s="24" t="str">
        <f t="shared" si="139"/>
        <v/>
      </c>
      <c r="P1305" s="24" t="str">
        <f t="shared" si="140"/>
        <v/>
      </c>
      <c r="Q1305" s="24" t="str">
        <f t="shared" si="141"/>
        <v/>
      </c>
      <c r="AA1305" s="67" t="str">
        <f t="shared" si="137"/>
        <v/>
      </c>
      <c r="AB1305" s="67" t="str">
        <f t="shared" si="137"/>
        <v/>
      </c>
      <c r="AC1305" s="67" t="str">
        <f t="shared" si="137"/>
        <v/>
      </c>
      <c r="AD1305" s="67" t="str">
        <f t="shared" si="136"/>
        <v/>
      </c>
      <c r="AE1305" s="67" t="str">
        <f t="shared" si="136"/>
        <v/>
      </c>
      <c r="AF1305" s="67" t="str">
        <f t="shared" si="136"/>
        <v/>
      </c>
      <c r="AG1305" s="67" t="str">
        <f t="shared" si="136"/>
        <v/>
      </c>
      <c r="AH1305" s="67" t="str">
        <f t="shared" si="136"/>
        <v/>
      </c>
      <c r="AI1305" s="67" t="str">
        <f t="shared" si="136"/>
        <v/>
      </c>
      <c r="AJ1305" s="1"/>
      <c r="AK1305" s="1"/>
      <c r="AL1305" s="1"/>
      <c r="AM1305" s="1"/>
      <c r="AN1305" s="1"/>
      <c r="AO1305" s="1"/>
      <c r="AP1305" s="1"/>
      <c r="AQ1305" s="1"/>
      <c r="AR1305" s="1"/>
      <c r="BB1305" s="1"/>
      <c r="BC1305" s="1"/>
    </row>
    <row r="1306" spans="7:55" x14ac:dyDescent="0.25">
      <c r="G1306" s="1"/>
      <c r="H1306" s="1"/>
      <c r="K1306" s="1"/>
      <c r="L1306" s="1"/>
      <c r="M1306" s="1"/>
      <c r="N1306" s="24" t="str">
        <f t="shared" si="138"/>
        <v/>
      </c>
      <c r="O1306" s="24" t="str">
        <f t="shared" si="139"/>
        <v/>
      </c>
      <c r="P1306" s="24" t="str">
        <f t="shared" si="140"/>
        <v/>
      </c>
      <c r="Q1306" s="24" t="str">
        <f t="shared" si="141"/>
        <v/>
      </c>
      <c r="AA1306" s="67" t="str">
        <f t="shared" si="137"/>
        <v/>
      </c>
      <c r="AB1306" s="67" t="str">
        <f t="shared" si="137"/>
        <v/>
      </c>
      <c r="AC1306" s="67" t="str">
        <f t="shared" si="137"/>
        <v/>
      </c>
      <c r="AD1306" s="67" t="str">
        <f t="shared" si="136"/>
        <v/>
      </c>
      <c r="AE1306" s="67" t="str">
        <f t="shared" si="136"/>
        <v/>
      </c>
      <c r="AF1306" s="67" t="str">
        <f t="shared" si="136"/>
        <v/>
      </c>
      <c r="AG1306" s="67" t="str">
        <f t="shared" si="136"/>
        <v/>
      </c>
      <c r="AH1306" s="67" t="str">
        <f t="shared" si="136"/>
        <v/>
      </c>
      <c r="AI1306" s="67" t="str">
        <f t="shared" si="136"/>
        <v/>
      </c>
      <c r="AJ1306" s="1"/>
      <c r="AK1306" s="1"/>
      <c r="AL1306" s="1"/>
      <c r="AM1306" s="1"/>
      <c r="AN1306" s="1"/>
      <c r="AO1306" s="1"/>
      <c r="AP1306" s="1"/>
      <c r="AQ1306" s="1"/>
      <c r="AR1306" s="1"/>
      <c r="BB1306" s="1"/>
      <c r="BC1306" s="1"/>
    </row>
    <row r="1307" spans="7:55" x14ac:dyDescent="0.25">
      <c r="G1307" s="1"/>
      <c r="H1307" s="1"/>
      <c r="K1307" s="1"/>
      <c r="L1307" s="1"/>
      <c r="M1307" s="1"/>
      <c r="N1307" s="24" t="str">
        <f t="shared" si="138"/>
        <v/>
      </c>
      <c r="O1307" s="24" t="str">
        <f t="shared" si="139"/>
        <v/>
      </c>
      <c r="P1307" s="24" t="str">
        <f t="shared" si="140"/>
        <v/>
      </c>
      <c r="Q1307" s="24" t="str">
        <f t="shared" si="141"/>
        <v/>
      </c>
      <c r="AA1307" s="67" t="str">
        <f t="shared" si="137"/>
        <v/>
      </c>
      <c r="AB1307" s="67" t="str">
        <f t="shared" si="137"/>
        <v/>
      </c>
      <c r="AC1307" s="67" t="str">
        <f t="shared" si="137"/>
        <v/>
      </c>
      <c r="AD1307" s="67" t="str">
        <f t="shared" si="136"/>
        <v/>
      </c>
      <c r="AE1307" s="67" t="str">
        <f t="shared" si="136"/>
        <v/>
      </c>
      <c r="AF1307" s="67" t="str">
        <f t="shared" si="136"/>
        <v/>
      </c>
      <c r="AG1307" s="67" t="str">
        <f t="shared" si="136"/>
        <v/>
      </c>
      <c r="AH1307" s="67" t="str">
        <f t="shared" si="136"/>
        <v/>
      </c>
      <c r="AI1307" s="67" t="str">
        <f t="shared" si="136"/>
        <v/>
      </c>
      <c r="AJ1307" s="1"/>
      <c r="AK1307" s="1"/>
      <c r="AL1307" s="1"/>
      <c r="AM1307" s="1"/>
      <c r="AN1307" s="1"/>
      <c r="AO1307" s="1"/>
      <c r="AP1307" s="1"/>
      <c r="AQ1307" s="1"/>
      <c r="AR1307" s="1"/>
      <c r="BB1307" s="1"/>
      <c r="BC1307" s="1"/>
    </row>
    <row r="1308" spans="7:55" x14ac:dyDescent="0.25">
      <c r="G1308" s="1"/>
      <c r="H1308" s="1"/>
      <c r="K1308" s="1"/>
      <c r="L1308" s="1"/>
      <c r="M1308" s="1"/>
      <c r="N1308" s="24" t="str">
        <f t="shared" si="138"/>
        <v/>
      </c>
      <c r="O1308" s="24" t="str">
        <f t="shared" si="139"/>
        <v/>
      </c>
      <c r="P1308" s="24" t="str">
        <f t="shared" si="140"/>
        <v/>
      </c>
      <c r="Q1308" s="24" t="str">
        <f t="shared" si="141"/>
        <v/>
      </c>
      <c r="AA1308" s="67" t="str">
        <f t="shared" si="137"/>
        <v/>
      </c>
      <c r="AB1308" s="67" t="str">
        <f t="shared" si="137"/>
        <v/>
      </c>
      <c r="AC1308" s="67" t="str">
        <f t="shared" si="137"/>
        <v/>
      </c>
      <c r="AD1308" s="67" t="str">
        <f t="shared" si="136"/>
        <v/>
      </c>
      <c r="AE1308" s="67" t="str">
        <f t="shared" si="136"/>
        <v/>
      </c>
      <c r="AF1308" s="67" t="str">
        <f t="shared" si="136"/>
        <v/>
      </c>
      <c r="AG1308" s="67" t="str">
        <f t="shared" si="136"/>
        <v/>
      </c>
      <c r="AH1308" s="67" t="str">
        <f t="shared" si="136"/>
        <v/>
      </c>
      <c r="AI1308" s="67" t="str">
        <f t="shared" si="136"/>
        <v/>
      </c>
      <c r="AJ1308" s="1"/>
      <c r="AK1308" s="1"/>
      <c r="AL1308" s="1"/>
      <c r="AM1308" s="1"/>
      <c r="AN1308" s="1"/>
      <c r="AO1308" s="1"/>
      <c r="AP1308" s="1"/>
      <c r="AQ1308" s="1"/>
      <c r="AR1308" s="1"/>
      <c r="BB1308" s="1"/>
      <c r="BC1308" s="1"/>
    </row>
    <row r="1309" spans="7:55" x14ac:dyDescent="0.25">
      <c r="G1309" s="1"/>
      <c r="H1309" s="1"/>
      <c r="K1309" s="1"/>
      <c r="L1309" s="1"/>
      <c r="M1309" s="1"/>
      <c r="N1309" s="24" t="str">
        <f t="shared" si="138"/>
        <v/>
      </c>
      <c r="O1309" s="24" t="str">
        <f t="shared" si="139"/>
        <v/>
      </c>
      <c r="P1309" s="24" t="str">
        <f t="shared" si="140"/>
        <v/>
      </c>
      <c r="Q1309" s="24" t="str">
        <f t="shared" si="141"/>
        <v/>
      </c>
      <c r="AA1309" s="67" t="str">
        <f t="shared" si="137"/>
        <v/>
      </c>
      <c r="AB1309" s="67" t="str">
        <f t="shared" si="137"/>
        <v/>
      </c>
      <c r="AC1309" s="67" t="str">
        <f t="shared" si="137"/>
        <v/>
      </c>
      <c r="AD1309" s="67" t="str">
        <f t="shared" si="136"/>
        <v/>
      </c>
      <c r="AE1309" s="67" t="str">
        <f t="shared" si="136"/>
        <v/>
      </c>
      <c r="AF1309" s="67" t="str">
        <f t="shared" si="136"/>
        <v/>
      </c>
      <c r="AG1309" s="67" t="str">
        <f t="shared" si="136"/>
        <v/>
      </c>
      <c r="AH1309" s="67" t="str">
        <f t="shared" si="136"/>
        <v/>
      </c>
      <c r="AI1309" s="67" t="str">
        <f t="shared" si="136"/>
        <v/>
      </c>
      <c r="AJ1309" s="1"/>
      <c r="AK1309" s="1"/>
      <c r="AL1309" s="1"/>
      <c r="AM1309" s="1"/>
      <c r="AN1309" s="1"/>
      <c r="AO1309" s="1"/>
      <c r="AP1309" s="1"/>
      <c r="AQ1309" s="1"/>
      <c r="AR1309" s="1"/>
      <c r="BB1309" s="1"/>
      <c r="BC1309" s="1"/>
    </row>
    <row r="1310" spans="7:55" x14ac:dyDescent="0.25">
      <c r="G1310" s="1"/>
      <c r="H1310" s="1"/>
      <c r="K1310" s="1"/>
      <c r="L1310" s="1"/>
      <c r="M1310" s="1"/>
      <c r="N1310" s="24" t="str">
        <f t="shared" si="138"/>
        <v/>
      </c>
      <c r="O1310" s="24" t="str">
        <f t="shared" si="139"/>
        <v/>
      </c>
      <c r="P1310" s="24" t="str">
        <f t="shared" si="140"/>
        <v/>
      </c>
      <c r="Q1310" s="24" t="str">
        <f t="shared" si="141"/>
        <v/>
      </c>
      <c r="AA1310" s="67" t="str">
        <f t="shared" si="137"/>
        <v/>
      </c>
      <c r="AB1310" s="67" t="str">
        <f t="shared" si="137"/>
        <v/>
      </c>
      <c r="AC1310" s="67" t="str">
        <f t="shared" si="137"/>
        <v/>
      </c>
      <c r="AD1310" s="67" t="str">
        <f t="shared" si="136"/>
        <v/>
      </c>
      <c r="AE1310" s="67" t="str">
        <f t="shared" si="136"/>
        <v/>
      </c>
      <c r="AF1310" s="67" t="str">
        <f t="shared" si="136"/>
        <v/>
      </c>
      <c r="AG1310" s="67" t="str">
        <f t="shared" si="136"/>
        <v/>
      </c>
      <c r="AH1310" s="67" t="str">
        <f t="shared" si="136"/>
        <v/>
      </c>
      <c r="AI1310" s="67" t="str">
        <f t="shared" si="136"/>
        <v/>
      </c>
      <c r="AJ1310" s="1"/>
      <c r="AK1310" s="1"/>
      <c r="AL1310" s="1"/>
      <c r="AM1310" s="1"/>
      <c r="AN1310" s="1"/>
      <c r="AO1310" s="1"/>
      <c r="AP1310" s="1"/>
      <c r="AQ1310" s="1"/>
      <c r="AR1310" s="1"/>
      <c r="BB1310" s="1"/>
      <c r="BC1310" s="1"/>
    </row>
    <row r="1311" spans="7:55" x14ac:dyDescent="0.25">
      <c r="G1311" s="1"/>
      <c r="H1311" s="1"/>
      <c r="K1311" s="1"/>
      <c r="L1311" s="1"/>
      <c r="M1311" s="1"/>
      <c r="N1311" s="24" t="str">
        <f t="shared" si="138"/>
        <v/>
      </c>
      <c r="O1311" s="24" t="str">
        <f t="shared" si="139"/>
        <v/>
      </c>
      <c r="P1311" s="24" t="str">
        <f t="shared" si="140"/>
        <v/>
      </c>
      <c r="Q1311" s="24" t="str">
        <f t="shared" si="141"/>
        <v/>
      </c>
      <c r="AA1311" s="67" t="str">
        <f t="shared" si="137"/>
        <v/>
      </c>
      <c r="AB1311" s="67" t="str">
        <f t="shared" si="137"/>
        <v/>
      </c>
      <c r="AC1311" s="67" t="str">
        <f t="shared" si="137"/>
        <v/>
      </c>
      <c r="AD1311" s="67" t="str">
        <f t="shared" si="136"/>
        <v/>
      </c>
      <c r="AE1311" s="67" t="str">
        <f t="shared" si="136"/>
        <v/>
      </c>
      <c r="AF1311" s="67" t="str">
        <f t="shared" si="136"/>
        <v/>
      </c>
      <c r="AG1311" s="67" t="str">
        <f t="shared" si="136"/>
        <v/>
      </c>
      <c r="AH1311" s="67" t="str">
        <f t="shared" si="136"/>
        <v/>
      </c>
      <c r="AI1311" s="67" t="str">
        <f t="shared" si="136"/>
        <v/>
      </c>
      <c r="AJ1311" s="1"/>
      <c r="AK1311" s="1"/>
      <c r="AL1311" s="1"/>
      <c r="AM1311" s="1"/>
      <c r="AN1311" s="1"/>
      <c r="AO1311" s="1"/>
      <c r="AP1311" s="1"/>
      <c r="AQ1311" s="1"/>
      <c r="AR1311" s="1"/>
      <c r="BB1311" s="1"/>
      <c r="BC1311" s="1"/>
    </row>
    <row r="1312" spans="7:55" x14ac:dyDescent="0.25">
      <c r="G1312" s="1"/>
      <c r="H1312" s="1"/>
      <c r="K1312" s="1"/>
      <c r="L1312" s="1"/>
      <c r="M1312" s="1"/>
      <c r="N1312" s="24" t="str">
        <f t="shared" si="138"/>
        <v/>
      </c>
      <c r="O1312" s="24" t="str">
        <f t="shared" si="139"/>
        <v/>
      </c>
      <c r="P1312" s="24" t="str">
        <f t="shared" si="140"/>
        <v/>
      </c>
      <c r="Q1312" s="24" t="str">
        <f t="shared" si="141"/>
        <v/>
      </c>
      <c r="AA1312" s="67" t="str">
        <f t="shared" si="137"/>
        <v/>
      </c>
      <c r="AB1312" s="67" t="str">
        <f t="shared" si="137"/>
        <v/>
      </c>
      <c r="AC1312" s="67" t="str">
        <f t="shared" si="137"/>
        <v/>
      </c>
      <c r="AD1312" s="67" t="str">
        <f t="shared" si="136"/>
        <v/>
      </c>
      <c r="AE1312" s="67" t="str">
        <f t="shared" si="136"/>
        <v/>
      </c>
      <c r="AF1312" s="67" t="str">
        <f t="shared" si="136"/>
        <v/>
      </c>
      <c r="AG1312" s="67" t="str">
        <f t="shared" si="136"/>
        <v/>
      </c>
      <c r="AH1312" s="67" t="str">
        <f t="shared" si="136"/>
        <v/>
      </c>
      <c r="AI1312" s="67" t="str">
        <f t="shared" si="136"/>
        <v/>
      </c>
      <c r="AJ1312" s="1"/>
      <c r="AK1312" s="1"/>
      <c r="AL1312" s="1"/>
      <c r="AM1312" s="1"/>
      <c r="AN1312" s="1"/>
      <c r="AO1312" s="1"/>
      <c r="AP1312" s="1"/>
      <c r="AQ1312" s="1"/>
      <c r="AR1312" s="1"/>
      <c r="BB1312" s="1"/>
      <c r="BC1312" s="1"/>
    </row>
    <row r="1313" spans="7:55" x14ac:dyDescent="0.25">
      <c r="G1313" s="1"/>
      <c r="H1313" s="1"/>
      <c r="K1313" s="1"/>
      <c r="L1313" s="1"/>
      <c r="M1313" s="1"/>
      <c r="N1313" s="24" t="str">
        <f t="shared" si="138"/>
        <v/>
      </c>
      <c r="O1313" s="24" t="str">
        <f t="shared" si="139"/>
        <v/>
      </c>
      <c r="P1313" s="24" t="str">
        <f t="shared" si="140"/>
        <v/>
      </c>
      <c r="Q1313" s="24" t="str">
        <f t="shared" si="141"/>
        <v/>
      </c>
      <c r="AA1313" s="67" t="str">
        <f t="shared" si="137"/>
        <v/>
      </c>
      <c r="AB1313" s="67" t="str">
        <f t="shared" si="137"/>
        <v/>
      </c>
      <c r="AC1313" s="67" t="str">
        <f t="shared" si="137"/>
        <v/>
      </c>
      <c r="AD1313" s="67" t="str">
        <f t="shared" si="136"/>
        <v/>
      </c>
      <c r="AE1313" s="67" t="str">
        <f t="shared" si="136"/>
        <v/>
      </c>
      <c r="AF1313" s="67" t="str">
        <f t="shared" si="136"/>
        <v/>
      </c>
      <c r="AG1313" s="67" t="str">
        <f t="shared" si="136"/>
        <v/>
      </c>
      <c r="AH1313" s="67" t="str">
        <f t="shared" si="136"/>
        <v/>
      </c>
      <c r="AI1313" s="67" t="str">
        <f t="shared" si="136"/>
        <v/>
      </c>
      <c r="AJ1313" s="1"/>
      <c r="AK1313" s="1"/>
      <c r="AL1313" s="1"/>
      <c r="AM1313" s="1"/>
      <c r="AN1313" s="1"/>
      <c r="AO1313" s="1"/>
      <c r="AP1313" s="1"/>
      <c r="AQ1313" s="1"/>
      <c r="AR1313" s="1"/>
      <c r="BB1313" s="1"/>
      <c r="BC1313" s="1"/>
    </row>
    <row r="1314" spans="7:55" x14ac:dyDescent="0.25">
      <c r="G1314" s="1"/>
      <c r="H1314" s="1"/>
      <c r="K1314" s="1"/>
      <c r="L1314" s="1"/>
      <c r="M1314" s="1"/>
      <c r="N1314" s="24" t="str">
        <f t="shared" si="138"/>
        <v/>
      </c>
      <c r="O1314" s="24" t="str">
        <f t="shared" si="139"/>
        <v/>
      </c>
      <c r="P1314" s="24" t="str">
        <f t="shared" si="140"/>
        <v/>
      </c>
      <c r="Q1314" s="24" t="str">
        <f t="shared" si="141"/>
        <v/>
      </c>
      <c r="AA1314" s="67" t="str">
        <f t="shared" si="137"/>
        <v/>
      </c>
      <c r="AB1314" s="67" t="str">
        <f t="shared" si="137"/>
        <v/>
      </c>
      <c r="AC1314" s="67" t="str">
        <f t="shared" si="137"/>
        <v/>
      </c>
      <c r="AD1314" s="67" t="str">
        <f t="shared" si="136"/>
        <v/>
      </c>
      <c r="AE1314" s="67" t="str">
        <f t="shared" si="136"/>
        <v/>
      </c>
      <c r="AF1314" s="67" t="str">
        <f t="shared" si="136"/>
        <v/>
      </c>
      <c r="AG1314" s="67" t="str">
        <f t="shared" si="136"/>
        <v/>
      </c>
      <c r="AH1314" s="67" t="str">
        <f t="shared" si="136"/>
        <v/>
      </c>
      <c r="AI1314" s="67" t="str">
        <f t="shared" si="136"/>
        <v/>
      </c>
      <c r="AJ1314" s="1"/>
      <c r="AK1314" s="1"/>
      <c r="AL1314" s="1"/>
      <c r="AM1314" s="1"/>
      <c r="AN1314" s="1"/>
      <c r="AO1314" s="1"/>
      <c r="AP1314" s="1"/>
      <c r="AQ1314" s="1"/>
      <c r="AR1314" s="1"/>
      <c r="BB1314" s="1"/>
      <c r="BC1314" s="1"/>
    </row>
    <row r="1315" spans="7:55" x14ac:dyDescent="0.25">
      <c r="G1315" s="1"/>
      <c r="H1315" s="1"/>
      <c r="K1315" s="1"/>
      <c r="L1315" s="1"/>
      <c r="M1315" s="1"/>
      <c r="N1315" s="24" t="str">
        <f t="shared" si="138"/>
        <v/>
      </c>
      <c r="O1315" s="24" t="str">
        <f t="shared" si="139"/>
        <v/>
      </c>
      <c r="P1315" s="24" t="str">
        <f t="shared" si="140"/>
        <v/>
      </c>
      <c r="Q1315" s="24" t="str">
        <f t="shared" si="141"/>
        <v/>
      </c>
      <c r="AA1315" s="67" t="str">
        <f t="shared" si="137"/>
        <v/>
      </c>
      <c r="AB1315" s="67" t="str">
        <f t="shared" si="137"/>
        <v/>
      </c>
      <c r="AC1315" s="67" t="str">
        <f t="shared" si="137"/>
        <v/>
      </c>
      <c r="AD1315" s="67" t="str">
        <f t="shared" si="136"/>
        <v/>
      </c>
      <c r="AE1315" s="67" t="str">
        <f t="shared" si="136"/>
        <v/>
      </c>
      <c r="AF1315" s="67" t="str">
        <f t="shared" si="136"/>
        <v/>
      </c>
      <c r="AG1315" s="67" t="str">
        <f t="shared" si="136"/>
        <v/>
      </c>
      <c r="AH1315" s="67" t="str">
        <f t="shared" si="136"/>
        <v/>
      </c>
      <c r="AI1315" s="67" t="str">
        <f t="shared" si="136"/>
        <v/>
      </c>
      <c r="AJ1315" s="1"/>
      <c r="AK1315" s="1"/>
      <c r="AL1315" s="1"/>
      <c r="AM1315" s="1"/>
      <c r="AN1315" s="1"/>
      <c r="AO1315" s="1"/>
      <c r="AP1315" s="1"/>
      <c r="AQ1315" s="1"/>
      <c r="AR1315" s="1"/>
      <c r="BB1315" s="1"/>
      <c r="BC1315" s="1"/>
    </row>
    <row r="1316" spans="7:55" x14ac:dyDescent="0.25">
      <c r="G1316" s="1"/>
      <c r="H1316" s="1"/>
      <c r="K1316" s="1"/>
      <c r="L1316" s="1"/>
      <c r="M1316" s="1"/>
      <c r="N1316" s="24" t="str">
        <f t="shared" si="138"/>
        <v/>
      </c>
      <c r="O1316" s="24" t="str">
        <f t="shared" si="139"/>
        <v/>
      </c>
      <c r="P1316" s="24" t="str">
        <f t="shared" si="140"/>
        <v/>
      </c>
      <c r="Q1316" s="24" t="str">
        <f t="shared" si="141"/>
        <v/>
      </c>
      <c r="AA1316" s="67" t="str">
        <f t="shared" si="137"/>
        <v/>
      </c>
      <c r="AB1316" s="67" t="str">
        <f t="shared" si="137"/>
        <v/>
      </c>
      <c r="AC1316" s="67" t="str">
        <f t="shared" si="137"/>
        <v/>
      </c>
      <c r="AD1316" s="67" t="str">
        <f t="shared" si="136"/>
        <v/>
      </c>
      <c r="AE1316" s="67" t="str">
        <f t="shared" si="136"/>
        <v/>
      </c>
      <c r="AF1316" s="67" t="str">
        <f t="shared" si="136"/>
        <v/>
      </c>
      <c r="AG1316" s="67" t="str">
        <f t="shared" si="136"/>
        <v/>
      </c>
      <c r="AH1316" s="67" t="str">
        <f t="shared" si="136"/>
        <v/>
      </c>
      <c r="AI1316" s="67" t="str">
        <f t="shared" si="136"/>
        <v/>
      </c>
      <c r="AJ1316" s="1"/>
      <c r="AK1316" s="1"/>
      <c r="AL1316" s="1"/>
      <c r="AM1316" s="1"/>
      <c r="AN1316" s="1"/>
      <c r="AO1316" s="1"/>
      <c r="AP1316" s="1"/>
      <c r="AQ1316" s="1"/>
      <c r="AR1316" s="1"/>
      <c r="BB1316" s="1"/>
      <c r="BC1316" s="1"/>
    </row>
    <row r="1317" spans="7:55" x14ac:dyDescent="0.25">
      <c r="G1317" s="1"/>
      <c r="H1317" s="1"/>
      <c r="K1317" s="1"/>
      <c r="L1317" s="1"/>
      <c r="M1317" s="1"/>
      <c r="N1317" s="24" t="str">
        <f t="shared" si="138"/>
        <v/>
      </c>
      <c r="O1317" s="24" t="str">
        <f t="shared" si="139"/>
        <v/>
      </c>
      <c r="P1317" s="24" t="str">
        <f t="shared" si="140"/>
        <v/>
      </c>
      <c r="Q1317" s="24" t="str">
        <f t="shared" si="141"/>
        <v/>
      </c>
      <c r="AA1317" s="67" t="str">
        <f t="shared" si="137"/>
        <v/>
      </c>
      <c r="AB1317" s="67" t="str">
        <f t="shared" si="137"/>
        <v/>
      </c>
      <c r="AC1317" s="67" t="str">
        <f t="shared" si="137"/>
        <v/>
      </c>
      <c r="AD1317" s="67" t="str">
        <f t="shared" si="136"/>
        <v/>
      </c>
      <c r="AE1317" s="67" t="str">
        <f t="shared" si="136"/>
        <v/>
      </c>
      <c r="AF1317" s="67" t="str">
        <f t="shared" si="136"/>
        <v/>
      </c>
      <c r="AG1317" s="67" t="str">
        <f t="shared" si="136"/>
        <v/>
      </c>
      <c r="AH1317" s="67" t="str">
        <f t="shared" si="136"/>
        <v/>
      </c>
      <c r="AI1317" s="67" t="str">
        <f t="shared" si="136"/>
        <v/>
      </c>
      <c r="AJ1317" s="1"/>
      <c r="AK1317" s="1"/>
      <c r="AL1317" s="1"/>
      <c r="AM1317" s="1"/>
      <c r="AN1317" s="1"/>
      <c r="AO1317" s="1"/>
      <c r="AP1317" s="1"/>
      <c r="AQ1317" s="1"/>
      <c r="AR1317" s="1"/>
      <c r="BB1317" s="1"/>
      <c r="BC1317" s="1"/>
    </row>
    <row r="1318" spans="7:55" x14ac:dyDescent="0.25">
      <c r="G1318" s="1"/>
      <c r="H1318" s="1"/>
      <c r="K1318" s="1"/>
      <c r="L1318" s="1"/>
      <c r="M1318" s="1"/>
      <c r="N1318" s="24" t="str">
        <f t="shared" si="138"/>
        <v/>
      </c>
      <c r="O1318" s="24" t="str">
        <f t="shared" si="139"/>
        <v/>
      </c>
      <c r="P1318" s="24" t="str">
        <f t="shared" si="140"/>
        <v/>
      </c>
      <c r="Q1318" s="24" t="str">
        <f t="shared" si="141"/>
        <v/>
      </c>
      <c r="AA1318" s="67" t="str">
        <f t="shared" si="137"/>
        <v/>
      </c>
      <c r="AB1318" s="67" t="str">
        <f t="shared" si="137"/>
        <v/>
      </c>
      <c r="AC1318" s="67" t="str">
        <f t="shared" si="137"/>
        <v/>
      </c>
      <c r="AD1318" s="67" t="str">
        <f t="shared" si="136"/>
        <v/>
      </c>
      <c r="AE1318" s="67" t="str">
        <f t="shared" si="136"/>
        <v/>
      </c>
      <c r="AF1318" s="67" t="str">
        <f t="shared" si="136"/>
        <v/>
      </c>
      <c r="AG1318" s="67" t="str">
        <f t="shared" si="136"/>
        <v/>
      </c>
      <c r="AH1318" s="67" t="str">
        <f t="shared" si="136"/>
        <v/>
      </c>
      <c r="AI1318" s="67" t="str">
        <f t="shared" si="136"/>
        <v/>
      </c>
      <c r="AJ1318" s="1"/>
      <c r="AK1318" s="1"/>
      <c r="AL1318" s="1"/>
      <c r="AM1318" s="1"/>
      <c r="AN1318" s="1"/>
      <c r="AO1318" s="1"/>
      <c r="AP1318" s="1"/>
      <c r="AQ1318" s="1"/>
      <c r="AR1318" s="1"/>
      <c r="BB1318" s="1"/>
      <c r="BC1318" s="1"/>
    </row>
    <row r="1319" spans="7:55" x14ac:dyDescent="0.25">
      <c r="G1319" s="1"/>
      <c r="H1319" s="1"/>
      <c r="K1319" s="1"/>
      <c r="L1319" s="1"/>
      <c r="M1319" s="1"/>
      <c r="N1319" s="24" t="str">
        <f t="shared" si="138"/>
        <v/>
      </c>
      <c r="O1319" s="24" t="str">
        <f t="shared" si="139"/>
        <v/>
      </c>
      <c r="P1319" s="24" t="str">
        <f t="shared" si="140"/>
        <v/>
      </c>
      <c r="Q1319" s="24" t="str">
        <f t="shared" si="141"/>
        <v/>
      </c>
      <c r="AA1319" s="67" t="str">
        <f t="shared" si="137"/>
        <v/>
      </c>
      <c r="AB1319" s="67" t="str">
        <f t="shared" si="137"/>
        <v/>
      </c>
      <c r="AC1319" s="67" t="str">
        <f t="shared" si="137"/>
        <v/>
      </c>
      <c r="AD1319" s="67" t="str">
        <f t="shared" si="136"/>
        <v/>
      </c>
      <c r="AE1319" s="67" t="str">
        <f t="shared" si="136"/>
        <v/>
      </c>
      <c r="AF1319" s="67" t="str">
        <f t="shared" si="136"/>
        <v/>
      </c>
      <c r="AG1319" s="67" t="str">
        <f t="shared" si="136"/>
        <v/>
      </c>
      <c r="AH1319" s="67" t="str">
        <f t="shared" si="136"/>
        <v/>
      </c>
      <c r="AI1319" s="67" t="str">
        <f t="shared" si="136"/>
        <v/>
      </c>
      <c r="AJ1319" s="1"/>
      <c r="AK1319" s="1"/>
      <c r="AL1319" s="1"/>
      <c r="AM1319" s="1"/>
      <c r="AN1319" s="1"/>
      <c r="AO1319" s="1"/>
      <c r="AP1319" s="1"/>
      <c r="AQ1319" s="1"/>
      <c r="AR1319" s="1"/>
      <c r="BB1319" s="1"/>
      <c r="BC1319" s="1"/>
    </row>
    <row r="1320" spans="7:55" x14ac:dyDescent="0.25">
      <c r="G1320" s="1"/>
      <c r="H1320" s="1"/>
      <c r="K1320" s="1"/>
      <c r="L1320" s="1"/>
      <c r="M1320" s="1"/>
      <c r="N1320" s="24" t="str">
        <f t="shared" si="138"/>
        <v/>
      </c>
      <c r="O1320" s="24" t="str">
        <f t="shared" si="139"/>
        <v/>
      </c>
      <c r="P1320" s="24" t="str">
        <f t="shared" si="140"/>
        <v/>
      </c>
      <c r="Q1320" s="24" t="str">
        <f t="shared" si="141"/>
        <v/>
      </c>
      <c r="AA1320" s="67" t="str">
        <f t="shared" si="137"/>
        <v/>
      </c>
      <c r="AB1320" s="67" t="str">
        <f t="shared" si="137"/>
        <v/>
      </c>
      <c r="AC1320" s="67" t="str">
        <f t="shared" si="137"/>
        <v/>
      </c>
      <c r="AD1320" s="67" t="str">
        <f t="shared" si="136"/>
        <v/>
      </c>
      <c r="AE1320" s="67" t="str">
        <f t="shared" si="136"/>
        <v/>
      </c>
      <c r="AF1320" s="67" t="str">
        <f t="shared" si="136"/>
        <v/>
      </c>
      <c r="AG1320" s="67" t="str">
        <f t="shared" ref="AG1320:AI1383" si="142">IF(ISBLANK($C1320),"",X1320/$K1320)</f>
        <v/>
      </c>
      <c r="AH1320" s="67" t="str">
        <f t="shared" si="142"/>
        <v/>
      </c>
      <c r="AI1320" s="67" t="str">
        <f t="shared" si="142"/>
        <v/>
      </c>
      <c r="AJ1320" s="1"/>
      <c r="AK1320" s="1"/>
      <c r="AL1320" s="1"/>
      <c r="AM1320" s="1"/>
      <c r="AN1320" s="1"/>
      <c r="AO1320" s="1"/>
      <c r="AP1320" s="1"/>
      <c r="AQ1320" s="1"/>
      <c r="AR1320" s="1"/>
      <c r="BB1320" s="1"/>
      <c r="BC1320" s="1"/>
    </row>
    <row r="1321" spans="7:55" x14ac:dyDescent="0.25">
      <c r="G1321" s="1"/>
      <c r="H1321" s="1"/>
      <c r="K1321" s="1"/>
      <c r="L1321" s="1"/>
      <c r="M1321" s="1"/>
      <c r="N1321" s="24" t="str">
        <f t="shared" si="138"/>
        <v/>
      </c>
      <c r="O1321" s="24" t="str">
        <f t="shared" si="139"/>
        <v/>
      </c>
      <c r="P1321" s="24" t="str">
        <f t="shared" si="140"/>
        <v/>
      </c>
      <c r="Q1321" s="24" t="str">
        <f t="shared" si="141"/>
        <v/>
      </c>
      <c r="AA1321" s="67" t="str">
        <f t="shared" si="137"/>
        <v/>
      </c>
      <c r="AB1321" s="67" t="str">
        <f t="shared" si="137"/>
        <v/>
      </c>
      <c r="AC1321" s="67" t="str">
        <f t="shared" si="137"/>
        <v/>
      </c>
      <c r="AD1321" s="67" t="str">
        <f t="shared" si="137"/>
        <v/>
      </c>
      <c r="AE1321" s="67" t="str">
        <f t="shared" si="137"/>
        <v/>
      </c>
      <c r="AF1321" s="67" t="str">
        <f t="shared" si="137"/>
        <v/>
      </c>
      <c r="AG1321" s="67" t="str">
        <f t="shared" si="142"/>
        <v/>
      </c>
      <c r="AH1321" s="67" t="str">
        <f t="shared" si="142"/>
        <v/>
      </c>
      <c r="AI1321" s="67" t="str">
        <f t="shared" si="142"/>
        <v/>
      </c>
      <c r="AJ1321" s="1"/>
      <c r="AK1321" s="1"/>
      <c r="AL1321" s="1"/>
      <c r="AM1321" s="1"/>
      <c r="AN1321" s="1"/>
      <c r="AO1321" s="1"/>
      <c r="AP1321" s="1"/>
      <c r="AQ1321" s="1"/>
      <c r="AR1321" s="1"/>
      <c r="BB1321" s="1"/>
      <c r="BC1321" s="1"/>
    </row>
    <row r="1322" spans="7:55" x14ac:dyDescent="0.25">
      <c r="G1322" s="1"/>
      <c r="H1322" s="1"/>
      <c r="K1322" s="1"/>
      <c r="L1322" s="1"/>
      <c r="M1322" s="1"/>
      <c r="N1322" s="24" t="str">
        <f t="shared" si="138"/>
        <v/>
      </c>
      <c r="O1322" s="24" t="str">
        <f t="shared" si="139"/>
        <v/>
      </c>
      <c r="P1322" s="24" t="str">
        <f t="shared" si="140"/>
        <v/>
      </c>
      <c r="Q1322" s="24" t="str">
        <f t="shared" si="141"/>
        <v/>
      </c>
      <c r="AA1322" s="67" t="str">
        <f t="shared" si="137"/>
        <v/>
      </c>
      <c r="AB1322" s="67" t="str">
        <f t="shared" si="137"/>
        <v/>
      </c>
      <c r="AC1322" s="67" t="str">
        <f t="shared" si="137"/>
        <v/>
      </c>
      <c r="AD1322" s="67" t="str">
        <f t="shared" si="137"/>
        <v/>
      </c>
      <c r="AE1322" s="67" t="str">
        <f t="shared" si="137"/>
        <v/>
      </c>
      <c r="AF1322" s="67" t="str">
        <f t="shared" si="137"/>
        <v/>
      </c>
      <c r="AG1322" s="67" t="str">
        <f t="shared" si="142"/>
        <v/>
      </c>
      <c r="AH1322" s="67" t="str">
        <f t="shared" si="142"/>
        <v/>
      </c>
      <c r="AI1322" s="67" t="str">
        <f t="shared" si="142"/>
        <v/>
      </c>
      <c r="AJ1322" s="1"/>
      <c r="AK1322" s="1"/>
      <c r="AL1322" s="1"/>
      <c r="AM1322" s="1"/>
      <c r="AN1322" s="1"/>
      <c r="AO1322" s="1"/>
      <c r="AP1322" s="1"/>
      <c r="AQ1322" s="1"/>
      <c r="AR1322" s="1"/>
      <c r="BB1322" s="1"/>
      <c r="BC1322" s="1"/>
    </row>
    <row r="1323" spans="7:55" x14ac:dyDescent="0.25">
      <c r="G1323" s="1"/>
      <c r="H1323" s="1"/>
      <c r="K1323" s="1"/>
      <c r="L1323" s="1"/>
      <c r="M1323" s="1"/>
      <c r="N1323" s="24" t="str">
        <f t="shared" si="138"/>
        <v/>
      </c>
      <c r="O1323" s="24" t="str">
        <f t="shared" si="139"/>
        <v/>
      </c>
      <c r="P1323" s="24" t="str">
        <f t="shared" si="140"/>
        <v/>
      </c>
      <c r="Q1323" s="24" t="str">
        <f t="shared" si="141"/>
        <v/>
      </c>
      <c r="AA1323" s="67" t="str">
        <f t="shared" si="137"/>
        <v/>
      </c>
      <c r="AB1323" s="67" t="str">
        <f t="shared" si="137"/>
        <v/>
      </c>
      <c r="AC1323" s="67" t="str">
        <f t="shared" si="137"/>
        <v/>
      </c>
      <c r="AD1323" s="67" t="str">
        <f t="shared" si="137"/>
        <v/>
      </c>
      <c r="AE1323" s="67" t="str">
        <f t="shared" si="137"/>
        <v/>
      </c>
      <c r="AF1323" s="67" t="str">
        <f t="shared" si="137"/>
        <v/>
      </c>
      <c r="AG1323" s="67" t="str">
        <f t="shared" si="142"/>
        <v/>
      </c>
      <c r="AH1323" s="67" t="str">
        <f t="shared" si="142"/>
        <v/>
      </c>
      <c r="AI1323" s="67" t="str">
        <f t="shared" si="142"/>
        <v/>
      </c>
      <c r="AJ1323" s="1"/>
      <c r="AK1323" s="1"/>
      <c r="AL1323" s="1"/>
      <c r="AM1323" s="1"/>
      <c r="AN1323" s="1"/>
      <c r="AO1323" s="1"/>
      <c r="AP1323" s="1"/>
      <c r="AQ1323" s="1"/>
      <c r="AR1323" s="1"/>
      <c r="BB1323" s="1"/>
      <c r="BC1323" s="1"/>
    </row>
    <row r="1324" spans="7:55" x14ac:dyDescent="0.25">
      <c r="G1324" s="1"/>
      <c r="H1324" s="1"/>
      <c r="K1324" s="1"/>
      <c r="L1324" s="1"/>
      <c r="M1324" s="1"/>
      <c r="N1324" s="24" t="str">
        <f t="shared" si="138"/>
        <v/>
      </c>
      <c r="O1324" s="24" t="str">
        <f t="shared" si="139"/>
        <v/>
      </c>
      <c r="P1324" s="24" t="str">
        <f t="shared" si="140"/>
        <v/>
      </c>
      <c r="Q1324" s="24" t="str">
        <f t="shared" si="141"/>
        <v/>
      </c>
      <c r="AA1324" s="67" t="str">
        <f t="shared" si="137"/>
        <v/>
      </c>
      <c r="AB1324" s="67" t="str">
        <f t="shared" si="137"/>
        <v/>
      </c>
      <c r="AC1324" s="67" t="str">
        <f t="shared" si="137"/>
        <v/>
      </c>
      <c r="AD1324" s="67" t="str">
        <f t="shared" si="137"/>
        <v/>
      </c>
      <c r="AE1324" s="67" t="str">
        <f t="shared" si="137"/>
        <v/>
      </c>
      <c r="AF1324" s="67" t="str">
        <f t="shared" si="137"/>
        <v/>
      </c>
      <c r="AG1324" s="67" t="str">
        <f t="shared" si="142"/>
        <v/>
      </c>
      <c r="AH1324" s="67" t="str">
        <f t="shared" si="142"/>
        <v/>
      </c>
      <c r="AI1324" s="67" t="str">
        <f t="shared" si="142"/>
        <v/>
      </c>
      <c r="AJ1324" s="1"/>
      <c r="AK1324" s="1"/>
      <c r="AL1324" s="1"/>
      <c r="AM1324" s="1"/>
      <c r="AN1324" s="1"/>
      <c r="AO1324" s="1"/>
      <c r="AP1324" s="1"/>
      <c r="AQ1324" s="1"/>
      <c r="AR1324" s="1"/>
      <c r="BB1324" s="1"/>
      <c r="BC1324" s="1"/>
    </row>
    <row r="1325" spans="7:55" x14ac:dyDescent="0.25">
      <c r="G1325" s="1"/>
      <c r="H1325" s="1"/>
      <c r="K1325" s="1"/>
      <c r="L1325" s="1"/>
      <c r="M1325" s="1"/>
      <c r="N1325" s="24" t="str">
        <f t="shared" si="138"/>
        <v/>
      </c>
      <c r="O1325" s="24" t="str">
        <f t="shared" si="139"/>
        <v/>
      </c>
      <c r="P1325" s="24" t="str">
        <f t="shared" si="140"/>
        <v/>
      </c>
      <c r="Q1325" s="24" t="str">
        <f t="shared" si="141"/>
        <v/>
      </c>
      <c r="AA1325" s="67" t="str">
        <f t="shared" si="137"/>
        <v/>
      </c>
      <c r="AB1325" s="67" t="str">
        <f t="shared" si="137"/>
        <v/>
      </c>
      <c r="AC1325" s="67" t="str">
        <f t="shared" si="137"/>
        <v/>
      </c>
      <c r="AD1325" s="67" t="str">
        <f t="shared" si="137"/>
        <v/>
      </c>
      <c r="AE1325" s="67" t="str">
        <f t="shared" si="137"/>
        <v/>
      </c>
      <c r="AF1325" s="67" t="str">
        <f t="shared" si="137"/>
        <v/>
      </c>
      <c r="AG1325" s="67" t="str">
        <f t="shared" si="142"/>
        <v/>
      </c>
      <c r="AH1325" s="67" t="str">
        <f t="shared" si="142"/>
        <v/>
      </c>
      <c r="AI1325" s="67" t="str">
        <f t="shared" si="142"/>
        <v/>
      </c>
      <c r="AJ1325" s="1"/>
      <c r="AK1325" s="1"/>
      <c r="AL1325" s="1"/>
      <c r="AM1325" s="1"/>
      <c r="AN1325" s="1"/>
      <c r="AO1325" s="1"/>
      <c r="AP1325" s="1"/>
      <c r="AQ1325" s="1"/>
      <c r="AR1325" s="1"/>
      <c r="BB1325" s="1"/>
      <c r="BC1325" s="1"/>
    </row>
    <row r="1326" spans="7:55" x14ac:dyDescent="0.25">
      <c r="G1326" s="1"/>
      <c r="H1326" s="1"/>
      <c r="K1326" s="1"/>
      <c r="L1326" s="1"/>
      <c r="M1326" s="1"/>
      <c r="N1326" s="24" t="str">
        <f t="shared" si="138"/>
        <v/>
      </c>
      <c r="O1326" s="24" t="str">
        <f t="shared" si="139"/>
        <v/>
      </c>
      <c r="P1326" s="24" t="str">
        <f t="shared" si="140"/>
        <v/>
      </c>
      <c r="Q1326" s="24" t="str">
        <f t="shared" si="141"/>
        <v/>
      </c>
      <c r="AA1326" s="67" t="str">
        <f t="shared" si="137"/>
        <v/>
      </c>
      <c r="AB1326" s="67" t="str">
        <f t="shared" si="137"/>
        <v/>
      </c>
      <c r="AC1326" s="67" t="str">
        <f t="shared" si="137"/>
        <v/>
      </c>
      <c r="AD1326" s="67" t="str">
        <f t="shared" si="137"/>
        <v/>
      </c>
      <c r="AE1326" s="67" t="str">
        <f t="shared" si="137"/>
        <v/>
      </c>
      <c r="AF1326" s="67" t="str">
        <f t="shared" si="137"/>
        <v/>
      </c>
      <c r="AG1326" s="67" t="str">
        <f t="shared" si="142"/>
        <v/>
      </c>
      <c r="AH1326" s="67" t="str">
        <f t="shared" si="142"/>
        <v/>
      </c>
      <c r="AI1326" s="67" t="str">
        <f t="shared" si="142"/>
        <v/>
      </c>
      <c r="AJ1326" s="1"/>
      <c r="AK1326" s="1"/>
      <c r="AL1326" s="1"/>
      <c r="AM1326" s="1"/>
      <c r="AN1326" s="1"/>
      <c r="AO1326" s="1"/>
      <c r="AP1326" s="1"/>
      <c r="AQ1326" s="1"/>
      <c r="AR1326" s="1"/>
      <c r="BB1326" s="1"/>
      <c r="BC1326" s="1"/>
    </row>
    <row r="1327" spans="7:55" x14ac:dyDescent="0.25">
      <c r="G1327" s="1"/>
      <c r="H1327" s="1"/>
      <c r="K1327" s="1"/>
      <c r="L1327" s="1"/>
      <c r="M1327" s="1"/>
      <c r="N1327" s="24" t="str">
        <f t="shared" si="138"/>
        <v/>
      </c>
      <c r="O1327" s="24" t="str">
        <f t="shared" si="139"/>
        <v/>
      </c>
      <c r="P1327" s="24" t="str">
        <f t="shared" si="140"/>
        <v/>
      </c>
      <c r="Q1327" s="24" t="str">
        <f t="shared" si="141"/>
        <v/>
      </c>
      <c r="AA1327" s="67" t="str">
        <f t="shared" si="137"/>
        <v/>
      </c>
      <c r="AB1327" s="67" t="str">
        <f t="shared" si="137"/>
        <v/>
      </c>
      <c r="AC1327" s="67" t="str">
        <f t="shared" si="137"/>
        <v/>
      </c>
      <c r="AD1327" s="67" t="str">
        <f t="shared" si="137"/>
        <v/>
      </c>
      <c r="AE1327" s="67" t="str">
        <f t="shared" si="137"/>
        <v/>
      </c>
      <c r="AF1327" s="67" t="str">
        <f t="shared" si="137"/>
        <v/>
      </c>
      <c r="AG1327" s="67" t="str">
        <f t="shared" si="142"/>
        <v/>
      </c>
      <c r="AH1327" s="67" t="str">
        <f t="shared" si="142"/>
        <v/>
      </c>
      <c r="AI1327" s="67" t="str">
        <f t="shared" si="142"/>
        <v/>
      </c>
      <c r="AJ1327" s="1"/>
      <c r="AK1327" s="1"/>
      <c r="AL1327" s="1"/>
      <c r="AM1327" s="1"/>
      <c r="AN1327" s="1"/>
      <c r="AO1327" s="1"/>
      <c r="AP1327" s="1"/>
      <c r="AQ1327" s="1"/>
      <c r="AR1327" s="1"/>
      <c r="BB1327" s="1"/>
      <c r="BC1327" s="1"/>
    </row>
    <row r="1328" spans="7:55" x14ac:dyDescent="0.25">
      <c r="G1328" s="1"/>
      <c r="H1328" s="1"/>
      <c r="K1328" s="1"/>
      <c r="L1328" s="1"/>
      <c r="M1328" s="1"/>
      <c r="N1328" s="24" t="str">
        <f t="shared" si="138"/>
        <v/>
      </c>
      <c r="O1328" s="24" t="str">
        <f t="shared" si="139"/>
        <v/>
      </c>
      <c r="P1328" s="24" t="str">
        <f t="shared" si="140"/>
        <v/>
      </c>
      <c r="Q1328" s="24" t="str">
        <f t="shared" si="141"/>
        <v/>
      </c>
      <c r="AA1328" s="67" t="str">
        <f t="shared" si="137"/>
        <v/>
      </c>
      <c r="AB1328" s="67" t="str">
        <f t="shared" si="137"/>
        <v/>
      </c>
      <c r="AC1328" s="67" t="str">
        <f t="shared" si="137"/>
        <v/>
      </c>
      <c r="AD1328" s="67" t="str">
        <f t="shared" si="137"/>
        <v/>
      </c>
      <c r="AE1328" s="67" t="str">
        <f t="shared" si="137"/>
        <v/>
      </c>
      <c r="AF1328" s="67" t="str">
        <f t="shared" si="137"/>
        <v/>
      </c>
      <c r="AG1328" s="67" t="str">
        <f t="shared" si="142"/>
        <v/>
      </c>
      <c r="AH1328" s="67" t="str">
        <f t="shared" si="142"/>
        <v/>
      </c>
      <c r="AI1328" s="67" t="str">
        <f t="shared" si="142"/>
        <v/>
      </c>
      <c r="AJ1328" s="1"/>
      <c r="AK1328" s="1"/>
      <c r="AL1328" s="1"/>
      <c r="AM1328" s="1"/>
      <c r="AN1328" s="1"/>
      <c r="AO1328" s="1"/>
      <c r="AP1328" s="1"/>
      <c r="AQ1328" s="1"/>
      <c r="AR1328" s="1"/>
      <c r="BB1328" s="1"/>
      <c r="BC1328" s="1"/>
    </row>
    <row r="1329" spans="7:55" x14ac:dyDescent="0.25">
      <c r="G1329" s="1"/>
      <c r="H1329" s="1"/>
      <c r="K1329" s="1"/>
      <c r="L1329" s="1"/>
      <c r="M1329" s="1"/>
      <c r="N1329" s="24" t="str">
        <f t="shared" si="138"/>
        <v/>
      </c>
      <c r="O1329" s="24" t="str">
        <f t="shared" si="139"/>
        <v/>
      </c>
      <c r="P1329" s="24" t="str">
        <f t="shared" si="140"/>
        <v/>
      </c>
      <c r="Q1329" s="24" t="str">
        <f t="shared" si="141"/>
        <v/>
      </c>
      <c r="AA1329" s="67" t="str">
        <f t="shared" si="137"/>
        <v/>
      </c>
      <c r="AB1329" s="67" t="str">
        <f t="shared" si="137"/>
        <v/>
      </c>
      <c r="AC1329" s="67" t="str">
        <f t="shared" si="137"/>
        <v/>
      </c>
      <c r="AD1329" s="67" t="str">
        <f t="shared" si="137"/>
        <v/>
      </c>
      <c r="AE1329" s="67" t="str">
        <f t="shared" si="137"/>
        <v/>
      </c>
      <c r="AF1329" s="67" t="str">
        <f t="shared" si="137"/>
        <v/>
      </c>
      <c r="AG1329" s="67" t="str">
        <f t="shared" si="142"/>
        <v/>
      </c>
      <c r="AH1329" s="67" t="str">
        <f t="shared" si="142"/>
        <v/>
      </c>
      <c r="AI1329" s="67" t="str">
        <f t="shared" si="142"/>
        <v/>
      </c>
      <c r="AJ1329" s="1"/>
      <c r="AK1329" s="1"/>
      <c r="AL1329" s="1"/>
      <c r="AM1329" s="1"/>
      <c r="AN1329" s="1"/>
      <c r="AO1329" s="1"/>
      <c r="AP1329" s="1"/>
      <c r="AQ1329" s="1"/>
      <c r="AR1329" s="1"/>
      <c r="BB1329" s="1"/>
      <c r="BC1329" s="1"/>
    </row>
    <row r="1330" spans="7:55" x14ac:dyDescent="0.25">
      <c r="G1330" s="1"/>
      <c r="H1330" s="1"/>
      <c r="K1330" s="1"/>
      <c r="L1330" s="1"/>
      <c r="M1330" s="1"/>
      <c r="N1330" s="24" t="str">
        <f t="shared" si="138"/>
        <v/>
      </c>
      <c r="O1330" s="24" t="str">
        <f t="shared" si="139"/>
        <v/>
      </c>
      <c r="P1330" s="24" t="str">
        <f t="shared" si="140"/>
        <v/>
      </c>
      <c r="Q1330" s="24" t="str">
        <f t="shared" si="141"/>
        <v/>
      </c>
      <c r="AA1330" s="67" t="str">
        <f t="shared" si="137"/>
        <v/>
      </c>
      <c r="AB1330" s="67" t="str">
        <f t="shared" si="137"/>
        <v/>
      </c>
      <c r="AC1330" s="67" t="str">
        <f t="shared" si="137"/>
        <v/>
      </c>
      <c r="AD1330" s="67" t="str">
        <f t="shared" si="137"/>
        <v/>
      </c>
      <c r="AE1330" s="67" t="str">
        <f t="shared" si="137"/>
        <v/>
      </c>
      <c r="AF1330" s="67" t="str">
        <f t="shared" si="137"/>
        <v/>
      </c>
      <c r="AG1330" s="67" t="str">
        <f t="shared" si="142"/>
        <v/>
      </c>
      <c r="AH1330" s="67" t="str">
        <f t="shared" si="142"/>
        <v/>
      </c>
      <c r="AI1330" s="67" t="str">
        <f t="shared" si="142"/>
        <v/>
      </c>
      <c r="AJ1330" s="1"/>
      <c r="AK1330" s="1"/>
      <c r="AL1330" s="1"/>
      <c r="AM1330" s="1"/>
      <c r="AN1330" s="1"/>
      <c r="AO1330" s="1"/>
      <c r="AP1330" s="1"/>
      <c r="AQ1330" s="1"/>
      <c r="AR1330" s="1"/>
      <c r="BB1330" s="1"/>
      <c r="BC1330" s="1"/>
    </row>
    <row r="1331" spans="7:55" x14ac:dyDescent="0.25">
      <c r="G1331" s="1"/>
      <c r="H1331" s="1"/>
      <c r="K1331" s="1"/>
      <c r="L1331" s="1"/>
      <c r="M1331" s="1"/>
      <c r="N1331" s="24" t="str">
        <f t="shared" si="138"/>
        <v/>
      </c>
      <c r="O1331" s="24" t="str">
        <f t="shared" si="139"/>
        <v/>
      </c>
      <c r="P1331" s="24" t="str">
        <f t="shared" si="140"/>
        <v/>
      </c>
      <c r="Q1331" s="24" t="str">
        <f t="shared" si="141"/>
        <v/>
      </c>
      <c r="AA1331" s="67" t="str">
        <f t="shared" si="137"/>
        <v/>
      </c>
      <c r="AB1331" s="67" t="str">
        <f t="shared" si="137"/>
        <v/>
      </c>
      <c r="AC1331" s="67" t="str">
        <f t="shared" si="137"/>
        <v/>
      </c>
      <c r="AD1331" s="67" t="str">
        <f t="shared" si="137"/>
        <v/>
      </c>
      <c r="AE1331" s="67" t="str">
        <f t="shared" si="137"/>
        <v/>
      </c>
      <c r="AF1331" s="67" t="str">
        <f t="shared" si="137"/>
        <v/>
      </c>
      <c r="AG1331" s="67" t="str">
        <f t="shared" si="142"/>
        <v/>
      </c>
      <c r="AH1331" s="67" t="str">
        <f t="shared" si="142"/>
        <v/>
      </c>
      <c r="AI1331" s="67" t="str">
        <f t="shared" si="142"/>
        <v/>
      </c>
      <c r="AJ1331" s="1"/>
      <c r="AK1331" s="1"/>
      <c r="AL1331" s="1"/>
      <c r="AM1331" s="1"/>
      <c r="AN1331" s="1"/>
      <c r="AO1331" s="1"/>
      <c r="AP1331" s="1"/>
      <c r="AQ1331" s="1"/>
      <c r="AR1331" s="1"/>
      <c r="BB1331" s="1"/>
      <c r="BC1331" s="1"/>
    </row>
    <row r="1332" spans="7:55" x14ac:dyDescent="0.25">
      <c r="G1332" s="1"/>
      <c r="H1332" s="1"/>
      <c r="K1332" s="1"/>
      <c r="L1332" s="1"/>
      <c r="M1332" s="1"/>
      <c r="N1332" s="24" t="str">
        <f t="shared" si="138"/>
        <v/>
      </c>
      <c r="O1332" s="24" t="str">
        <f t="shared" si="139"/>
        <v/>
      </c>
      <c r="P1332" s="24" t="str">
        <f t="shared" si="140"/>
        <v/>
      </c>
      <c r="Q1332" s="24" t="str">
        <f t="shared" si="141"/>
        <v/>
      </c>
      <c r="AA1332" s="67" t="str">
        <f t="shared" si="137"/>
        <v/>
      </c>
      <c r="AB1332" s="67" t="str">
        <f t="shared" si="137"/>
        <v/>
      </c>
      <c r="AC1332" s="67" t="str">
        <f t="shared" si="137"/>
        <v/>
      </c>
      <c r="AD1332" s="67" t="str">
        <f t="shared" si="137"/>
        <v/>
      </c>
      <c r="AE1332" s="67" t="str">
        <f t="shared" si="137"/>
        <v/>
      </c>
      <c r="AF1332" s="67" t="str">
        <f t="shared" si="137"/>
        <v/>
      </c>
      <c r="AG1332" s="67" t="str">
        <f t="shared" si="142"/>
        <v/>
      </c>
      <c r="AH1332" s="67" t="str">
        <f t="shared" si="142"/>
        <v/>
      </c>
      <c r="AI1332" s="67" t="str">
        <f t="shared" si="142"/>
        <v/>
      </c>
      <c r="AJ1332" s="1"/>
      <c r="AK1332" s="1"/>
      <c r="AL1332" s="1"/>
      <c r="AM1332" s="1"/>
      <c r="AN1332" s="1"/>
      <c r="AO1332" s="1"/>
      <c r="AP1332" s="1"/>
      <c r="AQ1332" s="1"/>
      <c r="AR1332" s="1"/>
      <c r="BB1332" s="1"/>
      <c r="BC1332" s="1"/>
    </row>
    <row r="1333" spans="7:55" x14ac:dyDescent="0.25">
      <c r="G1333" s="1"/>
      <c r="H1333" s="1"/>
      <c r="K1333" s="1"/>
      <c r="L1333" s="1"/>
      <c r="M1333" s="1"/>
      <c r="N1333" s="24" t="str">
        <f t="shared" si="138"/>
        <v/>
      </c>
      <c r="O1333" s="24" t="str">
        <f t="shared" si="139"/>
        <v/>
      </c>
      <c r="P1333" s="24" t="str">
        <f t="shared" si="140"/>
        <v/>
      </c>
      <c r="Q1333" s="24" t="str">
        <f t="shared" si="141"/>
        <v/>
      </c>
      <c r="AA1333" s="67" t="str">
        <f t="shared" si="137"/>
        <v/>
      </c>
      <c r="AB1333" s="67" t="str">
        <f t="shared" si="137"/>
        <v/>
      </c>
      <c r="AC1333" s="67" t="str">
        <f t="shared" si="137"/>
        <v/>
      </c>
      <c r="AD1333" s="67" t="str">
        <f t="shared" si="137"/>
        <v/>
      </c>
      <c r="AE1333" s="67" t="str">
        <f t="shared" si="137"/>
        <v/>
      </c>
      <c r="AF1333" s="67" t="str">
        <f t="shared" si="137"/>
        <v/>
      </c>
      <c r="AG1333" s="67" t="str">
        <f t="shared" si="142"/>
        <v/>
      </c>
      <c r="AH1333" s="67" t="str">
        <f t="shared" si="142"/>
        <v/>
      </c>
      <c r="AI1333" s="67" t="str">
        <f t="shared" si="142"/>
        <v/>
      </c>
      <c r="AJ1333" s="1"/>
      <c r="AK1333" s="1"/>
      <c r="AL1333" s="1"/>
      <c r="AM1333" s="1"/>
      <c r="AN1333" s="1"/>
      <c r="AO1333" s="1"/>
      <c r="AP1333" s="1"/>
      <c r="AQ1333" s="1"/>
      <c r="AR1333" s="1"/>
      <c r="BB1333" s="1"/>
      <c r="BC1333" s="1"/>
    </row>
    <row r="1334" spans="7:55" x14ac:dyDescent="0.25">
      <c r="G1334" s="1"/>
      <c r="H1334" s="1"/>
      <c r="K1334" s="1"/>
      <c r="L1334" s="1"/>
      <c r="M1334" s="1"/>
      <c r="N1334" s="24" t="str">
        <f t="shared" si="138"/>
        <v/>
      </c>
      <c r="O1334" s="24" t="str">
        <f t="shared" si="139"/>
        <v/>
      </c>
      <c r="P1334" s="24" t="str">
        <f t="shared" si="140"/>
        <v/>
      </c>
      <c r="Q1334" s="24" t="str">
        <f t="shared" si="141"/>
        <v/>
      </c>
      <c r="AA1334" s="67" t="str">
        <f t="shared" si="137"/>
        <v/>
      </c>
      <c r="AB1334" s="67" t="str">
        <f t="shared" si="137"/>
        <v/>
      </c>
      <c r="AC1334" s="67" t="str">
        <f t="shared" si="137"/>
        <v/>
      </c>
      <c r="AD1334" s="67" t="str">
        <f t="shared" si="137"/>
        <v/>
      </c>
      <c r="AE1334" s="67" t="str">
        <f t="shared" si="137"/>
        <v/>
      </c>
      <c r="AF1334" s="67" t="str">
        <f t="shared" si="137"/>
        <v/>
      </c>
      <c r="AG1334" s="67" t="str">
        <f t="shared" si="142"/>
        <v/>
      </c>
      <c r="AH1334" s="67" t="str">
        <f t="shared" si="142"/>
        <v/>
      </c>
      <c r="AI1334" s="67" t="str">
        <f t="shared" si="142"/>
        <v/>
      </c>
      <c r="AJ1334" s="1"/>
      <c r="AK1334" s="1"/>
      <c r="AL1334" s="1"/>
      <c r="AM1334" s="1"/>
      <c r="AN1334" s="1"/>
      <c r="AO1334" s="1"/>
      <c r="AP1334" s="1"/>
      <c r="AQ1334" s="1"/>
      <c r="AR1334" s="1"/>
      <c r="BB1334" s="1"/>
      <c r="BC1334" s="1"/>
    </row>
    <row r="1335" spans="7:55" x14ac:dyDescent="0.25">
      <c r="G1335" s="1"/>
      <c r="H1335" s="1"/>
      <c r="K1335" s="1"/>
      <c r="L1335" s="1"/>
      <c r="M1335" s="1"/>
      <c r="N1335" s="24" t="str">
        <f t="shared" si="138"/>
        <v/>
      </c>
      <c r="O1335" s="24" t="str">
        <f t="shared" si="139"/>
        <v/>
      </c>
      <c r="P1335" s="24" t="str">
        <f t="shared" si="140"/>
        <v/>
      </c>
      <c r="Q1335" s="24" t="str">
        <f t="shared" si="141"/>
        <v/>
      </c>
      <c r="AA1335" s="67" t="str">
        <f t="shared" si="137"/>
        <v/>
      </c>
      <c r="AB1335" s="67" t="str">
        <f t="shared" si="137"/>
        <v/>
      </c>
      <c r="AC1335" s="67" t="str">
        <f t="shared" si="137"/>
        <v/>
      </c>
      <c r="AD1335" s="67" t="str">
        <f t="shared" si="137"/>
        <v/>
      </c>
      <c r="AE1335" s="67" t="str">
        <f t="shared" si="137"/>
        <v/>
      </c>
      <c r="AF1335" s="67" t="str">
        <f t="shared" si="137"/>
        <v/>
      </c>
      <c r="AG1335" s="67" t="str">
        <f t="shared" si="142"/>
        <v/>
      </c>
      <c r="AH1335" s="67" t="str">
        <f t="shared" si="142"/>
        <v/>
      </c>
      <c r="AI1335" s="67" t="str">
        <f t="shared" si="142"/>
        <v/>
      </c>
      <c r="AJ1335" s="1"/>
      <c r="AK1335" s="1"/>
      <c r="AL1335" s="1"/>
      <c r="AM1335" s="1"/>
      <c r="AN1335" s="1"/>
      <c r="AO1335" s="1"/>
      <c r="AP1335" s="1"/>
      <c r="AQ1335" s="1"/>
      <c r="AR1335" s="1"/>
      <c r="BB1335" s="1"/>
      <c r="BC1335" s="1"/>
    </row>
    <row r="1336" spans="7:55" x14ac:dyDescent="0.25">
      <c r="G1336" s="1"/>
      <c r="H1336" s="1"/>
      <c r="K1336" s="1"/>
      <c r="L1336" s="1"/>
      <c r="M1336" s="1"/>
      <c r="N1336" s="24" t="str">
        <f t="shared" si="138"/>
        <v/>
      </c>
      <c r="O1336" s="24" t="str">
        <f t="shared" si="139"/>
        <v/>
      </c>
      <c r="P1336" s="24" t="str">
        <f t="shared" si="140"/>
        <v/>
      </c>
      <c r="Q1336" s="24" t="str">
        <f t="shared" si="141"/>
        <v/>
      </c>
      <c r="AA1336" s="67" t="str">
        <f t="shared" si="137"/>
        <v/>
      </c>
      <c r="AB1336" s="67" t="str">
        <f t="shared" si="137"/>
        <v/>
      </c>
      <c r="AC1336" s="67" t="str">
        <f t="shared" si="137"/>
        <v/>
      </c>
      <c r="AD1336" s="67" t="str">
        <f t="shared" si="137"/>
        <v/>
      </c>
      <c r="AE1336" s="67" t="str">
        <f t="shared" si="137"/>
        <v/>
      </c>
      <c r="AF1336" s="67" t="str">
        <f t="shared" si="137"/>
        <v/>
      </c>
      <c r="AG1336" s="67" t="str">
        <f t="shared" si="142"/>
        <v/>
      </c>
      <c r="AH1336" s="67" t="str">
        <f t="shared" si="142"/>
        <v/>
      </c>
      <c r="AI1336" s="67" t="str">
        <f t="shared" si="142"/>
        <v/>
      </c>
      <c r="AJ1336" s="1"/>
      <c r="AK1336" s="1"/>
      <c r="AL1336" s="1"/>
      <c r="AM1336" s="1"/>
      <c r="AN1336" s="1"/>
      <c r="AO1336" s="1"/>
      <c r="AP1336" s="1"/>
      <c r="AQ1336" s="1"/>
      <c r="AR1336" s="1"/>
      <c r="BB1336" s="1"/>
      <c r="BC1336" s="1"/>
    </row>
    <row r="1337" spans="7:55" x14ac:dyDescent="0.25">
      <c r="G1337" s="1"/>
      <c r="H1337" s="1"/>
      <c r="K1337" s="1"/>
      <c r="L1337" s="1"/>
      <c r="M1337" s="1"/>
      <c r="N1337" s="24" t="str">
        <f t="shared" si="138"/>
        <v/>
      </c>
      <c r="O1337" s="24" t="str">
        <f t="shared" si="139"/>
        <v/>
      </c>
      <c r="P1337" s="24" t="str">
        <f t="shared" si="140"/>
        <v/>
      </c>
      <c r="Q1337" s="24" t="str">
        <f t="shared" si="141"/>
        <v/>
      </c>
      <c r="AA1337" s="67" t="str">
        <f t="shared" si="137"/>
        <v/>
      </c>
      <c r="AB1337" s="67" t="str">
        <f t="shared" si="137"/>
        <v/>
      </c>
      <c r="AC1337" s="67" t="str">
        <f t="shared" si="137"/>
        <v/>
      </c>
      <c r="AD1337" s="67" t="str">
        <f t="shared" si="137"/>
        <v/>
      </c>
      <c r="AE1337" s="67" t="str">
        <f t="shared" si="137"/>
        <v/>
      </c>
      <c r="AF1337" s="67" t="str">
        <f t="shared" si="137"/>
        <v/>
      </c>
      <c r="AG1337" s="67" t="str">
        <f t="shared" si="142"/>
        <v/>
      </c>
      <c r="AH1337" s="67" t="str">
        <f t="shared" si="142"/>
        <v/>
      </c>
      <c r="AI1337" s="67" t="str">
        <f t="shared" si="142"/>
        <v/>
      </c>
      <c r="AJ1337" s="1"/>
      <c r="AK1337" s="1"/>
      <c r="AL1337" s="1"/>
      <c r="AM1337" s="1"/>
      <c r="AN1337" s="1"/>
      <c r="AO1337" s="1"/>
      <c r="AP1337" s="1"/>
      <c r="AQ1337" s="1"/>
      <c r="AR1337" s="1"/>
      <c r="BB1337" s="1"/>
      <c r="BC1337" s="1"/>
    </row>
    <row r="1338" spans="7:55" x14ac:dyDescent="0.25">
      <c r="G1338" s="1"/>
      <c r="H1338" s="1"/>
      <c r="K1338" s="1"/>
      <c r="L1338" s="1"/>
      <c r="M1338" s="1"/>
      <c r="N1338" s="24" t="str">
        <f t="shared" si="138"/>
        <v/>
      </c>
      <c r="O1338" s="24" t="str">
        <f t="shared" si="139"/>
        <v/>
      </c>
      <c r="P1338" s="24" t="str">
        <f t="shared" si="140"/>
        <v/>
      </c>
      <c r="Q1338" s="24" t="str">
        <f t="shared" si="141"/>
        <v/>
      </c>
      <c r="AA1338" s="67" t="str">
        <f t="shared" si="137"/>
        <v/>
      </c>
      <c r="AB1338" s="67" t="str">
        <f t="shared" si="137"/>
        <v/>
      </c>
      <c r="AC1338" s="67" t="str">
        <f t="shared" si="137"/>
        <v/>
      </c>
      <c r="AD1338" s="67" t="str">
        <f t="shared" si="137"/>
        <v/>
      </c>
      <c r="AE1338" s="67" t="str">
        <f t="shared" si="137"/>
        <v/>
      </c>
      <c r="AF1338" s="67" t="str">
        <f t="shared" si="137"/>
        <v/>
      </c>
      <c r="AG1338" s="67" t="str">
        <f t="shared" si="142"/>
        <v/>
      </c>
      <c r="AH1338" s="67" t="str">
        <f t="shared" si="142"/>
        <v/>
      </c>
      <c r="AI1338" s="67" t="str">
        <f t="shared" si="142"/>
        <v/>
      </c>
      <c r="AJ1338" s="1"/>
      <c r="AK1338" s="1"/>
      <c r="AL1338" s="1"/>
      <c r="AM1338" s="1"/>
      <c r="AN1338" s="1"/>
      <c r="AO1338" s="1"/>
      <c r="AP1338" s="1"/>
      <c r="AQ1338" s="1"/>
      <c r="AR1338" s="1"/>
      <c r="BB1338" s="1"/>
      <c r="BC1338" s="1"/>
    </row>
    <row r="1339" spans="7:55" x14ac:dyDescent="0.25">
      <c r="G1339" s="1"/>
      <c r="H1339" s="1"/>
      <c r="K1339" s="1"/>
      <c r="L1339" s="1"/>
      <c r="M1339" s="1"/>
      <c r="N1339" s="24" t="str">
        <f t="shared" si="138"/>
        <v/>
      </c>
      <c r="O1339" s="24" t="str">
        <f t="shared" si="139"/>
        <v/>
      </c>
      <c r="P1339" s="24" t="str">
        <f t="shared" si="140"/>
        <v/>
      </c>
      <c r="Q1339" s="24" t="str">
        <f t="shared" si="141"/>
        <v/>
      </c>
      <c r="AA1339" s="67" t="str">
        <f t="shared" si="137"/>
        <v/>
      </c>
      <c r="AB1339" s="67" t="str">
        <f t="shared" si="137"/>
        <v/>
      </c>
      <c r="AC1339" s="67" t="str">
        <f t="shared" si="137"/>
        <v/>
      </c>
      <c r="AD1339" s="67" t="str">
        <f t="shared" si="137"/>
        <v/>
      </c>
      <c r="AE1339" s="67" t="str">
        <f t="shared" si="137"/>
        <v/>
      </c>
      <c r="AF1339" s="67" t="str">
        <f t="shared" si="137"/>
        <v/>
      </c>
      <c r="AG1339" s="67" t="str">
        <f t="shared" si="142"/>
        <v/>
      </c>
      <c r="AH1339" s="67" t="str">
        <f t="shared" si="142"/>
        <v/>
      </c>
      <c r="AI1339" s="67" t="str">
        <f t="shared" si="142"/>
        <v/>
      </c>
      <c r="AJ1339" s="1"/>
      <c r="AK1339" s="1"/>
      <c r="AL1339" s="1"/>
      <c r="AM1339" s="1"/>
      <c r="AN1339" s="1"/>
      <c r="AO1339" s="1"/>
      <c r="AP1339" s="1"/>
      <c r="AQ1339" s="1"/>
      <c r="AR1339" s="1"/>
      <c r="BB1339" s="1"/>
      <c r="BC1339" s="1"/>
    </row>
    <row r="1340" spans="7:55" x14ac:dyDescent="0.25">
      <c r="G1340" s="1"/>
      <c r="H1340" s="1"/>
      <c r="K1340" s="1"/>
      <c r="L1340" s="1"/>
      <c r="M1340" s="1"/>
      <c r="N1340" s="24" t="str">
        <f t="shared" si="138"/>
        <v/>
      </c>
      <c r="O1340" s="24" t="str">
        <f t="shared" si="139"/>
        <v/>
      </c>
      <c r="P1340" s="24" t="str">
        <f t="shared" si="140"/>
        <v/>
      </c>
      <c r="Q1340" s="24" t="str">
        <f t="shared" si="141"/>
        <v/>
      </c>
      <c r="AA1340" s="67" t="str">
        <f t="shared" si="137"/>
        <v/>
      </c>
      <c r="AB1340" s="67" t="str">
        <f t="shared" si="137"/>
        <v/>
      </c>
      <c r="AC1340" s="67" t="str">
        <f t="shared" si="137"/>
        <v/>
      </c>
      <c r="AD1340" s="67" t="str">
        <f t="shared" si="137"/>
        <v/>
      </c>
      <c r="AE1340" s="67" t="str">
        <f t="shared" si="137"/>
        <v/>
      </c>
      <c r="AF1340" s="67" t="str">
        <f t="shared" si="137"/>
        <v/>
      </c>
      <c r="AG1340" s="67" t="str">
        <f t="shared" si="142"/>
        <v/>
      </c>
      <c r="AH1340" s="67" t="str">
        <f t="shared" si="142"/>
        <v/>
      </c>
      <c r="AI1340" s="67" t="str">
        <f t="shared" si="142"/>
        <v/>
      </c>
      <c r="AJ1340" s="1"/>
      <c r="AK1340" s="1"/>
      <c r="AL1340" s="1"/>
      <c r="AM1340" s="1"/>
      <c r="AN1340" s="1"/>
      <c r="AO1340" s="1"/>
      <c r="AP1340" s="1"/>
      <c r="AQ1340" s="1"/>
      <c r="AR1340" s="1"/>
      <c r="BB1340" s="1"/>
      <c r="BC1340" s="1"/>
    </row>
    <row r="1341" spans="7:55" x14ac:dyDescent="0.25">
      <c r="G1341" s="1"/>
      <c r="H1341" s="1"/>
      <c r="K1341" s="1"/>
      <c r="L1341" s="1"/>
      <c r="M1341" s="1"/>
      <c r="N1341" s="24" t="str">
        <f t="shared" si="138"/>
        <v/>
      </c>
      <c r="O1341" s="24" t="str">
        <f t="shared" si="139"/>
        <v/>
      </c>
      <c r="P1341" s="24" t="str">
        <f t="shared" si="140"/>
        <v/>
      </c>
      <c r="Q1341" s="24" t="str">
        <f t="shared" si="141"/>
        <v/>
      </c>
      <c r="AA1341" s="67" t="str">
        <f t="shared" si="137"/>
        <v/>
      </c>
      <c r="AB1341" s="67" t="str">
        <f t="shared" si="137"/>
        <v/>
      </c>
      <c r="AC1341" s="67" t="str">
        <f t="shared" si="137"/>
        <v/>
      </c>
      <c r="AD1341" s="67" t="str">
        <f t="shared" si="137"/>
        <v/>
      </c>
      <c r="AE1341" s="67" t="str">
        <f t="shared" si="137"/>
        <v/>
      </c>
      <c r="AF1341" s="67" t="str">
        <f t="shared" si="137"/>
        <v/>
      </c>
      <c r="AG1341" s="67" t="str">
        <f t="shared" si="142"/>
        <v/>
      </c>
      <c r="AH1341" s="67" t="str">
        <f t="shared" si="142"/>
        <v/>
      </c>
      <c r="AI1341" s="67" t="str">
        <f t="shared" si="142"/>
        <v/>
      </c>
      <c r="AJ1341" s="1"/>
      <c r="AK1341" s="1"/>
      <c r="AL1341" s="1"/>
      <c r="AM1341" s="1"/>
      <c r="AN1341" s="1"/>
      <c r="AO1341" s="1"/>
      <c r="AP1341" s="1"/>
      <c r="AQ1341" s="1"/>
      <c r="AR1341" s="1"/>
      <c r="BB1341" s="1"/>
      <c r="BC1341" s="1"/>
    </row>
    <row r="1342" spans="7:55" x14ac:dyDescent="0.25">
      <c r="G1342" s="1"/>
      <c r="H1342" s="1"/>
      <c r="K1342" s="1"/>
      <c r="L1342" s="1"/>
      <c r="M1342" s="1"/>
      <c r="N1342" s="24" t="str">
        <f t="shared" si="138"/>
        <v/>
      </c>
      <c r="O1342" s="24" t="str">
        <f t="shared" si="139"/>
        <v/>
      </c>
      <c r="P1342" s="24" t="str">
        <f t="shared" si="140"/>
        <v/>
      </c>
      <c r="Q1342" s="24" t="str">
        <f t="shared" si="141"/>
        <v/>
      </c>
      <c r="AA1342" s="67" t="str">
        <f t="shared" si="137"/>
        <v/>
      </c>
      <c r="AB1342" s="67" t="str">
        <f t="shared" si="137"/>
        <v/>
      </c>
      <c r="AC1342" s="67" t="str">
        <f t="shared" si="137"/>
        <v/>
      </c>
      <c r="AD1342" s="67" t="str">
        <f t="shared" ref="AD1342:AI1405" si="143">IF(ISBLANK($C1342),"",U1342/$K1342)</f>
        <v/>
      </c>
      <c r="AE1342" s="67" t="str">
        <f t="shared" si="143"/>
        <v/>
      </c>
      <c r="AF1342" s="67" t="str">
        <f t="shared" si="143"/>
        <v/>
      </c>
      <c r="AG1342" s="67" t="str">
        <f t="shared" si="142"/>
        <v/>
      </c>
      <c r="AH1342" s="67" t="str">
        <f t="shared" si="142"/>
        <v/>
      </c>
      <c r="AI1342" s="67" t="str">
        <f t="shared" si="142"/>
        <v/>
      </c>
      <c r="AJ1342" s="1"/>
      <c r="AK1342" s="1"/>
      <c r="AL1342" s="1"/>
      <c r="AM1342" s="1"/>
      <c r="AN1342" s="1"/>
      <c r="AO1342" s="1"/>
      <c r="AP1342" s="1"/>
      <c r="AQ1342" s="1"/>
      <c r="AR1342" s="1"/>
      <c r="BB1342" s="1"/>
      <c r="BC1342" s="1"/>
    </row>
    <row r="1343" spans="7:55" x14ac:dyDescent="0.25">
      <c r="G1343" s="1"/>
      <c r="H1343" s="1"/>
      <c r="K1343" s="1"/>
      <c r="L1343" s="1"/>
      <c r="M1343" s="1"/>
      <c r="N1343" s="24" t="str">
        <f t="shared" si="138"/>
        <v/>
      </c>
      <c r="O1343" s="24" t="str">
        <f t="shared" si="139"/>
        <v/>
      </c>
      <c r="P1343" s="24" t="str">
        <f t="shared" si="140"/>
        <v/>
      </c>
      <c r="Q1343" s="24" t="str">
        <f t="shared" si="141"/>
        <v/>
      </c>
      <c r="AA1343" s="67" t="str">
        <f t="shared" ref="AA1343:AF1406" si="144">IF(ISBLANK($C1343),"",R1343/$K1343)</f>
        <v/>
      </c>
      <c r="AB1343" s="67" t="str">
        <f t="shared" si="144"/>
        <v/>
      </c>
      <c r="AC1343" s="67" t="str">
        <f t="shared" si="144"/>
        <v/>
      </c>
      <c r="AD1343" s="67" t="str">
        <f t="shared" si="143"/>
        <v/>
      </c>
      <c r="AE1343" s="67" t="str">
        <f t="shared" si="143"/>
        <v/>
      </c>
      <c r="AF1343" s="67" t="str">
        <f t="shared" si="143"/>
        <v/>
      </c>
      <c r="AG1343" s="67" t="str">
        <f t="shared" si="142"/>
        <v/>
      </c>
      <c r="AH1343" s="67" t="str">
        <f t="shared" si="142"/>
        <v/>
      </c>
      <c r="AI1343" s="67" t="str">
        <f t="shared" si="142"/>
        <v/>
      </c>
      <c r="AJ1343" s="1"/>
      <c r="AK1343" s="1"/>
      <c r="AL1343" s="1"/>
      <c r="AM1343" s="1"/>
      <c r="AN1343" s="1"/>
      <c r="AO1343" s="1"/>
      <c r="AP1343" s="1"/>
      <c r="AQ1343" s="1"/>
      <c r="AR1343" s="1"/>
      <c r="BB1343" s="1"/>
      <c r="BC1343" s="1"/>
    </row>
    <row r="1344" spans="7:55" x14ac:dyDescent="0.25">
      <c r="G1344" s="1"/>
      <c r="H1344" s="1"/>
      <c r="K1344" s="1"/>
      <c r="L1344" s="1"/>
      <c r="M1344" s="1"/>
      <c r="N1344" s="24" t="str">
        <f t="shared" si="138"/>
        <v/>
      </c>
      <c r="O1344" s="24" t="str">
        <f t="shared" si="139"/>
        <v/>
      </c>
      <c r="P1344" s="24" t="str">
        <f t="shared" si="140"/>
        <v/>
      </c>
      <c r="Q1344" s="24" t="str">
        <f t="shared" si="141"/>
        <v/>
      </c>
      <c r="AA1344" s="67" t="str">
        <f t="shared" si="144"/>
        <v/>
      </c>
      <c r="AB1344" s="67" t="str">
        <f t="shared" si="144"/>
        <v/>
      </c>
      <c r="AC1344" s="67" t="str">
        <f t="shared" si="144"/>
        <v/>
      </c>
      <c r="AD1344" s="67" t="str">
        <f t="shared" si="143"/>
        <v/>
      </c>
      <c r="AE1344" s="67" t="str">
        <f t="shared" si="143"/>
        <v/>
      </c>
      <c r="AF1344" s="67" t="str">
        <f t="shared" si="143"/>
        <v/>
      </c>
      <c r="AG1344" s="67" t="str">
        <f t="shared" si="142"/>
        <v/>
      </c>
      <c r="AH1344" s="67" t="str">
        <f t="shared" si="142"/>
        <v/>
      </c>
      <c r="AI1344" s="67" t="str">
        <f t="shared" si="142"/>
        <v/>
      </c>
      <c r="AJ1344" s="1"/>
      <c r="AK1344" s="1"/>
      <c r="AL1344" s="1"/>
      <c r="AM1344" s="1"/>
      <c r="AN1344" s="1"/>
      <c r="AO1344" s="1"/>
      <c r="AP1344" s="1"/>
      <c r="AQ1344" s="1"/>
      <c r="AR1344" s="1"/>
      <c r="BB1344" s="1"/>
      <c r="BC1344" s="1"/>
    </row>
    <row r="1345" spans="7:55" x14ac:dyDescent="0.25">
      <c r="G1345" s="1"/>
      <c r="H1345" s="1"/>
      <c r="K1345" s="1"/>
      <c r="L1345" s="1"/>
      <c r="M1345" s="1"/>
      <c r="N1345" s="24" t="str">
        <f t="shared" si="138"/>
        <v/>
      </c>
      <c r="O1345" s="24" t="str">
        <f t="shared" si="139"/>
        <v/>
      </c>
      <c r="P1345" s="24" t="str">
        <f t="shared" si="140"/>
        <v/>
      </c>
      <c r="Q1345" s="24" t="str">
        <f t="shared" si="141"/>
        <v/>
      </c>
      <c r="AA1345" s="67" t="str">
        <f t="shared" si="144"/>
        <v/>
      </c>
      <c r="AB1345" s="67" t="str">
        <f t="shared" si="144"/>
        <v/>
      </c>
      <c r="AC1345" s="67" t="str">
        <f t="shared" si="144"/>
        <v/>
      </c>
      <c r="AD1345" s="67" t="str">
        <f t="shared" si="143"/>
        <v/>
      </c>
      <c r="AE1345" s="67" t="str">
        <f t="shared" si="143"/>
        <v/>
      </c>
      <c r="AF1345" s="67" t="str">
        <f t="shared" si="143"/>
        <v/>
      </c>
      <c r="AG1345" s="67" t="str">
        <f t="shared" si="142"/>
        <v/>
      </c>
      <c r="AH1345" s="67" t="str">
        <f t="shared" si="142"/>
        <v/>
      </c>
      <c r="AI1345" s="67" t="str">
        <f t="shared" si="142"/>
        <v/>
      </c>
      <c r="AJ1345" s="1"/>
      <c r="AK1345" s="1"/>
      <c r="AL1345" s="1"/>
      <c r="AM1345" s="1"/>
      <c r="AN1345" s="1"/>
      <c r="AO1345" s="1"/>
      <c r="AP1345" s="1"/>
      <c r="AQ1345" s="1"/>
      <c r="AR1345" s="1"/>
      <c r="BB1345" s="1"/>
      <c r="BC1345" s="1"/>
    </row>
    <row r="1346" spans="7:55" x14ac:dyDescent="0.25">
      <c r="G1346" s="1"/>
      <c r="H1346" s="1"/>
      <c r="K1346" s="1"/>
      <c r="L1346" s="1"/>
      <c r="M1346" s="1"/>
      <c r="N1346" s="24" t="str">
        <f t="shared" si="138"/>
        <v/>
      </c>
      <c r="O1346" s="24" t="str">
        <f t="shared" si="139"/>
        <v/>
      </c>
      <c r="P1346" s="24" t="str">
        <f t="shared" si="140"/>
        <v/>
      </c>
      <c r="Q1346" s="24" t="str">
        <f t="shared" si="141"/>
        <v/>
      </c>
      <c r="AA1346" s="67" t="str">
        <f t="shared" si="144"/>
        <v/>
      </c>
      <c r="AB1346" s="67" t="str">
        <f t="shared" si="144"/>
        <v/>
      </c>
      <c r="AC1346" s="67" t="str">
        <f t="shared" si="144"/>
        <v/>
      </c>
      <c r="AD1346" s="67" t="str">
        <f t="shared" si="143"/>
        <v/>
      </c>
      <c r="AE1346" s="67" t="str">
        <f t="shared" si="143"/>
        <v/>
      </c>
      <c r="AF1346" s="67" t="str">
        <f t="shared" si="143"/>
        <v/>
      </c>
      <c r="AG1346" s="67" t="str">
        <f t="shared" si="142"/>
        <v/>
      </c>
      <c r="AH1346" s="67" t="str">
        <f t="shared" si="142"/>
        <v/>
      </c>
      <c r="AI1346" s="67" t="str">
        <f t="shared" si="142"/>
        <v/>
      </c>
      <c r="AJ1346" s="1"/>
      <c r="AK1346" s="1"/>
      <c r="AL1346" s="1"/>
      <c r="AM1346" s="1"/>
      <c r="AN1346" s="1"/>
      <c r="AO1346" s="1"/>
      <c r="AP1346" s="1"/>
      <c r="AQ1346" s="1"/>
      <c r="AR1346" s="1"/>
      <c r="BB1346" s="1"/>
      <c r="BC1346" s="1"/>
    </row>
    <row r="1347" spans="7:55" x14ac:dyDescent="0.25">
      <c r="G1347" s="1"/>
      <c r="H1347" s="1"/>
      <c r="K1347" s="1"/>
      <c r="L1347" s="1"/>
      <c r="M1347" s="1"/>
      <c r="N1347" s="24" t="str">
        <f t="shared" si="138"/>
        <v/>
      </c>
      <c r="O1347" s="24" t="str">
        <f t="shared" si="139"/>
        <v/>
      </c>
      <c r="P1347" s="24" t="str">
        <f t="shared" si="140"/>
        <v/>
      </c>
      <c r="Q1347" s="24" t="str">
        <f t="shared" si="141"/>
        <v/>
      </c>
      <c r="AA1347" s="67" t="str">
        <f t="shared" si="144"/>
        <v/>
      </c>
      <c r="AB1347" s="67" t="str">
        <f t="shared" si="144"/>
        <v/>
      </c>
      <c r="AC1347" s="67" t="str">
        <f t="shared" si="144"/>
        <v/>
      </c>
      <c r="AD1347" s="67" t="str">
        <f t="shared" si="143"/>
        <v/>
      </c>
      <c r="AE1347" s="67" t="str">
        <f t="shared" si="143"/>
        <v/>
      </c>
      <c r="AF1347" s="67" t="str">
        <f t="shared" si="143"/>
        <v/>
      </c>
      <c r="AG1347" s="67" t="str">
        <f t="shared" si="142"/>
        <v/>
      </c>
      <c r="AH1347" s="67" t="str">
        <f t="shared" si="142"/>
        <v/>
      </c>
      <c r="AI1347" s="67" t="str">
        <f t="shared" si="142"/>
        <v/>
      </c>
      <c r="AJ1347" s="1"/>
      <c r="AK1347" s="1"/>
      <c r="AL1347" s="1"/>
      <c r="AM1347" s="1"/>
      <c r="AN1347" s="1"/>
      <c r="AO1347" s="1"/>
      <c r="AP1347" s="1"/>
      <c r="AQ1347" s="1"/>
      <c r="AR1347" s="1"/>
      <c r="BB1347" s="1"/>
      <c r="BC1347" s="1"/>
    </row>
    <row r="1348" spans="7:55" x14ac:dyDescent="0.25">
      <c r="G1348" s="1"/>
      <c r="H1348" s="1"/>
      <c r="K1348" s="1"/>
      <c r="L1348" s="1"/>
      <c r="M1348" s="1"/>
      <c r="N1348" s="24" t="str">
        <f t="shared" ref="N1348:N1411" si="145">IF(ISBLANK($C1348),"",IF($F1348="nefazat",AJ1348/$R1348,"NA"))</f>
        <v/>
      </c>
      <c r="O1348" s="24" t="str">
        <f t="shared" ref="O1348:O1411" si="146">IF(ISBLANK($C1348),"",IF($F1348="fazat",AL1348/$R1348,"NA"))</f>
        <v/>
      </c>
      <c r="P1348" s="24" t="str">
        <f t="shared" ref="P1348:P1411" si="147">IF(ISBLANK($C1348),"",IF($F1348="NEFAZAT",AP1348/($U1348+$V1348),"NA"))</f>
        <v/>
      </c>
      <c r="Q1348" s="24" t="str">
        <f t="shared" ref="Q1348:Q1411" si="148">IF(ISBLANK($C1348),"",IF($F1348="FAZAT",AR1348/($U1348+$V1348),"NA"))</f>
        <v/>
      </c>
      <c r="AA1348" s="67" t="str">
        <f t="shared" si="144"/>
        <v/>
      </c>
      <c r="AB1348" s="67" t="str">
        <f t="shared" si="144"/>
        <v/>
      </c>
      <c r="AC1348" s="67" t="str">
        <f t="shared" si="144"/>
        <v/>
      </c>
      <c r="AD1348" s="67" t="str">
        <f t="shared" si="143"/>
        <v/>
      </c>
      <c r="AE1348" s="67" t="str">
        <f t="shared" si="143"/>
        <v/>
      </c>
      <c r="AF1348" s="67" t="str">
        <f t="shared" si="143"/>
        <v/>
      </c>
      <c r="AG1348" s="67" t="str">
        <f t="shared" si="142"/>
        <v/>
      </c>
      <c r="AH1348" s="67" t="str">
        <f t="shared" si="142"/>
        <v/>
      </c>
      <c r="AI1348" s="67" t="str">
        <f t="shared" si="142"/>
        <v/>
      </c>
      <c r="AJ1348" s="1"/>
      <c r="AK1348" s="1"/>
      <c r="AL1348" s="1"/>
      <c r="AM1348" s="1"/>
      <c r="AN1348" s="1"/>
      <c r="AO1348" s="1"/>
      <c r="AP1348" s="1"/>
      <c r="AQ1348" s="1"/>
      <c r="AR1348" s="1"/>
      <c r="BB1348" s="1"/>
      <c r="BC1348" s="1"/>
    </row>
    <row r="1349" spans="7:55" x14ac:dyDescent="0.25">
      <c r="G1349" s="1"/>
      <c r="H1349" s="1"/>
      <c r="K1349" s="1"/>
      <c r="L1349" s="1"/>
      <c r="M1349" s="1"/>
      <c r="N1349" s="24" t="str">
        <f t="shared" si="145"/>
        <v/>
      </c>
      <c r="O1349" s="24" t="str">
        <f t="shared" si="146"/>
        <v/>
      </c>
      <c r="P1349" s="24" t="str">
        <f t="shared" si="147"/>
        <v/>
      </c>
      <c r="Q1349" s="24" t="str">
        <f t="shared" si="148"/>
        <v/>
      </c>
      <c r="AA1349" s="67" t="str">
        <f t="shared" si="144"/>
        <v/>
      </c>
      <c r="AB1349" s="67" t="str">
        <f t="shared" si="144"/>
        <v/>
      </c>
      <c r="AC1349" s="67" t="str">
        <f t="shared" si="144"/>
        <v/>
      </c>
      <c r="AD1349" s="67" t="str">
        <f t="shared" si="143"/>
        <v/>
      </c>
      <c r="AE1349" s="67" t="str">
        <f t="shared" si="143"/>
        <v/>
      </c>
      <c r="AF1349" s="67" t="str">
        <f t="shared" si="143"/>
        <v/>
      </c>
      <c r="AG1349" s="67" t="str">
        <f t="shared" si="142"/>
        <v/>
      </c>
      <c r="AH1349" s="67" t="str">
        <f t="shared" si="142"/>
        <v/>
      </c>
      <c r="AI1349" s="67" t="str">
        <f t="shared" si="142"/>
        <v/>
      </c>
      <c r="AJ1349" s="1"/>
      <c r="AK1349" s="1"/>
      <c r="AL1349" s="1"/>
      <c r="AM1349" s="1"/>
      <c r="AN1349" s="1"/>
      <c r="AO1349" s="1"/>
      <c r="AP1349" s="1"/>
      <c r="AQ1349" s="1"/>
      <c r="AR1349" s="1"/>
      <c r="BB1349" s="1"/>
      <c r="BC1349" s="1"/>
    </row>
    <row r="1350" spans="7:55" x14ac:dyDescent="0.25">
      <c r="G1350" s="1"/>
      <c r="H1350" s="1"/>
      <c r="K1350" s="1"/>
      <c r="L1350" s="1"/>
      <c r="M1350" s="1"/>
      <c r="N1350" s="24" t="str">
        <f t="shared" si="145"/>
        <v/>
      </c>
      <c r="O1350" s="24" t="str">
        <f t="shared" si="146"/>
        <v/>
      </c>
      <c r="P1350" s="24" t="str">
        <f t="shared" si="147"/>
        <v/>
      </c>
      <c r="Q1350" s="24" t="str">
        <f t="shared" si="148"/>
        <v/>
      </c>
      <c r="AA1350" s="67" t="str">
        <f t="shared" si="144"/>
        <v/>
      </c>
      <c r="AB1350" s="67" t="str">
        <f t="shared" si="144"/>
        <v/>
      </c>
      <c r="AC1350" s="67" t="str">
        <f t="shared" si="144"/>
        <v/>
      </c>
      <c r="AD1350" s="67" t="str">
        <f t="shared" si="143"/>
        <v/>
      </c>
      <c r="AE1350" s="67" t="str">
        <f t="shared" si="143"/>
        <v/>
      </c>
      <c r="AF1350" s="67" t="str">
        <f t="shared" si="143"/>
        <v/>
      </c>
      <c r="AG1350" s="67" t="str">
        <f t="shared" si="142"/>
        <v/>
      </c>
      <c r="AH1350" s="67" t="str">
        <f t="shared" si="142"/>
        <v/>
      </c>
      <c r="AI1350" s="67" t="str">
        <f t="shared" si="142"/>
        <v/>
      </c>
      <c r="AJ1350" s="1"/>
      <c r="AK1350" s="1"/>
      <c r="AL1350" s="1"/>
      <c r="AM1350" s="1"/>
      <c r="AN1350" s="1"/>
      <c r="AO1350" s="1"/>
      <c r="AP1350" s="1"/>
      <c r="AQ1350" s="1"/>
      <c r="AR1350" s="1"/>
      <c r="BB1350" s="1"/>
      <c r="BC1350" s="1"/>
    </row>
    <row r="1351" spans="7:55" x14ac:dyDescent="0.25">
      <c r="G1351" s="1"/>
      <c r="H1351" s="1"/>
      <c r="K1351" s="1"/>
      <c r="L1351" s="1"/>
      <c r="M1351" s="1"/>
      <c r="N1351" s="24" t="str">
        <f t="shared" si="145"/>
        <v/>
      </c>
      <c r="O1351" s="24" t="str">
        <f t="shared" si="146"/>
        <v/>
      </c>
      <c r="P1351" s="24" t="str">
        <f t="shared" si="147"/>
        <v/>
      </c>
      <c r="Q1351" s="24" t="str">
        <f t="shared" si="148"/>
        <v/>
      </c>
      <c r="AA1351" s="67" t="str">
        <f t="shared" si="144"/>
        <v/>
      </c>
      <c r="AB1351" s="67" t="str">
        <f t="shared" si="144"/>
        <v/>
      </c>
      <c r="AC1351" s="67" t="str">
        <f t="shared" si="144"/>
        <v/>
      </c>
      <c r="AD1351" s="67" t="str">
        <f t="shared" si="143"/>
        <v/>
      </c>
      <c r="AE1351" s="67" t="str">
        <f t="shared" si="143"/>
        <v/>
      </c>
      <c r="AF1351" s="67" t="str">
        <f t="shared" si="143"/>
        <v/>
      </c>
      <c r="AG1351" s="67" t="str">
        <f t="shared" si="142"/>
        <v/>
      </c>
      <c r="AH1351" s="67" t="str">
        <f t="shared" si="142"/>
        <v/>
      </c>
      <c r="AI1351" s="67" t="str">
        <f t="shared" si="142"/>
        <v/>
      </c>
      <c r="AJ1351" s="1"/>
      <c r="AK1351" s="1"/>
      <c r="AL1351" s="1"/>
      <c r="AM1351" s="1"/>
      <c r="AN1351" s="1"/>
      <c r="AO1351" s="1"/>
      <c r="AP1351" s="1"/>
      <c r="AQ1351" s="1"/>
      <c r="AR1351" s="1"/>
      <c r="BB1351" s="1"/>
      <c r="BC1351" s="1"/>
    </row>
    <row r="1352" spans="7:55" x14ac:dyDescent="0.25">
      <c r="G1352" s="1"/>
      <c r="H1352" s="1"/>
      <c r="K1352" s="1"/>
      <c r="L1352" s="1"/>
      <c r="M1352" s="1"/>
      <c r="N1352" s="24" t="str">
        <f t="shared" si="145"/>
        <v/>
      </c>
      <c r="O1352" s="24" t="str">
        <f t="shared" si="146"/>
        <v/>
      </c>
      <c r="P1352" s="24" t="str">
        <f t="shared" si="147"/>
        <v/>
      </c>
      <c r="Q1352" s="24" t="str">
        <f t="shared" si="148"/>
        <v/>
      </c>
      <c r="AA1352" s="67" t="str">
        <f t="shared" si="144"/>
        <v/>
      </c>
      <c r="AB1352" s="67" t="str">
        <f t="shared" si="144"/>
        <v/>
      </c>
      <c r="AC1352" s="67" t="str">
        <f t="shared" si="144"/>
        <v/>
      </c>
      <c r="AD1352" s="67" t="str">
        <f t="shared" si="143"/>
        <v/>
      </c>
      <c r="AE1352" s="67" t="str">
        <f t="shared" si="143"/>
        <v/>
      </c>
      <c r="AF1352" s="67" t="str">
        <f t="shared" si="143"/>
        <v/>
      </c>
      <c r="AG1352" s="67" t="str">
        <f t="shared" si="142"/>
        <v/>
      </c>
      <c r="AH1352" s="67" t="str">
        <f t="shared" si="142"/>
        <v/>
      </c>
      <c r="AI1352" s="67" t="str">
        <f t="shared" si="142"/>
        <v/>
      </c>
      <c r="AJ1352" s="1"/>
      <c r="AK1352" s="1"/>
      <c r="AL1352" s="1"/>
      <c r="AM1352" s="1"/>
      <c r="AN1352" s="1"/>
      <c r="AO1352" s="1"/>
      <c r="AP1352" s="1"/>
      <c r="AQ1352" s="1"/>
      <c r="AR1352" s="1"/>
      <c r="BB1352" s="1"/>
      <c r="BC1352" s="1"/>
    </row>
    <row r="1353" spans="7:55" x14ac:dyDescent="0.25">
      <c r="G1353" s="1"/>
      <c r="H1353" s="1"/>
      <c r="K1353" s="1"/>
      <c r="L1353" s="1"/>
      <c r="M1353" s="1"/>
      <c r="N1353" s="24" t="str">
        <f t="shared" si="145"/>
        <v/>
      </c>
      <c r="O1353" s="24" t="str">
        <f t="shared" si="146"/>
        <v/>
      </c>
      <c r="P1353" s="24" t="str">
        <f t="shared" si="147"/>
        <v/>
      </c>
      <c r="Q1353" s="24" t="str">
        <f t="shared" si="148"/>
        <v/>
      </c>
      <c r="AA1353" s="67" t="str">
        <f t="shared" si="144"/>
        <v/>
      </c>
      <c r="AB1353" s="67" t="str">
        <f t="shared" si="144"/>
        <v/>
      </c>
      <c r="AC1353" s="67" t="str">
        <f t="shared" si="144"/>
        <v/>
      </c>
      <c r="AD1353" s="67" t="str">
        <f t="shared" si="143"/>
        <v/>
      </c>
      <c r="AE1353" s="67" t="str">
        <f t="shared" si="143"/>
        <v/>
      </c>
      <c r="AF1353" s="67" t="str">
        <f t="shared" si="143"/>
        <v/>
      </c>
      <c r="AG1353" s="67" t="str">
        <f t="shared" si="142"/>
        <v/>
      </c>
      <c r="AH1353" s="67" t="str">
        <f t="shared" si="142"/>
        <v/>
      </c>
      <c r="AI1353" s="67" t="str">
        <f t="shared" si="142"/>
        <v/>
      </c>
      <c r="AJ1353" s="1"/>
      <c r="AK1353" s="1"/>
      <c r="AL1353" s="1"/>
      <c r="AM1353" s="1"/>
      <c r="AN1353" s="1"/>
      <c r="AO1353" s="1"/>
      <c r="AP1353" s="1"/>
      <c r="AQ1353" s="1"/>
      <c r="AR1353" s="1"/>
      <c r="BB1353" s="1"/>
      <c r="BC1353" s="1"/>
    </row>
    <row r="1354" spans="7:55" x14ac:dyDescent="0.25">
      <c r="G1354" s="1"/>
      <c r="H1354" s="1"/>
      <c r="K1354" s="1"/>
      <c r="L1354" s="1"/>
      <c r="M1354" s="1"/>
      <c r="N1354" s="24" t="str">
        <f t="shared" si="145"/>
        <v/>
      </c>
      <c r="O1354" s="24" t="str">
        <f t="shared" si="146"/>
        <v/>
      </c>
      <c r="P1354" s="24" t="str">
        <f t="shared" si="147"/>
        <v/>
      </c>
      <c r="Q1354" s="24" t="str">
        <f t="shared" si="148"/>
        <v/>
      </c>
      <c r="AA1354" s="67" t="str">
        <f t="shared" si="144"/>
        <v/>
      </c>
      <c r="AB1354" s="67" t="str">
        <f t="shared" si="144"/>
        <v/>
      </c>
      <c r="AC1354" s="67" t="str">
        <f t="shared" si="144"/>
        <v/>
      </c>
      <c r="AD1354" s="67" t="str">
        <f t="shared" si="143"/>
        <v/>
      </c>
      <c r="AE1354" s="67" t="str">
        <f t="shared" si="143"/>
        <v/>
      </c>
      <c r="AF1354" s="67" t="str">
        <f t="shared" si="143"/>
        <v/>
      </c>
      <c r="AG1354" s="67" t="str">
        <f t="shared" si="142"/>
        <v/>
      </c>
      <c r="AH1354" s="67" t="str">
        <f t="shared" si="142"/>
        <v/>
      </c>
      <c r="AI1354" s="67" t="str">
        <f t="shared" si="142"/>
        <v/>
      </c>
      <c r="AJ1354" s="1"/>
      <c r="AK1354" s="1"/>
      <c r="AL1354" s="1"/>
      <c r="AM1354" s="1"/>
      <c r="AN1354" s="1"/>
      <c r="AO1354" s="1"/>
      <c r="AP1354" s="1"/>
      <c r="AQ1354" s="1"/>
      <c r="AR1354" s="1"/>
      <c r="BB1354" s="1"/>
      <c r="BC1354" s="1"/>
    </row>
    <row r="1355" spans="7:55" x14ac:dyDescent="0.25">
      <c r="G1355" s="1"/>
      <c r="H1355" s="1"/>
      <c r="K1355" s="1"/>
      <c r="L1355" s="1"/>
      <c r="M1355" s="1"/>
      <c r="N1355" s="24" t="str">
        <f t="shared" si="145"/>
        <v/>
      </c>
      <c r="O1355" s="24" t="str">
        <f t="shared" si="146"/>
        <v/>
      </c>
      <c r="P1355" s="24" t="str">
        <f t="shared" si="147"/>
        <v/>
      </c>
      <c r="Q1355" s="24" t="str">
        <f t="shared" si="148"/>
        <v/>
      </c>
      <c r="AA1355" s="67" t="str">
        <f t="shared" si="144"/>
        <v/>
      </c>
      <c r="AB1355" s="67" t="str">
        <f t="shared" si="144"/>
        <v/>
      </c>
      <c r="AC1355" s="67" t="str">
        <f t="shared" si="144"/>
        <v/>
      </c>
      <c r="AD1355" s="67" t="str">
        <f t="shared" si="143"/>
        <v/>
      </c>
      <c r="AE1355" s="67" t="str">
        <f t="shared" si="143"/>
        <v/>
      </c>
      <c r="AF1355" s="67" t="str">
        <f t="shared" si="143"/>
        <v/>
      </c>
      <c r="AG1355" s="67" t="str">
        <f t="shared" si="142"/>
        <v/>
      </c>
      <c r="AH1355" s="67" t="str">
        <f t="shared" si="142"/>
        <v/>
      </c>
      <c r="AI1355" s="67" t="str">
        <f t="shared" si="142"/>
        <v/>
      </c>
      <c r="AJ1355" s="1"/>
      <c r="AK1355" s="1"/>
      <c r="AL1355" s="1"/>
      <c r="AM1355" s="1"/>
      <c r="AN1355" s="1"/>
      <c r="AO1355" s="1"/>
      <c r="AP1355" s="1"/>
      <c r="AQ1355" s="1"/>
      <c r="AR1355" s="1"/>
      <c r="BB1355" s="1"/>
      <c r="BC1355" s="1"/>
    </row>
    <row r="1356" spans="7:55" x14ac:dyDescent="0.25">
      <c r="G1356" s="1"/>
      <c r="H1356" s="1"/>
      <c r="K1356" s="1"/>
      <c r="L1356" s="1"/>
      <c r="M1356" s="1"/>
      <c r="N1356" s="24" t="str">
        <f t="shared" si="145"/>
        <v/>
      </c>
      <c r="O1356" s="24" t="str">
        <f t="shared" si="146"/>
        <v/>
      </c>
      <c r="P1356" s="24" t="str">
        <f t="shared" si="147"/>
        <v/>
      </c>
      <c r="Q1356" s="24" t="str">
        <f t="shared" si="148"/>
        <v/>
      </c>
      <c r="AA1356" s="67" t="str">
        <f t="shared" si="144"/>
        <v/>
      </c>
      <c r="AB1356" s="67" t="str">
        <f t="shared" si="144"/>
        <v/>
      </c>
      <c r="AC1356" s="67" t="str">
        <f t="shared" si="144"/>
        <v/>
      </c>
      <c r="AD1356" s="67" t="str">
        <f t="shared" si="143"/>
        <v/>
      </c>
      <c r="AE1356" s="67" t="str">
        <f t="shared" si="143"/>
        <v/>
      </c>
      <c r="AF1356" s="67" t="str">
        <f t="shared" si="143"/>
        <v/>
      </c>
      <c r="AG1356" s="67" t="str">
        <f t="shared" si="142"/>
        <v/>
      </c>
      <c r="AH1356" s="67" t="str">
        <f t="shared" si="142"/>
        <v/>
      </c>
      <c r="AI1356" s="67" t="str">
        <f t="shared" si="142"/>
        <v/>
      </c>
      <c r="AJ1356" s="1"/>
      <c r="AK1356" s="1"/>
      <c r="AL1356" s="1"/>
      <c r="AM1356" s="1"/>
      <c r="AN1356" s="1"/>
      <c r="AO1356" s="1"/>
      <c r="AP1356" s="1"/>
      <c r="AQ1356" s="1"/>
      <c r="AR1356" s="1"/>
      <c r="BB1356" s="1"/>
      <c r="BC1356" s="1"/>
    </row>
    <row r="1357" spans="7:55" x14ac:dyDescent="0.25">
      <c r="G1357" s="1"/>
      <c r="H1357" s="1"/>
      <c r="K1357" s="1"/>
      <c r="L1357" s="1"/>
      <c r="M1357" s="1"/>
      <c r="N1357" s="24" t="str">
        <f t="shared" si="145"/>
        <v/>
      </c>
      <c r="O1357" s="24" t="str">
        <f t="shared" si="146"/>
        <v/>
      </c>
      <c r="P1357" s="24" t="str">
        <f t="shared" si="147"/>
        <v/>
      </c>
      <c r="Q1357" s="24" t="str">
        <f t="shared" si="148"/>
        <v/>
      </c>
      <c r="AA1357" s="67" t="str">
        <f t="shared" si="144"/>
        <v/>
      </c>
      <c r="AB1357" s="67" t="str">
        <f t="shared" si="144"/>
        <v/>
      </c>
      <c r="AC1357" s="67" t="str">
        <f t="shared" si="144"/>
        <v/>
      </c>
      <c r="AD1357" s="67" t="str">
        <f t="shared" si="143"/>
        <v/>
      </c>
      <c r="AE1357" s="67" t="str">
        <f t="shared" si="143"/>
        <v/>
      </c>
      <c r="AF1357" s="67" t="str">
        <f t="shared" si="143"/>
        <v/>
      </c>
      <c r="AG1357" s="67" t="str">
        <f t="shared" si="142"/>
        <v/>
      </c>
      <c r="AH1357" s="67" t="str">
        <f t="shared" si="142"/>
        <v/>
      </c>
      <c r="AI1357" s="67" t="str">
        <f t="shared" si="142"/>
        <v/>
      </c>
      <c r="AJ1357" s="1"/>
      <c r="AK1357" s="1"/>
      <c r="AL1357" s="1"/>
      <c r="AM1357" s="1"/>
      <c r="AN1357" s="1"/>
      <c r="AO1357" s="1"/>
      <c r="AP1357" s="1"/>
      <c r="AQ1357" s="1"/>
      <c r="AR1357" s="1"/>
      <c r="BB1357" s="1"/>
      <c r="BC1357" s="1"/>
    </row>
    <row r="1358" spans="7:55" x14ac:dyDescent="0.25">
      <c r="G1358" s="1"/>
      <c r="H1358" s="1"/>
      <c r="K1358" s="1"/>
      <c r="L1358" s="1"/>
      <c r="M1358" s="1"/>
      <c r="N1358" s="24" t="str">
        <f t="shared" si="145"/>
        <v/>
      </c>
      <c r="O1358" s="24" t="str">
        <f t="shared" si="146"/>
        <v/>
      </c>
      <c r="P1358" s="24" t="str">
        <f t="shared" si="147"/>
        <v/>
      </c>
      <c r="Q1358" s="24" t="str">
        <f t="shared" si="148"/>
        <v/>
      </c>
      <c r="AA1358" s="67" t="str">
        <f t="shared" si="144"/>
        <v/>
      </c>
      <c r="AB1358" s="67" t="str">
        <f t="shared" si="144"/>
        <v/>
      </c>
      <c r="AC1358" s="67" t="str">
        <f t="shared" si="144"/>
        <v/>
      </c>
      <c r="AD1358" s="67" t="str">
        <f t="shared" si="143"/>
        <v/>
      </c>
      <c r="AE1358" s="67" t="str">
        <f t="shared" si="143"/>
        <v/>
      </c>
      <c r="AF1358" s="67" t="str">
        <f t="shared" si="143"/>
        <v/>
      </c>
      <c r="AG1358" s="67" t="str">
        <f t="shared" si="142"/>
        <v/>
      </c>
      <c r="AH1358" s="67" t="str">
        <f t="shared" si="142"/>
        <v/>
      </c>
      <c r="AI1358" s="67" t="str">
        <f t="shared" si="142"/>
        <v/>
      </c>
      <c r="AJ1358" s="1"/>
      <c r="AK1358" s="1"/>
      <c r="AL1358" s="1"/>
      <c r="AM1358" s="1"/>
      <c r="AN1358" s="1"/>
      <c r="AO1358" s="1"/>
      <c r="AP1358" s="1"/>
      <c r="AQ1358" s="1"/>
      <c r="AR1358" s="1"/>
      <c r="BB1358" s="1"/>
      <c r="BC1358" s="1"/>
    </row>
    <row r="1359" spans="7:55" x14ac:dyDescent="0.25">
      <c r="G1359" s="1"/>
      <c r="H1359" s="1"/>
      <c r="K1359" s="1"/>
      <c r="L1359" s="1"/>
      <c r="M1359" s="1"/>
      <c r="N1359" s="24" t="str">
        <f t="shared" si="145"/>
        <v/>
      </c>
      <c r="O1359" s="24" t="str">
        <f t="shared" si="146"/>
        <v/>
      </c>
      <c r="P1359" s="24" t="str">
        <f t="shared" si="147"/>
        <v/>
      </c>
      <c r="Q1359" s="24" t="str">
        <f t="shared" si="148"/>
        <v/>
      </c>
      <c r="AA1359" s="67" t="str">
        <f t="shared" si="144"/>
        <v/>
      </c>
      <c r="AB1359" s="67" t="str">
        <f t="shared" si="144"/>
        <v/>
      </c>
      <c r="AC1359" s="67" t="str">
        <f t="shared" si="144"/>
        <v/>
      </c>
      <c r="AD1359" s="67" t="str">
        <f t="shared" si="143"/>
        <v/>
      </c>
      <c r="AE1359" s="67" t="str">
        <f t="shared" si="143"/>
        <v/>
      </c>
      <c r="AF1359" s="67" t="str">
        <f t="shared" si="143"/>
        <v/>
      </c>
      <c r="AG1359" s="67" t="str">
        <f t="shared" si="142"/>
        <v/>
      </c>
      <c r="AH1359" s="67" t="str">
        <f t="shared" si="142"/>
        <v/>
      </c>
      <c r="AI1359" s="67" t="str">
        <f t="shared" si="142"/>
        <v/>
      </c>
      <c r="AJ1359" s="1"/>
      <c r="AK1359" s="1"/>
      <c r="AL1359" s="1"/>
      <c r="AM1359" s="1"/>
      <c r="AN1359" s="1"/>
      <c r="AO1359" s="1"/>
      <c r="AP1359" s="1"/>
      <c r="AQ1359" s="1"/>
      <c r="AR1359" s="1"/>
      <c r="BB1359" s="1"/>
      <c r="BC1359" s="1"/>
    </row>
    <row r="1360" spans="7:55" x14ac:dyDescent="0.25">
      <c r="G1360" s="1"/>
      <c r="H1360" s="1"/>
      <c r="K1360" s="1"/>
      <c r="L1360" s="1"/>
      <c r="M1360" s="1"/>
      <c r="N1360" s="24" t="str">
        <f t="shared" si="145"/>
        <v/>
      </c>
      <c r="O1360" s="24" t="str">
        <f t="shared" si="146"/>
        <v/>
      </c>
      <c r="P1360" s="24" t="str">
        <f t="shared" si="147"/>
        <v/>
      </c>
      <c r="Q1360" s="24" t="str">
        <f t="shared" si="148"/>
        <v/>
      </c>
      <c r="AA1360" s="67" t="str">
        <f t="shared" si="144"/>
        <v/>
      </c>
      <c r="AB1360" s="67" t="str">
        <f t="shared" si="144"/>
        <v/>
      </c>
      <c r="AC1360" s="67" t="str">
        <f t="shared" si="144"/>
        <v/>
      </c>
      <c r="AD1360" s="67" t="str">
        <f t="shared" si="143"/>
        <v/>
      </c>
      <c r="AE1360" s="67" t="str">
        <f t="shared" si="143"/>
        <v/>
      </c>
      <c r="AF1360" s="67" t="str">
        <f t="shared" si="143"/>
        <v/>
      </c>
      <c r="AG1360" s="67" t="str">
        <f t="shared" si="142"/>
        <v/>
      </c>
      <c r="AH1360" s="67" t="str">
        <f t="shared" si="142"/>
        <v/>
      </c>
      <c r="AI1360" s="67" t="str">
        <f t="shared" si="142"/>
        <v/>
      </c>
      <c r="AJ1360" s="1"/>
      <c r="AK1360" s="1"/>
      <c r="AL1360" s="1"/>
      <c r="AM1360" s="1"/>
      <c r="AN1360" s="1"/>
      <c r="AO1360" s="1"/>
      <c r="AP1360" s="1"/>
      <c r="AQ1360" s="1"/>
      <c r="AR1360" s="1"/>
      <c r="BB1360" s="1"/>
      <c r="BC1360" s="1"/>
    </row>
    <row r="1361" spans="7:55" x14ac:dyDescent="0.25">
      <c r="G1361" s="1"/>
      <c r="H1361" s="1"/>
      <c r="K1361" s="1"/>
      <c r="L1361" s="1"/>
      <c r="M1361" s="1"/>
      <c r="N1361" s="24" t="str">
        <f t="shared" si="145"/>
        <v/>
      </c>
      <c r="O1361" s="24" t="str">
        <f t="shared" si="146"/>
        <v/>
      </c>
      <c r="P1361" s="24" t="str">
        <f t="shared" si="147"/>
        <v/>
      </c>
      <c r="Q1361" s="24" t="str">
        <f t="shared" si="148"/>
        <v/>
      </c>
      <c r="AA1361" s="67" t="str">
        <f t="shared" si="144"/>
        <v/>
      </c>
      <c r="AB1361" s="67" t="str">
        <f t="shared" si="144"/>
        <v/>
      </c>
      <c r="AC1361" s="67" t="str">
        <f t="shared" si="144"/>
        <v/>
      </c>
      <c r="AD1361" s="67" t="str">
        <f t="shared" si="143"/>
        <v/>
      </c>
      <c r="AE1361" s="67" t="str">
        <f t="shared" si="143"/>
        <v/>
      </c>
      <c r="AF1361" s="67" t="str">
        <f t="shared" si="143"/>
        <v/>
      </c>
      <c r="AG1361" s="67" t="str">
        <f t="shared" si="142"/>
        <v/>
      </c>
      <c r="AH1361" s="67" t="str">
        <f t="shared" si="142"/>
        <v/>
      </c>
      <c r="AI1361" s="67" t="str">
        <f t="shared" si="142"/>
        <v/>
      </c>
      <c r="AJ1361" s="1"/>
      <c r="AK1361" s="1"/>
      <c r="AL1361" s="1"/>
      <c r="AM1361" s="1"/>
      <c r="AN1361" s="1"/>
      <c r="AO1361" s="1"/>
      <c r="AP1361" s="1"/>
      <c r="AQ1361" s="1"/>
      <c r="AR1361" s="1"/>
      <c r="BB1361" s="1"/>
      <c r="BC1361" s="1"/>
    </row>
    <row r="1362" spans="7:55" x14ac:dyDescent="0.25">
      <c r="G1362" s="1"/>
      <c r="H1362" s="1"/>
      <c r="K1362" s="1"/>
      <c r="L1362" s="1"/>
      <c r="M1362" s="1"/>
      <c r="N1362" s="24" t="str">
        <f t="shared" si="145"/>
        <v/>
      </c>
      <c r="O1362" s="24" t="str">
        <f t="shared" si="146"/>
        <v/>
      </c>
      <c r="P1362" s="24" t="str">
        <f t="shared" si="147"/>
        <v/>
      </c>
      <c r="Q1362" s="24" t="str">
        <f t="shared" si="148"/>
        <v/>
      </c>
      <c r="AA1362" s="67" t="str">
        <f t="shared" si="144"/>
        <v/>
      </c>
      <c r="AB1362" s="67" t="str">
        <f t="shared" si="144"/>
        <v/>
      </c>
      <c r="AC1362" s="67" t="str">
        <f t="shared" si="144"/>
        <v/>
      </c>
      <c r="AD1362" s="67" t="str">
        <f t="shared" si="143"/>
        <v/>
      </c>
      <c r="AE1362" s="67" t="str">
        <f t="shared" si="143"/>
        <v/>
      </c>
      <c r="AF1362" s="67" t="str">
        <f t="shared" si="143"/>
        <v/>
      </c>
      <c r="AG1362" s="67" t="str">
        <f t="shared" si="142"/>
        <v/>
      </c>
      <c r="AH1362" s="67" t="str">
        <f t="shared" si="142"/>
        <v/>
      </c>
      <c r="AI1362" s="67" t="str">
        <f t="shared" si="142"/>
        <v/>
      </c>
      <c r="AJ1362" s="1"/>
      <c r="AK1362" s="1"/>
      <c r="AL1362" s="1"/>
      <c r="AM1362" s="1"/>
      <c r="AN1362" s="1"/>
      <c r="AO1362" s="1"/>
      <c r="AP1362" s="1"/>
      <c r="AQ1362" s="1"/>
      <c r="AR1362" s="1"/>
      <c r="BB1362" s="1"/>
      <c r="BC1362" s="1"/>
    </row>
    <row r="1363" spans="7:55" x14ac:dyDescent="0.25">
      <c r="G1363" s="1"/>
      <c r="H1363" s="1"/>
      <c r="K1363" s="1"/>
      <c r="L1363" s="1"/>
      <c r="M1363" s="1"/>
      <c r="N1363" s="24" t="str">
        <f t="shared" si="145"/>
        <v/>
      </c>
      <c r="O1363" s="24" t="str">
        <f t="shared" si="146"/>
        <v/>
      </c>
      <c r="P1363" s="24" t="str">
        <f t="shared" si="147"/>
        <v/>
      </c>
      <c r="Q1363" s="24" t="str">
        <f t="shared" si="148"/>
        <v/>
      </c>
      <c r="AA1363" s="67" t="str">
        <f t="shared" si="144"/>
        <v/>
      </c>
      <c r="AB1363" s="67" t="str">
        <f t="shared" si="144"/>
        <v/>
      </c>
      <c r="AC1363" s="67" t="str">
        <f t="shared" si="144"/>
        <v/>
      </c>
      <c r="AD1363" s="67" t="str">
        <f t="shared" si="143"/>
        <v/>
      </c>
      <c r="AE1363" s="67" t="str">
        <f t="shared" si="143"/>
        <v/>
      </c>
      <c r="AF1363" s="67" t="str">
        <f t="shared" si="143"/>
        <v/>
      </c>
      <c r="AG1363" s="67" t="str">
        <f t="shared" si="142"/>
        <v/>
      </c>
      <c r="AH1363" s="67" t="str">
        <f t="shared" si="142"/>
        <v/>
      </c>
      <c r="AI1363" s="67" t="str">
        <f t="shared" si="142"/>
        <v/>
      </c>
      <c r="AJ1363" s="1"/>
      <c r="AK1363" s="1"/>
      <c r="AL1363" s="1"/>
      <c r="AM1363" s="1"/>
      <c r="AN1363" s="1"/>
      <c r="AO1363" s="1"/>
      <c r="AP1363" s="1"/>
      <c r="AQ1363" s="1"/>
      <c r="AR1363" s="1"/>
      <c r="BB1363" s="1"/>
      <c r="BC1363" s="1"/>
    </row>
    <row r="1364" spans="7:55" x14ac:dyDescent="0.25">
      <c r="G1364" s="1"/>
      <c r="H1364" s="1"/>
      <c r="K1364" s="1"/>
      <c r="L1364" s="1"/>
      <c r="M1364" s="1"/>
      <c r="N1364" s="24" t="str">
        <f t="shared" si="145"/>
        <v/>
      </c>
      <c r="O1364" s="24" t="str">
        <f t="shared" si="146"/>
        <v/>
      </c>
      <c r="P1364" s="24" t="str">
        <f t="shared" si="147"/>
        <v/>
      </c>
      <c r="Q1364" s="24" t="str">
        <f t="shared" si="148"/>
        <v/>
      </c>
      <c r="AA1364" s="67" t="str">
        <f t="shared" si="144"/>
        <v/>
      </c>
      <c r="AB1364" s="67" t="str">
        <f t="shared" si="144"/>
        <v/>
      </c>
      <c r="AC1364" s="67" t="str">
        <f t="shared" si="144"/>
        <v/>
      </c>
      <c r="AD1364" s="67" t="str">
        <f t="shared" si="143"/>
        <v/>
      </c>
      <c r="AE1364" s="67" t="str">
        <f t="shared" si="143"/>
        <v/>
      </c>
      <c r="AF1364" s="67" t="str">
        <f t="shared" si="143"/>
        <v/>
      </c>
      <c r="AG1364" s="67" t="str">
        <f t="shared" si="142"/>
        <v/>
      </c>
      <c r="AH1364" s="67" t="str">
        <f t="shared" si="142"/>
        <v/>
      </c>
      <c r="AI1364" s="67" t="str">
        <f t="shared" si="142"/>
        <v/>
      </c>
      <c r="AJ1364" s="1"/>
      <c r="AK1364" s="1"/>
      <c r="AL1364" s="1"/>
      <c r="AM1364" s="1"/>
      <c r="AN1364" s="1"/>
      <c r="AO1364" s="1"/>
      <c r="AP1364" s="1"/>
      <c r="AQ1364" s="1"/>
      <c r="AR1364" s="1"/>
      <c r="BB1364" s="1"/>
      <c r="BC1364" s="1"/>
    </row>
    <row r="1365" spans="7:55" x14ac:dyDescent="0.25">
      <c r="G1365" s="1"/>
      <c r="H1365" s="1"/>
      <c r="K1365" s="1"/>
      <c r="L1365" s="1"/>
      <c r="M1365" s="1"/>
      <c r="N1365" s="24" t="str">
        <f t="shared" si="145"/>
        <v/>
      </c>
      <c r="O1365" s="24" t="str">
        <f t="shared" si="146"/>
        <v/>
      </c>
      <c r="P1365" s="24" t="str">
        <f t="shared" si="147"/>
        <v/>
      </c>
      <c r="Q1365" s="24" t="str">
        <f t="shared" si="148"/>
        <v/>
      </c>
      <c r="AA1365" s="67" t="str">
        <f t="shared" si="144"/>
        <v/>
      </c>
      <c r="AB1365" s="67" t="str">
        <f t="shared" si="144"/>
        <v/>
      </c>
      <c r="AC1365" s="67" t="str">
        <f t="shared" si="144"/>
        <v/>
      </c>
      <c r="AD1365" s="67" t="str">
        <f t="shared" si="143"/>
        <v/>
      </c>
      <c r="AE1365" s="67" t="str">
        <f t="shared" si="143"/>
        <v/>
      </c>
      <c r="AF1365" s="67" t="str">
        <f t="shared" si="143"/>
        <v/>
      </c>
      <c r="AG1365" s="67" t="str">
        <f t="shared" si="142"/>
        <v/>
      </c>
      <c r="AH1365" s="67" t="str">
        <f t="shared" si="142"/>
        <v/>
      </c>
      <c r="AI1365" s="67" t="str">
        <f t="shared" si="142"/>
        <v/>
      </c>
      <c r="AJ1365" s="1"/>
      <c r="AK1365" s="1"/>
      <c r="AL1365" s="1"/>
      <c r="AM1365" s="1"/>
      <c r="AN1365" s="1"/>
      <c r="AO1365" s="1"/>
      <c r="AP1365" s="1"/>
      <c r="AQ1365" s="1"/>
      <c r="AR1365" s="1"/>
      <c r="BB1365" s="1"/>
      <c r="BC1365" s="1"/>
    </row>
    <row r="1366" spans="7:55" x14ac:dyDescent="0.25">
      <c r="G1366" s="1"/>
      <c r="H1366" s="1"/>
      <c r="K1366" s="1"/>
      <c r="L1366" s="1"/>
      <c r="M1366" s="1"/>
      <c r="N1366" s="24" t="str">
        <f t="shared" si="145"/>
        <v/>
      </c>
      <c r="O1366" s="24" t="str">
        <f t="shared" si="146"/>
        <v/>
      </c>
      <c r="P1366" s="24" t="str">
        <f t="shared" si="147"/>
        <v/>
      </c>
      <c r="Q1366" s="24" t="str">
        <f t="shared" si="148"/>
        <v/>
      </c>
      <c r="AA1366" s="67" t="str">
        <f t="shared" si="144"/>
        <v/>
      </c>
      <c r="AB1366" s="67" t="str">
        <f t="shared" si="144"/>
        <v/>
      </c>
      <c r="AC1366" s="67" t="str">
        <f t="shared" si="144"/>
        <v/>
      </c>
      <c r="AD1366" s="67" t="str">
        <f t="shared" si="143"/>
        <v/>
      </c>
      <c r="AE1366" s="67" t="str">
        <f t="shared" si="143"/>
        <v/>
      </c>
      <c r="AF1366" s="67" t="str">
        <f t="shared" si="143"/>
        <v/>
      </c>
      <c r="AG1366" s="67" t="str">
        <f t="shared" si="142"/>
        <v/>
      </c>
      <c r="AH1366" s="67" t="str">
        <f t="shared" si="142"/>
        <v/>
      </c>
      <c r="AI1366" s="67" t="str">
        <f t="shared" si="142"/>
        <v/>
      </c>
      <c r="AJ1366" s="1"/>
      <c r="AK1366" s="1"/>
      <c r="AL1366" s="1"/>
      <c r="AM1366" s="1"/>
      <c r="AN1366" s="1"/>
      <c r="AO1366" s="1"/>
      <c r="AP1366" s="1"/>
      <c r="AQ1366" s="1"/>
      <c r="AR1366" s="1"/>
      <c r="BB1366" s="1"/>
      <c r="BC1366" s="1"/>
    </row>
    <row r="1367" spans="7:55" x14ac:dyDescent="0.25">
      <c r="G1367" s="1"/>
      <c r="H1367" s="1"/>
      <c r="K1367" s="1"/>
      <c r="L1367" s="1"/>
      <c r="M1367" s="1"/>
      <c r="N1367" s="24" t="str">
        <f t="shared" si="145"/>
        <v/>
      </c>
      <c r="O1367" s="24" t="str">
        <f t="shared" si="146"/>
        <v/>
      </c>
      <c r="P1367" s="24" t="str">
        <f t="shared" si="147"/>
        <v/>
      </c>
      <c r="Q1367" s="24" t="str">
        <f t="shared" si="148"/>
        <v/>
      </c>
      <c r="AA1367" s="67" t="str">
        <f t="shared" si="144"/>
        <v/>
      </c>
      <c r="AB1367" s="67" t="str">
        <f t="shared" si="144"/>
        <v/>
      </c>
      <c r="AC1367" s="67" t="str">
        <f t="shared" si="144"/>
        <v/>
      </c>
      <c r="AD1367" s="67" t="str">
        <f t="shared" si="143"/>
        <v/>
      </c>
      <c r="AE1367" s="67" t="str">
        <f t="shared" si="143"/>
        <v/>
      </c>
      <c r="AF1367" s="67" t="str">
        <f t="shared" si="143"/>
        <v/>
      </c>
      <c r="AG1367" s="67" t="str">
        <f t="shared" si="142"/>
        <v/>
      </c>
      <c r="AH1367" s="67" t="str">
        <f t="shared" si="142"/>
        <v/>
      </c>
      <c r="AI1367" s="67" t="str">
        <f t="shared" si="142"/>
        <v/>
      </c>
      <c r="AJ1367" s="1"/>
      <c r="AK1367" s="1"/>
      <c r="AL1367" s="1"/>
      <c r="AM1367" s="1"/>
      <c r="AN1367" s="1"/>
      <c r="AO1367" s="1"/>
      <c r="AP1367" s="1"/>
      <c r="AQ1367" s="1"/>
      <c r="AR1367" s="1"/>
      <c r="BB1367" s="1"/>
      <c r="BC1367" s="1"/>
    </row>
    <row r="1368" spans="7:55" x14ac:dyDescent="0.25">
      <c r="G1368" s="1"/>
      <c r="H1368" s="1"/>
      <c r="K1368" s="1"/>
      <c r="L1368" s="1"/>
      <c r="M1368" s="1"/>
      <c r="N1368" s="24" t="str">
        <f t="shared" si="145"/>
        <v/>
      </c>
      <c r="O1368" s="24" t="str">
        <f t="shared" si="146"/>
        <v/>
      </c>
      <c r="P1368" s="24" t="str">
        <f t="shared" si="147"/>
        <v/>
      </c>
      <c r="Q1368" s="24" t="str">
        <f t="shared" si="148"/>
        <v/>
      </c>
      <c r="AA1368" s="67" t="str">
        <f t="shared" si="144"/>
        <v/>
      </c>
      <c r="AB1368" s="67" t="str">
        <f t="shared" si="144"/>
        <v/>
      </c>
      <c r="AC1368" s="67" t="str">
        <f t="shared" si="144"/>
        <v/>
      </c>
      <c r="AD1368" s="67" t="str">
        <f t="shared" si="143"/>
        <v/>
      </c>
      <c r="AE1368" s="67" t="str">
        <f t="shared" si="143"/>
        <v/>
      </c>
      <c r="AF1368" s="67" t="str">
        <f t="shared" si="143"/>
        <v/>
      </c>
      <c r="AG1368" s="67" t="str">
        <f t="shared" si="142"/>
        <v/>
      </c>
      <c r="AH1368" s="67" t="str">
        <f t="shared" si="142"/>
        <v/>
      </c>
      <c r="AI1368" s="67" t="str">
        <f t="shared" si="142"/>
        <v/>
      </c>
      <c r="AJ1368" s="1"/>
      <c r="AK1368" s="1"/>
      <c r="AL1368" s="1"/>
      <c r="AM1368" s="1"/>
      <c r="AN1368" s="1"/>
      <c r="AO1368" s="1"/>
      <c r="AP1368" s="1"/>
      <c r="AQ1368" s="1"/>
      <c r="AR1368" s="1"/>
      <c r="BB1368" s="1"/>
      <c r="BC1368" s="1"/>
    </row>
    <row r="1369" spans="7:55" x14ac:dyDescent="0.25">
      <c r="G1369" s="1"/>
      <c r="H1369" s="1"/>
      <c r="K1369" s="1"/>
      <c r="L1369" s="1"/>
      <c r="M1369" s="1"/>
      <c r="N1369" s="24" t="str">
        <f t="shared" si="145"/>
        <v/>
      </c>
      <c r="O1369" s="24" t="str">
        <f t="shared" si="146"/>
        <v/>
      </c>
      <c r="P1369" s="24" t="str">
        <f t="shared" si="147"/>
        <v/>
      </c>
      <c r="Q1369" s="24" t="str">
        <f t="shared" si="148"/>
        <v/>
      </c>
      <c r="AA1369" s="67" t="str">
        <f t="shared" si="144"/>
        <v/>
      </c>
      <c r="AB1369" s="67" t="str">
        <f t="shared" si="144"/>
        <v/>
      </c>
      <c r="AC1369" s="67" t="str">
        <f t="shared" si="144"/>
        <v/>
      </c>
      <c r="AD1369" s="67" t="str">
        <f t="shared" si="143"/>
        <v/>
      </c>
      <c r="AE1369" s="67" t="str">
        <f t="shared" si="143"/>
        <v/>
      </c>
      <c r="AF1369" s="67" t="str">
        <f t="shared" si="143"/>
        <v/>
      </c>
      <c r="AG1369" s="67" t="str">
        <f t="shared" si="142"/>
        <v/>
      </c>
      <c r="AH1369" s="67" t="str">
        <f t="shared" si="142"/>
        <v/>
      </c>
      <c r="AI1369" s="67" t="str">
        <f t="shared" si="142"/>
        <v/>
      </c>
      <c r="AJ1369" s="1"/>
      <c r="AK1369" s="1"/>
      <c r="AL1369" s="1"/>
      <c r="AM1369" s="1"/>
      <c r="AN1369" s="1"/>
      <c r="AO1369" s="1"/>
      <c r="AP1369" s="1"/>
      <c r="AQ1369" s="1"/>
      <c r="AR1369" s="1"/>
      <c r="BB1369" s="1"/>
      <c r="BC1369" s="1"/>
    </row>
    <row r="1370" spans="7:55" x14ac:dyDescent="0.25">
      <c r="G1370" s="1"/>
      <c r="H1370" s="1"/>
      <c r="K1370" s="1"/>
      <c r="L1370" s="1"/>
      <c r="M1370" s="1"/>
      <c r="N1370" s="24" t="str">
        <f t="shared" si="145"/>
        <v/>
      </c>
      <c r="O1370" s="24" t="str">
        <f t="shared" si="146"/>
        <v/>
      </c>
      <c r="P1370" s="24" t="str">
        <f t="shared" si="147"/>
        <v/>
      </c>
      <c r="Q1370" s="24" t="str">
        <f t="shared" si="148"/>
        <v/>
      </c>
      <c r="AA1370" s="67" t="str">
        <f t="shared" si="144"/>
        <v/>
      </c>
      <c r="AB1370" s="67" t="str">
        <f t="shared" si="144"/>
        <v/>
      </c>
      <c r="AC1370" s="67" t="str">
        <f t="shared" si="144"/>
        <v/>
      </c>
      <c r="AD1370" s="67" t="str">
        <f t="shared" si="143"/>
        <v/>
      </c>
      <c r="AE1370" s="67" t="str">
        <f t="shared" si="143"/>
        <v/>
      </c>
      <c r="AF1370" s="67" t="str">
        <f t="shared" si="143"/>
        <v/>
      </c>
      <c r="AG1370" s="67" t="str">
        <f t="shared" si="142"/>
        <v/>
      </c>
      <c r="AH1370" s="67" t="str">
        <f t="shared" si="142"/>
        <v/>
      </c>
      <c r="AI1370" s="67" t="str">
        <f t="shared" si="142"/>
        <v/>
      </c>
      <c r="AJ1370" s="1"/>
      <c r="AK1370" s="1"/>
      <c r="AL1370" s="1"/>
      <c r="AM1370" s="1"/>
      <c r="AN1370" s="1"/>
      <c r="AO1370" s="1"/>
      <c r="AP1370" s="1"/>
      <c r="AQ1370" s="1"/>
      <c r="AR1370" s="1"/>
      <c r="BB1370" s="1"/>
      <c r="BC1370" s="1"/>
    </row>
    <row r="1371" spans="7:55" x14ac:dyDescent="0.25">
      <c r="G1371" s="1"/>
      <c r="H1371" s="1"/>
      <c r="K1371" s="1"/>
      <c r="L1371" s="1"/>
      <c r="M1371" s="1"/>
      <c r="N1371" s="24" t="str">
        <f t="shared" si="145"/>
        <v/>
      </c>
      <c r="O1371" s="24" t="str">
        <f t="shared" si="146"/>
        <v/>
      </c>
      <c r="P1371" s="24" t="str">
        <f t="shared" si="147"/>
        <v/>
      </c>
      <c r="Q1371" s="24" t="str">
        <f t="shared" si="148"/>
        <v/>
      </c>
      <c r="AA1371" s="67" t="str">
        <f t="shared" si="144"/>
        <v/>
      </c>
      <c r="AB1371" s="67" t="str">
        <f t="shared" si="144"/>
        <v/>
      </c>
      <c r="AC1371" s="67" t="str">
        <f t="shared" si="144"/>
        <v/>
      </c>
      <c r="AD1371" s="67" t="str">
        <f t="shared" si="143"/>
        <v/>
      </c>
      <c r="AE1371" s="67" t="str">
        <f t="shared" si="143"/>
        <v/>
      </c>
      <c r="AF1371" s="67" t="str">
        <f t="shared" si="143"/>
        <v/>
      </c>
      <c r="AG1371" s="67" t="str">
        <f t="shared" si="142"/>
        <v/>
      </c>
      <c r="AH1371" s="67" t="str">
        <f t="shared" si="142"/>
        <v/>
      </c>
      <c r="AI1371" s="67" t="str">
        <f t="shared" si="142"/>
        <v/>
      </c>
      <c r="AJ1371" s="1"/>
      <c r="AK1371" s="1"/>
      <c r="AL1371" s="1"/>
      <c r="AM1371" s="1"/>
      <c r="AN1371" s="1"/>
      <c r="AO1371" s="1"/>
      <c r="AP1371" s="1"/>
      <c r="AQ1371" s="1"/>
      <c r="AR1371" s="1"/>
      <c r="BB1371" s="1"/>
      <c r="BC1371" s="1"/>
    </row>
    <row r="1372" spans="7:55" x14ac:dyDescent="0.25">
      <c r="G1372" s="1"/>
      <c r="H1372" s="1"/>
      <c r="K1372" s="1"/>
      <c r="L1372" s="1"/>
      <c r="M1372" s="1"/>
      <c r="N1372" s="24" t="str">
        <f t="shared" si="145"/>
        <v/>
      </c>
      <c r="O1372" s="24" t="str">
        <f t="shared" si="146"/>
        <v/>
      </c>
      <c r="P1372" s="24" t="str">
        <f t="shared" si="147"/>
        <v/>
      </c>
      <c r="Q1372" s="24" t="str">
        <f t="shared" si="148"/>
        <v/>
      </c>
      <c r="AA1372" s="67" t="str">
        <f t="shared" si="144"/>
        <v/>
      </c>
      <c r="AB1372" s="67" t="str">
        <f t="shared" si="144"/>
        <v/>
      </c>
      <c r="AC1372" s="67" t="str">
        <f t="shared" si="144"/>
        <v/>
      </c>
      <c r="AD1372" s="67" t="str">
        <f t="shared" si="143"/>
        <v/>
      </c>
      <c r="AE1372" s="67" t="str">
        <f t="shared" si="143"/>
        <v/>
      </c>
      <c r="AF1372" s="67" t="str">
        <f t="shared" si="143"/>
        <v/>
      </c>
      <c r="AG1372" s="67" t="str">
        <f t="shared" si="142"/>
        <v/>
      </c>
      <c r="AH1372" s="67" t="str">
        <f t="shared" si="142"/>
        <v/>
      </c>
      <c r="AI1372" s="67" t="str">
        <f t="shared" si="142"/>
        <v/>
      </c>
      <c r="AJ1372" s="1"/>
      <c r="AK1372" s="1"/>
      <c r="AL1372" s="1"/>
      <c r="AM1372" s="1"/>
      <c r="AN1372" s="1"/>
      <c r="AO1372" s="1"/>
      <c r="AP1372" s="1"/>
      <c r="AQ1372" s="1"/>
      <c r="AR1372" s="1"/>
      <c r="BB1372" s="1"/>
      <c r="BC1372" s="1"/>
    </row>
    <row r="1373" spans="7:55" x14ac:dyDescent="0.25">
      <c r="G1373" s="1"/>
      <c r="H1373" s="1"/>
      <c r="K1373" s="1"/>
      <c r="L1373" s="1"/>
      <c r="M1373" s="1"/>
      <c r="N1373" s="24" t="str">
        <f t="shared" si="145"/>
        <v/>
      </c>
      <c r="O1373" s="24" t="str">
        <f t="shared" si="146"/>
        <v/>
      </c>
      <c r="P1373" s="24" t="str">
        <f t="shared" si="147"/>
        <v/>
      </c>
      <c r="Q1373" s="24" t="str">
        <f t="shared" si="148"/>
        <v/>
      </c>
      <c r="AA1373" s="67" t="str">
        <f t="shared" si="144"/>
        <v/>
      </c>
      <c r="AB1373" s="67" t="str">
        <f t="shared" si="144"/>
        <v/>
      </c>
      <c r="AC1373" s="67" t="str">
        <f t="shared" si="144"/>
        <v/>
      </c>
      <c r="AD1373" s="67" t="str">
        <f t="shared" si="143"/>
        <v/>
      </c>
      <c r="AE1373" s="67" t="str">
        <f t="shared" si="143"/>
        <v/>
      </c>
      <c r="AF1373" s="67" t="str">
        <f t="shared" si="143"/>
        <v/>
      </c>
      <c r="AG1373" s="67" t="str">
        <f t="shared" si="142"/>
        <v/>
      </c>
      <c r="AH1373" s="67" t="str">
        <f t="shared" si="142"/>
        <v/>
      </c>
      <c r="AI1373" s="67" t="str">
        <f t="shared" si="142"/>
        <v/>
      </c>
      <c r="AJ1373" s="1"/>
      <c r="AK1373" s="1"/>
      <c r="AL1373" s="1"/>
      <c r="AM1373" s="1"/>
      <c r="AN1373" s="1"/>
      <c r="AO1373" s="1"/>
      <c r="AP1373" s="1"/>
      <c r="AQ1373" s="1"/>
      <c r="AR1373" s="1"/>
      <c r="BB1373" s="1"/>
      <c r="BC1373" s="1"/>
    </row>
    <row r="1374" spans="7:55" x14ac:dyDescent="0.25">
      <c r="G1374" s="1"/>
      <c r="H1374" s="1"/>
      <c r="K1374" s="1"/>
      <c r="L1374" s="1"/>
      <c r="M1374" s="1"/>
      <c r="N1374" s="24" t="str">
        <f t="shared" si="145"/>
        <v/>
      </c>
      <c r="O1374" s="24" t="str">
        <f t="shared" si="146"/>
        <v/>
      </c>
      <c r="P1374" s="24" t="str">
        <f t="shared" si="147"/>
        <v/>
      </c>
      <c r="Q1374" s="24" t="str">
        <f t="shared" si="148"/>
        <v/>
      </c>
      <c r="AA1374" s="67" t="str">
        <f t="shared" si="144"/>
        <v/>
      </c>
      <c r="AB1374" s="67" t="str">
        <f t="shared" si="144"/>
        <v/>
      </c>
      <c r="AC1374" s="67" t="str">
        <f t="shared" si="144"/>
        <v/>
      </c>
      <c r="AD1374" s="67" t="str">
        <f t="shared" si="143"/>
        <v/>
      </c>
      <c r="AE1374" s="67" t="str">
        <f t="shared" si="143"/>
        <v/>
      </c>
      <c r="AF1374" s="67" t="str">
        <f t="shared" si="143"/>
        <v/>
      </c>
      <c r="AG1374" s="67" t="str">
        <f t="shared" si="142"/>
        <v/>
      </c>
      <c r="AH1374" s="67" t="str">
        <f t="shared" si="142"/>
        <v/>
      </c>
      <c r="AI1374" s="67" t="str">
        <f t="shared" si="142"/>
        <v/>
      </c>
      <c r="AJ1374" s="1"/>
      <c r="AK1374" s="1"/>
      <c r="AL1374" s="1"/>
      <c r="AM1374" s="1"/>
      <c r="AN1374" s="1"/>
      <c r="AO1374" s="1"/>
      <c r="AP1374" s="1"/>
      <c r="AQ1374" s="1"/>
      <c r="AR1374" s="1"/>
      <c r="BB1374" s="1"/>
      <c r="BC1374" s="1"/>
    </row>
    <row r="1375" spans="7:55" x14ac:dyDescent="0.25">
      <c r="G1375" s="1"/>
      <c r="H1375" s="1"/>
      <c r="K1375" s="1"/>
      <c r="L1375" s="1"/>
      <c r="M1375" s="1"/>
      <c r="N1375" s="24" t="str">
        <f t="shared" si="145"/>
        <v/>
      </c>
      <c r="O1375" s="24" t="str">
        <f t="shared" si="146"/>
        <v/>
      </c>
      <c r="P1375" s="24" t="str">
        <f t="shared" si="147"/>
        <v/>
      </c>
      <c r="Q1375" s="24" t="str">
        <f t="shared" si="148"/>
        <v/>
      </c>
      <c r="AA1375" s="67" t="str">
        <f t="shared" si="144"/>
        <v/>
      </c>
      <c r="AB1375" s="67" t="str">
        <f t="shared" si="144"/>
        <v/>
      </c>
      <c r="AC1375" s="67" t="str">
        <f t="shared" si="144"/>
        <v/>
      </c>
      <c r="AD1375" s="67" t="str">
        <f t="shared" si="143"/>
        <v/>
      </c>
      <c r="AE1375" s="67" t="str">
        <f t="shared" si="143"/>
        <v/>
      </c>
      <c r="AF1375" s="67" t="str">
        <f t="shared" si="143"/>
        <v/>
      </c>
      <c r="AG1375" s="67" t="str">
        <f t="shared" si="142"/>
        <v/>
      </c>
      <c r="AH1375" s="67" t="str">
        <f t="shared" si="142"/>
        <v/>
      </c>
      <c r="AI1375" s="67" t="str">
        <f t="shared" si="142"/>
        <v/>
      </c>
      <c r="AJ1375" s="1"/>
      <c r="AK1375" s="1"/>
      <c r="AL1375" s="1"/>
      <c r="AM1375" s="1"/>
      <c r="AN1375" s="1"/>
      <c r="AO1375" s="1"/>
      <c r="AP1375" s="1"/>
      <c r="AQ1375" s="1"/>
      <c r="AR1375" s="1"/>
      <c r="BB1375" s="1"/>
      <c r="BC1375" s="1"/>
    </row>
    <row r="1376" spans="7:55" x14ac:dyDescent="0.25">
      <c r="G1376" s="1"/>
      <c r="H1376" s="1"/>
      <c r="K1376" s="1"/>
      <c r="L1376" s="1"/>
      <c r="M1376" s="1"/>
      <c r="N1376" s="24" t="str">
        <f t="shared" si="145"/>
        <v/>
      </c>
      <c r="O1376" s="24" t="str">
        <f t="shared" si="146"/>
        <v/>
      </c>
      <c r="P1376" s="24" t="str">
        <f t="shared" si="147"/>
        <v/>
      </c>
      <c r="Q1376" s="24" t="str">
        <f t="shared" si="148"/>
        <v/>
      </c>
      <c r="AA1376" s="67" t="str">
        <f t="shared" si="144"/>
        <v/>
      </c>
      <c r="AB1376" s="67" t="str">
        <f t="shared" si="144"/>
        <v/>
      </c>
      <c r="AC1376" s="67" t="str">
        <f t="shared" si="144"/>
        <v/>
      </c>
      <c r="AD1376" s="67" t="str">
        <f t="shared" si="143"/>
        <v/>
      </c>
      <c r="AE1376" s="67" t="str">
        <f t="shared" si="143"/>
        <v/>
      </c>
      <c r="AF1376" s="67" t="str">
        <f t="shared" si="143"/>
        <v/>
      </c>
      <c r="AG1376" s="67" t="str">
        <f t="shared" si="142"/>
        <v/>
      </c>
      <c r="AH1376" s="67" t="str">
        <f t="shared" si="142"/>
        <v/>
      </c>
      <c r="AI1376" s="67" t="str">
        <f t="shared" si="142"/>
        <v/>
      </c>
      <c r="AJ1376" s="1"/>
      <c r="AK1376" s="1"/>
      <c r="AL1376" s="1"/>
      <c r="AM1376" s="1"/>
      <c r="AN1376" s="1"/>
      <c r="AO1376" s="1"/>
      <c r="AP1376" s="1"/>
      <c r="AQ1376" s="1"/>
      <c r="AR1376" s="1"/>
      <c r="BB1376" s="1"/>
      <c r="BC1376" s="1"/>
    </row>
    <row r="1377" spans="7:55" x14ac:dyDescent="0.25">
      <c r="G1377" s="1"/>
      <c r="H1377" s="1"/>
      <c r="K1377" s="1"/>
      <c r="L1377" s="1"/>
      <c r="M1377" s="1"/>
      <c r="N1377" s="24" t="str">
        <f t="shared" si="145"/>
        <v/>
      </c>
      <c r="O1377" s="24" t="str">
        <f t="shared" si="146"/>
        <v/>
      </c>
      <c r="P1377" s="24" t="str">
        <f t="shared" si="147"/>
        <v/>
      </c>
      <c r="Q1377" s="24" t="str">
        <f t="shared" si="148"/>
        <v/>
      </c>
      <c r="AA1377" s="67" t="str">
        <f t="shared" si="144"/>
        <v/>
      </c>
      <c r="AB1377" s="67" t="str">
        <f t="shared" si="144"/>
        <v/>
      </c>
      <c r="AC1377" s="67" t="str">
        <f t="shared" si="144"/>
        <v/>
      </c>
      <c r="AD1377" s="67" t="str">
        <f t="shared" si="143"/>
        <v/>
      </c>
      <c r="AE1377" s="67" t="str">
        <f t="shared" si="143"/>
        <v/>
      </c>
      <c r="AF1377" s="67" t="str">
        <f t="shared" si="143"/>
        <v/>
      </c>
      <c r="AG1377" s="67" t="str">
        <f t="shared" si="142"/>
        <v/>
      </c>
      <c r="AH1377" s="67" t="str">
        <f t="shared" si="142"/>
        <v/>
      </c>
      <c r="AI1377" s="67" t="str">
        <f t="shared" si="142"/>
        <v/>
      </c>
      <c r="AJ1377" s="1"/>
      <c r="AK1377" s="1"/>
      <c r="AL1377" s="1"/>
      <c r="AM1377" s="1"/>
      <c r="AN1377" s="1"/>
      <c r="AO1377" s="1"/>
      <c r="AP1377" s="1"/>
      <c r="AQ1377" s="1"/>
      <c r="AR1377" s="1"/>
      <c r="BB1377" s="1"/>
      <c r="BC1377" s="1"/>
    </row>
    <row r="1378" spans="7:55" x14ac:dyDescent="0.25">
      <c r="G1378" s="1"/>
      <c r="H1378" s="1"/>
      <c r="K1378" s="1"/>
      <c r="L1378" s="1"/>
      <c r="M1378" s="1"/>
      <c r="N1378" s="24" t="str">
        <f t="shared" si="145"/>
        <v/>
      </c>
      <c r="O1378" s="24" t="str">
        <f t="shared" si="146"/>
        <v/>
      </c>
      <c r="P1378" s="24" t="str">
        <f t="shared" si="147"/>
        <v/>
      </c>
      <c r="Q1378" s="24" t="str">
        <f t="shared" si="148"/>
        <v/>
      </c>
      <c r="AA1378" s="67" t="str">
        <f t="shared" si="144"/>
        <v/>
      </c>
      <c r="AB1378" s="67" t="str">
        <f t="shared" si="144"/>
        <v/>
      </c>
      <c r="AC1378" s="67" t="str">
        <f t="shared" si="144"/>
        <v/>
      </c>
      <c r="AD1378" s="67" t="str">
        <f t="shared" si="143"/>
        <v/>
      </c>
      <c r="AE1378" s="67" t="str">
        <f t="shared" si="143"/>
        <v/>
      </c>
      <c r="AF1378" s="67" t="str">
        <f t="shared" si="143"/>
        <v/>
      </c>
      <c r="AG1378" s="67" t="str">
        <f t="shared" si="142"/>
        <v/>
      </c>
      <c r="AH1378" s="67" t="str">
        <f t="shared" si="142"/>
        <v/>
      </c>
      <c r="AI1378" s="67" t="str">
        <f t="shared" si="142"/>
        <v/>
      </c>
      <c r="AJ1378" s="1"/>
      <c r="AK1378" s="1"/>
      <c r="AL1378" s="1"/>
      <c r="AM1378" s="1"/>
      <c r="AN1378" s="1"/>
      <c r="AO1378" s="1"/>
      <c r="AP1378" s="1"/>
      <c r="AQ1378" s="1"/>
      <c r="AR1378" s="1"/>
      <c r="BB1378" s="1"/>
      <c r="BC1378" s="1"/>
    </row>
    <row r="1379" spans="7:55" x14ac:dyDescent="0.25">
      <c r="G1379" s="1"/>
      <c r="H1379" s="1"/>
      <c r="K1379" s="1"/>
      <c r="L1379" s="1"/>
      <c r="M1379" s="1"/>
      <c r="N1379" s="24" t="str">
        <f t="shared" si="145"/>
        <v/>
      </c>
      <c r="O1379" s="24" t="str">
        <f t="shared" si="146"/>
        <v/>
      </c>
      <c r="P1379" s="24" t="str">
        <f t="shared" si="147"/>
        <v/>
      </c>
      <c r="Q1379" s="24" t="str">
        <f t="shared" si="148"/>
        <v/>
      </c>
      <c r="AA1379" s="67" t="str">
        <f t="shared" si="144"/>
        <v/>
      </c>
      <c r="AB1379" s="67" t="str">
        <f t="shared" si="144"/>
        <v/>
      </c>
      <c r="AC1379" s="67" t="str">
        <f t="shared" si="144"/>
        <v/>
      </c>
      <c r="AD1379" s="67" t="str">
        <f t="shared" si="143"/>
        <v/>
      </c>
      <c r="AE1379" s="67" t="str">
        <f t="shared" si="143"/>
        <v/>
      </c>
      <c r="AF1379" s="67" t="str">
        <f t="shared" si="143"/>
        <v/>
      </c>
      <c r="AG1379" s="67" t="str">
        <f t="shared" si="142"/>
        <v/>
      </c>
      <c r="AH1379" s="67" t="str">
        <f t="shared" si="142"/>
        <v/>
      </c>
      <c r="AI1379" s="67" t="str">
        <f t="shared" si="142"/>
        <v/>
      </c>
      <c r="AJ1379" s="1"/>
      <c r="AK1379" s="1"/>
      <c r="AL1379" s="1"/>
      <c r="AM1379" s="1"/>
      <c r="AN1379" s="1"/>
      <c r="AO1379" s="1"/>
      <c r="AP1379" s="1"/>
      <c r="AQ1379" s="1"/>
      <c r="AR1379" s="1"/>
      <c r="BB1379" s="1"/>
      <c r="BC1379" s="1"/>
    </row>
    <row r="1380" spans="7:55" x14ac:dyDescent="0.25">
      <c r="G1380" s="1"/>
      <c r="H1380" s="1"/>
      <c r="K1380" s="1"/>
      <c r="L1380" s="1"/>
      <c r="M1380" s="1"/>
      <c r="N1380" s="24" t="str">
        <f t="shared" si="145"/>
        <v/>
      </c>
      <c r="O1380" s="24" t="str">
        <f t="shared" si="146"/>
        <v/>
      </c>
      <c r="P1380" s="24" t="str">
        <f t="shared" si="147"/>
        <v/>
      </c>
      <c r="Q1380" s="24" t="str">
        <f t="shared" si="148"/>
        <v/>
      </c>
      <c r="AA1380" s="67" t="str">
        <f t="shared" si="144"/>
        <v/>
      </c>
      <c r="AB1380" s="67" t="str">
        <f t="shared" si="144"/>
        <v/>
      </c>
      <c r="AC1380" s="67" t="str">
        <f t="shared" si="144"/>
        <v/>
      </c>
      <c r="AD1380" s="67" t="str">
        <f t="shared" si="143"/>
        <v/>
      </c>
      <c r="AE1380" s="67" t="str">
        <f t="shared" si="143"/>
        <v/>
      </c>
      <c r="AF1380" s="67" t="str">
        <f t="shared" si="143"/>
        <v/>
      </c>
      <c r="AG1380" s="67" t="str">
        <f t="shared" si="142"/>
        <v/>
      </c>
      <c r="AH1380" s="67" t="str">
        <f t="shared" si="142"/>
        <v/>
      </c>
      <c r="AI1380" s="67" t="str">
        <f t="shared" si="142"/>
        <v/>
      </c>
      <c r="AJ1380" s="1"/>
      <c r="AK1380" s="1"/>
      <c r="AL1380" s="1"/>
      <c r="AM1380" s="1"/>
      <c r="AN1380" s="1"/>
      <c r="AO1380" s="1"/>
      <c r="AP1380" s="1"/>
      <c r="AQ1380" s="1"/>
      <c r="AR1380" s="1"/>
      <c r="BB1380" s="1"/>
      <c r="BC1380" s="1"/>
    </row>
    <row r="1381" spans="7:55" x14ac:dyDescent="0.25">
      <c r="G1381" s="1"/>
      <c r="H1381" s="1"/>
      <c r="K1381" s="1"/>
      <c r="L1381" s="1"/>
      <c r="M1381" s="1"/>
      <c r="N1381" s="24" t="str">
        <f t="shared" si="145"/>
        <v/>
      </c>
      <c r="O1381" s="24" t="str">
        <f t="shared" si="146"/>
        <v/>
      </c>
      <c r="P1381" s="24" t="str">
        <f t="shared" si="147"/>
        <v/>
      </c>
      <c r="Q1381" s="24" t="str">
        <f t="shared" si="148"/>
        <v/>
      </c>
      <c r="AA1381" s="67" t="str">
        <f t="shared" si="144"/>
        <v/>
      </c>
      <c r="AB1381" s="67" t="str">
        <f t="shared" si="144"/>
        <v/>
      </c>
      <c r="AC1381" s="67" t="str">
        <f t="shared" si="144"/>
        <v/>
      </c>
      <c r="AD1381" s="67" t="str">
        <f t="shared" si="143"/>
        <v/>
      </c>
      <c r="AE1381" s="67" t="str">
        <f t="shared" si="143"/>
        <v/>
      </c>
      <c r="AF1381" s="67" t="str">
        <f t="shared" si="143"/>
        <v/>
      </c>
      <c r="AG1381" s="67" t="str">
        <f t="shared" si="142"/>
        <v/>
      </c>
      <c r="AH1381" s="67" t="str">
        <f t="shared" si="142"/>
        <v/>
      </c>
      <c r="AI1381" s="67" t="str">
        <f t="shared" si="142"/>
        <v/>
      </c>
      <c r="AJ1381" s="1"/>
      <c r="AK1381" s="1"/>
      <c r="AL1381" s="1"/>
      <c r="AM1381" s="1"/>
      <c r="AN1381" s="1"/>
      <c r="AO1381" s="1"/>
      <c r="AP1381" s="1"/>
      <c r="AQ1381" s="1"/>
      <c r="AR1381" s="1"/>
      <c r="BB1381" s="1"/>
      <c r="BC1381" s="1"/>
    </row>
    <row r="1382" spans="7:55" x14ac:dyDescent="0.25">
      <c r="G1382" s="1"/>
      <c r="H1382" s="1"/>
      <c r="K1382" s="1"/>
      <c r="L1382" s="1"/>
      <c r="M1382" s="1"/>
      <c r="N1382" s="24" t="str">
        <f t="shared" si="145"/>
        <v/>
      </c>
      <c r="O1382" s="24" t="str">
        <f t="shared" si="146"/>
        <v/>
      </c>
      <c r="P1382" s="24" t="str">
        <f t="shared" si="147"/>
        <v/>
      </c>
      <c r="Q1382" s="24" t="str">
        <f t="shared" si="148"/>
        <v/>
      </c>
      <c r="AA1382" s="67" t="str">
        <f t="shared" si="144"/>
        <v/>
      </c>
      <c r="AB1382" s="67" t="str">
        <f t="shared" si="144"/>
        <v/>
      </c>
      <c r="AC1382" s="67" t="str">
        <f t="shared" si="144"/>
        <v/>
      </c>
      <c r="AD1382" s="67" t="str">
        <f t="shared" si="143"/>
        <v/>
      </c>
      <c r="AE1382" s="67" t="str">
        <f t="shared" si="143"/>
        <v/>
      </c>
      <c r="AF1382" s="67" t="str">
        <f t="shared" si="143"/>
        <v/>
      </c>
      <c r="AG1382" s="67" t="str">
        <f t="shared" si="142"/>
        <v/>
      </c>
      <c r="AH1382" s="67" t="str">
        <f t="shared" si="142"/>
        <v/>
      </c>
      <c r="AI1382" s="67" t="str">
        <f t="shared" si="142"/>
        <v/>
      </c>
      <c r="AJ1382" s="1"/>
      <c r="AK1382" s="1"/>
      <c r="AL1382" s="1"/>
      <c r="AM1382" s="1"/>
      <c r="AN1382" s="1"/>
      <c r="AO1382" s="1"/>
      <c r="AP1382" s="1"/>
      <c r="AQ1382" s="1"/>
      <c r="AR1382" s="1"/>
      <c r="BB1382" s="1"/>
      <c r="BC1382" s="1"/>
    </row>
    <row r="1383" spans="7:55" x14ac:dyDescent="0.25">
      <c r="G1383" s="1"/>
      <c r="H1383" s="1"/>
      <c r="K1383" s="1"/>
      <c r="L1383" s="1"/>
      <c r="M1383" s="1"/>
      <c r="N1383" s="24" t="str">
        <f t="shared" si="145"/>
        <v/>
      </c>
      <c r="O1383" s="24" t="str">
        <f t="shared" si="146"/>
        <v/>
      </c>
      <c r="P1383" s="24" t="str">
        <f t="shared" si="147"/>
        <v/>
      </c>
      <c r="Q1383" s="24" t="str">
        <f t="shared" si="148"/>
        <v/>
      </c>
      <c r="AA1383" s="67" t="str">
        <f t="shared" si="144"/>
        <v/>
      </c>
      <c r="AB1383" s="67" t="str">
        <f t="shared" si="144"/>
        <v/>
      </c>
      <c r="AC1383" s="67" t="str">
        <f t="shared" si="144"/>
        <v/>
      </c>
      <c r="AD1383" s="67" t="str">
        <f t="shared" si="143"/>
        <v/>
      </c>
      <c r="AE1383" s="67" t="str">
        <f t="shared" si="143"/>
        <v/>
      </c>
      <c r="AF1383" s="67" t="str">
        <f t="shared" si="143"/>
        <v/>
      </c>
      <c r="AG1383" s="67" t="str">
        <f t="shared" si="142"/>
        <v/>
      </c>
      <c r="AH1383" s="67" t="str">
        <f t="shared" si="142"/>
        <v/>
      </c>
      <c r="AI1383" s="67" t="str">
        <f t="shared" si="142"/>
        <v/>
      </c>
      <c r="AJ1383" s="1"/>
      <c r="AK1383" s="1"/>
      <c r="AL1383" s="1"/>
      <c r="AM1383" s="1"/>
      <c r="AN1383" s="1"/>
      <c r="AO1383" s="1"/>
      <c r="AP1383" s="1"/>
      <c r="AQ1383" s="1"/>
      <c r="AR1383" s="1"/>
      <c r="BB1383" s="1"/>
      <c r="BC1383" s="1"/>
    </row>
    <row r="1384" spans="7:55" x14ac:dyDescent="0.25">
      <c r="G1384" s="1"/>
      <c r="H1384" s="1"/>
      <c r="K1384" s="1"/>
      <c r="L1384" s="1"/>
      <c r="M1384" s="1"/>
      <c r="N1384" s="24" t="str">
        <f t="shared" si="145"/>
        <v/>
      </c>
      <c r="O1384" s="24" t="str">
        <f t="shared" si="146"/>
        <v/>
      </c>
      <c r="P1384" s="24" t="str">
        <f t="shared" si="147"/>
        <v/>
      </c>
      <c r="Q1384" s="24" t="str">
        <f t="shared" si="148"/>
        <v/>
      </c>
      <c r="AA1384" s="67" t="str">
        <f t="shared" si="144"/>
        <v/>
      </c>
      <c r="AB1384" s="67" t="str">
        <f t="shared" si="144"/>
        <v/>
      </c>
      <c r="AC1384" s="67" t="str">
        <f t="shared" si="144"/>
        <v/>
      </c>
      <c r="AD1384" s="67" t="str">
        <f t="shared" si="143"/>
        <v/>
      </c>
      <c r="AE1384" s="67" t="str">
        <f t="shared" si="143"/>
        <v/>
      </c>
      <c r="AF1384" s="67" t="str">
        <f t="shared" si="143"/>
        <v/>
      </c>
      <c r="AG1384" s="67" t="str">
        <f t="shared" si="143"/>
        <v/>
      </c>
      <c r="AH1384" s="67" t="str">
        <f t="shared" si="143"/>
        <v/>
      </c>
      <c r="AI1384" s="67" t="str">
        <f t="shared" si="143"/>
        <v/>
      </c>
      <c r="AJ1384" s="1"/>
      <c r="AK1384" s="1"/>
      <c r="AL1384" s="1"/>
      <c r="AM1384" s="1"/>
      <c r="AN1384" s="1"/>
      <c r="AO1384" s="1"/>
      <c r="AP1384" s="1"/>
      <c r="AQ1384" s="1"/>
      <c r="AR1384" s="1"/>
      <c r="BB1384" s="1"/>
      <c r="BC1384" s="1"/>
    </row>
    <row r="1385" spans="7:55" x14ac:dyDescent="0.25">
      <c r="G1385" s="1"/>
      <c r="H1385" s="1"/>
      <c r="K1385" s="1"/>
      <c r="L1385" s="1"/>
      <c r="M1385" s="1"/>
      <c r="N1385" s="24" t="str">
        <f t="shared" si="145"/>
        <v/>
      </c>
      <c r="O1385" s="24" t="str">
        <f t="shared" si="146"/>
        <v/>
      </c>
      <c r="P1385" s="24" t="str">
        <f t="shared" si="147"/>
        <v/>
      </c>
      <c r="Q1385" s="24" t="str">
        <f t="shared" si="148"/>
        <v/>
      </c>
      <c r="AA1385" s="67" t="str">
        <f t="shared" si="144"/>
        <v/>
      </c>
      <c r="AB1385" s="67" t="str">
        <f t="shared" si="144"/>
        <v/>
      </c>
      <c r="AC1385" s="67" t="str">
        <f t="shared" si="144"/>
        <v/>
      </c>
      <c r="AD1385" s="67" t="str">
        <f t="shared" si="143"/>
        <v/>
      </c>
      <c r="AE1385" s="67" t="str">
        <f t="shared" si="143"/>
        <v/>
      </c>
      <c r="AF1385" s="67" t="str">
        <f t="shared" si="143"/>
        <v/>
      </c>
      <c r="AG1385" s="67" t="str">
        <f t="shared" si="143"/>
        <v/>
      </c>
      <c r="AH1385" s="67" t="str">
        <f t="shared" si="143"/>
        <v/>
      </c>
      <c r="AI1385" s="67" t="str">
        <f t="shared" si="143"/>
        <v/>
      </c>
      <c r="AJ1385" s="1"/>
      <c r="AK1385" s="1"/>
      <c r="AL1385" s="1"/>
      <c r="AM1385" s="1"/>
      <c r="AN1385" s="1"/>
      <c r="AO1385" s="1"/>
      <c r="AP1385" s="1"/>
      <c r="AQ1385" s="1"/>
      <c r="AR1385" s="1"/>
      <c r="BB1385" s="1"/>
      <c r="BC1385" s="1"/>
    </row>
    <row r="1386" spans="7:55" x14ac:dyDescent="0.25">
      <c r="G1386" s="1"/>
      <c r="H1386" s="1"/>
      <c r="K1386" s="1"/>
      <c r="L1386" s="1"/>
      <c r="M1386" s="1"/>
      <c r="N1386" s="24" t="str">
        <f t="shared" si="145"/>
        <v/>
      </c>
      <c r="O1386" s="24" t="str">
        <f t="shared" si="146"/>
        <v/>
      </c>
      <c r="P1386" s="24" t="str">
        <f t="shared" si="147"/>
        <v/>
      </c>
      <c r="Q1386" s="24" t="str">
        <f t="shared" si="148"/>
        <v/>
      </c>
      <c r="AA1386" s="67" t="str">
        <f t="shared" si="144"/>
        <v/>
      </c>
      <c r="AB1386" s="67" t="str">
        <f t="shared" si="144"/>
        <v/>
      </c>
      <c r="AC1386" s="67" t="str">
        <f t="shared" si="144"/>
        <v/>
      </c>
      <c r="AD1386" s="67" t="str">
        <f t="shared" si="143"/>
        <v/>
      </c>
      <c r="AE1386" s="67" t="str">
        <f t="shared" si="143"/>
        <v/>
      </c>
      <c r="AF1386" s="67" t="str">
        <f t="shared" si="143"/>
        <v/>
      </c>
      <c r="AG1386" s="67" t="str">
        <f t="shared" si="143"/>
        <v/>
      </c>
      <c r="AH1386" s="67" t="str">
        <f t="shared" si="143"/>
        <v/>
      </c>
      <c r="AI1386" s="67" t="str">
        <f t="shared" si="143"/>
        <v/>
      </c>
      <c r="AJ1386" s="1"/>
      <c r="AK1386" s="1"/>
      <c r="AL1386" s="1"/>
      <c r="AM1386" s="1"/>
      <c r="AN1386" s="1"/>
      <c r="AO1386" s="1"/>
      <c r="AP1386" s="1"/>
      <c r="AQ1386" s="1"/>
      <c r="AR1386" s="1"/>
      <c r="BB1386" s="1"/>
      <c r="BC1386" s="1"/>
    </row>
    <row r="1387" spans="7:55" x14ac:dyDescent="0.25">
      <c r="G1387" s="1"/>
      <c r="H1387" s="1"/>
      <c r="K1387" s="1"/>
      <c r="L1387" s="1"/>
      <c r="M1387" s="1"/>
      <c r="N1387" s="24" t="str">
        <f t="shared" si="145"/>
        <v/>
      </c>
      <c r="O1387" s="24" t="str">
        <f t="shared" si="146"/>
        <v/>
      </c>
      <c r="P1387" s="24" t="str">
        <f t="shared" si="147"/>
        <v/>
      </c>
      <c r="Q1387" s="24" t="str">
        <f t="shared" si="148"/>
        <v/>
      </c>
      <c r="AA1387" s="67" t="str">
        <f t="shared" si="144"/>
        <v/>
      </c>
      <c r="AB1387" s="67" t="str">
        <f t="shared" si="144"/>
        <v/>
      </c>
      <c r="AC1387" s="67" t="str">
        <f t="shared" si="144"/>
        <v/>
      </c>
      <c r="AD1387" s="67" t="str">
        <f t="shared" si="143"/>
        <v/>
      </c>
      <c r="AE1387" s="67" t="str">
        <f t="shared" si="143"/>
        <v/>
      </c>
      <c r="AF1387" s="67" t="str">
        <f t="shared" si="143"/>
        <v/>
      </c>
      <c r="AG1387" s="67" t="str">
        <f t="shared" si="143"/>
        <v/>
      </c>
      <c r="AH1387" s="67" t="str">
        <f t="shared" si="143"/>
        <v/>
      </c>
      <c r="AI1387" s="67" t="str">
        <f t="shared" si="143"/>
        <v/>
      </c>
      <c r="AJ1387" s="1"/>
      <c r="AK1387" s="1"/>
      <c r="AL1387" s="1"/>
      <c r="AM1387" s="1"/>
      <c r="AN1387" s="1"/>
      <c r="AO1387" s="1"/>
      <c r="AP1387" s="1"/>
      <c r="AQ1387" s="1"/>
      <c r="AR1387" s="1"/>
      <c r="BB1387" s="1"/>
      <c r="BC1387" s="1"/>
    </row>
    <row r="1388" spans="7:55" x14ac:dyDescent="0.25">
      <c r="G1388" s="1"/>
      <c r="H1388" s="1"/>
      <c r="K1388" s="1"/>
      <c r="L1388" s="1"/>
      <c r="M1388" s="1"/>
      <c r="N1388" s="24" t="str">
        <f t="shared" si="145"/>
        <v/>
      </c>
      <c r="O1388" s="24" t="str">
        <f t="shared" si="146"/>
        <v/>
      </c>
      <c r="P1388" s="24" t="str">
        <f t="shared" si="147"/>
        <v/>
      </c>
      <c r="Q1388" s="24" t="str">
        <f t="shared" si="148"/>
        <v/>
      </c>
      <c r="AA1388" s="67" t="str">
        <f t="shared" si="144"/>
        <v/>
      </c>
      <c r="AB1388" s="67" t="str">
        <f t="shared" si="144"/>
        <v/>
      </c>
      <c r="AC1388" s="67" t="str">
        <f t="shared" si="144"/>
        <v/>
      </c>
      <c r="AD1388" s="67" t="str">
        <f t="shared" si="143"/>
        <v/>
      </c>
      <c r="AE1388" s="67" t="str">
        <f t="shared" si="143"/>
        <v/>
      </c>
      <c r="AF1388" s="67" t="str">
        <f t="shared" si="143"/>
        <v/>
      </c>
      <c r="AG1388" s="67" t="str">
        <f t="shared" si="143"/>
        <v/>
      </c>
      <c r="AH1388" s="67" t="str">
        <f t="shared" si="143"/>
        <v/>
      </c>
      <c r="AI1388" s="67" t="str">
        <f t="shared" si="143"/>
        <v/>
      </c>
      <c r="AJ1388" s="1"/>
      <c r="AK1388" s="1"/>
      <c r="AL1388" s="1"/>
      <c r="AM1388" s="1"/>
      <c r="AN1388" s="1"/>
      <c r="AO1388" s="1"/>
      <c r="AP1388" s="1"/>
      <c r="AQ1388" s="1"/>
      <c r="AR1388" s="1"/>
      <c r="BB1388" s="1"/>
      <c r="BC1388" s="1"/>
    </row>
    <row r="1389" spans="7:55" x14ac:dyDescent="0.25">
      <c r="G1389" s="1"/>
      <c r="H1389" s="1"/>
      <c r="K1389" s="1"/>
      <c r="L1389" s="1"/>
      <c r="M1389" s="1"/>
      <c r="N1389" s="24" t="str">
        <f t="shared" si="145"/>
        <v/>
      </c>
      <c r="O1389" s="24" t="str">
        <f t="shared" si="146"/>
        <v/>
      </c>
      <c r="P1389" s="24" t="str">
        <f t="shared" si="147"/>
        <v/>
      </c>
      <c r="Q1389" s="24" t="str">
        <f t="shared" si="148"/>
        <v/>
      </c>
      <c r="AA1389" s="67" t="str">
        <f t="shared" si="144"/>
        <v/>
      </c>
      <c r="AB1389" s="67" t="str">
        <f t="shared" si="144"/>
        <v/>
      </c>
      <c r="AC1389" s="67" t="str">
        <f t="shared" si="144"/>
        <v/>
      </c>
      <c r="AD1389" s="67" t="str">
        <f t="shared" si="143"/>
        <v/>
      </c>
      <c r="AE1389" s="67" t="str">
        <f t="shared" si="143"/>
        <v/>
      </c>
      <c r="AF1389" s="67" t="str">
        <f t="shared" si="143"/>
        <v/>
      </c>
      <c r="AG1389" s="67" t="str">
        <f t="shared" si="143"/>
        <v/>
      </c>
      <c r="AH1389" s="67" t="str">
        <f t="shared" si="143"/>
        <v/>
      </c>
      <c r="AI1389" s="67" t="str">
        <f t="shared" si="143"/>
        <v/>
      </c>
      <c r="AJ1389" s="1"/>
      <c r="AK1389" s="1"/>
      <c r="AL1389" s="1"/>
      <c r="AM1389" s="1"/>
      <c r="AN1389" s="1"/>
      <c r="AO1389" s="1"/>
      <c r="AP1389" s="1"/>
      <c r="AQ1389" s="1"/>
      <c r="AR1389" s="1"/>
      <c r="BB1389" s="1"/>
      <c r="BC1389" s="1"/>
    </row>
    <row r="1390" spans="7:55" x14ac:dyDescent="0.25">
      <c r="G1390" s="1"/>
      <c r="H1390" s="1"/>
      <c r="K1390" s="1"/>
      <c r="L1390" s="1"/>
      <c r="M1390" s="1"/>
      <c r="N1390" s="24" t="str">
        <f t="shared" si="145"/>
        <v/>
      </c>
      <c r="O1390" s="24" t="str">
        <f t="shared" si="146"/>
        <v/>
      </c>
      <c r="P1390" s="24" t="str">
        <f t="shared" si="147"/>
        <v/>
      </c>
      <c r="Q1390" s="24" t="str">
        <f t="shared" si="148"/>
        <v/>
      </c>
      <c r="AA1390" s="67" t="str">
        <f t="shared" si="144"/>
        <v/>
      </c>
      <c r="AB1390" s="67" t="str">
        <f t="shared" si="144"/>
        <v/>
      </c>
      <c r="AC1390" s="67" t="str">
        <f t="shared" si="144"/>
        <v/>
      </c>
      <c r="AD1390" s="67" t="str">
        <f t="shared" si="143"/>
        <v/>
      </c>
      <c r="AE1390" s="67" t="str">
        <f t="shared" si="143"/>
        <v/>
      </c>
      <c r="AF1390" s="67" t="str">
        <f t="shared" si="143"/>
        <v/>
      </c>
      <c r="AG1390" s="67" t="str">
        <f t="shared" si="143"/>
        <v/>
      </c>
      <c r="AH1390" s="67" t="str">
        <f t="shared" si="143"/>
        <v/>
      </c>
      <c r="AI1390" s="67" t="str">
        <f t="shared" si="143"/>
        <v/>
      </c>
      <c r="AJ1390" s="1"/>
      <c r="AK1390" s="1"/>
      <c r="AL1390" s="1"/>
      <c r="AM1390" s="1"/>
      <c r="AN1390" s="1"/>
      <c r="AO1390" s="1"/>
      <c r="AP1390" s="1"/>
      <c r="AQ1390" s="1"/>
      <c r="AR1390" s="1"/>
      <c r="BB1390" s="1"/>
      <c r="BC1390" s="1"/>
    </row>
    <row r="1391" spans="7:55" x14ac:dyDescent="0.25">
      <c r="G1391" s="1"/>
      <c r="H1391" s="1"/>
      <c r="K1391" s="1"/>
      <c r="L1391" s="1"/>
      <c r="M1391" s="1"/>
      <c r="N1391" s="24" t="str">
        <f t="shared" si="145"/>
        <v/>
      </c>
      <c r="O1391" s="24" t="str">
        <f t="shared" si="146"/>
        <v/>
      </c>
      <c r="P1391" s="24" t="str">
        <f t="shared" si="147"/>
        <v/>
      </c>
      <c r="Q1391" s="24" t="str">
        <f t="shared" si="148"/>
        <v/>
      </c>
      <c r="AA1391" s="67" t="str">
        <f t="shared" si="144"/>
        <v/>
      </c>
      <c r="AB1391" s="67" t="str">
        <f t="shared" si="144"/>
        <v/>
      </c>
      <c r="AC1391" s="67" t="str">
        <f t="shared" si="144"/>
        <v/>
      </c>
      <c r="AD1391" s="67" t="str">
        <f t="shared" si="143"/>
        <v/>
      </c>
      <c r="AE1391" s="67" t="str">
        <f t="shared" si="143"/>
        <v/>
      </c>
      <c r="AF1391" s="67" t="str">
        <f t="shared" si="143"/>
        <v/>
      </c>
      <c r="AG1391" s="67" t="str">
        <f t="shared" si="143"/>
        <v/>
      </c>
      <c r="AH1391" s="67" t="str">
        <f t="shared" si="143"/>
        <v/>
      </c>
      <c r="AI1391" s="67" t="str">
        <f t="shared" si="143"/>
        <v/>
      </c>
      <c r="AJ1391" s="1"/>
      <c r="AK1391" s="1"/>
      <c r="AL1391" s="1"/>
      <c r="AM1391" s="1"/>
      <c r="AN1391" s="1"/>
      <c r="AO1391" s="1"/>
      <c r="AP1391" s="1"/>
      <c r="AQ1391" s="1"/>
      <c r="AR1391" s="1"/>
      <c r="BB1391" s="1"/>
      <c r="BC1391" s="1"/>
    </row>
    <row r="1392" spans="7:55" x14ac:dyDescent="0.25">
      <c r="G1392" s="1"/>
      <c r="H1392" s="1"/>
      <c r="K1392" s="1"/>
      <c r="L1392" s="1"/>
      <c r="M1392" s="1"/>
      <c r="N1392" s="24" t="str">
        <f t="shared" si="145"/>
        <v/>
      </c>
      <c r="O1392" s="24" t="str">
        <f t="shared" si="146"/>
        <v/>
      </c>
      <c r="P1392" s="24" t="str">
        <f t="shared" si="147"/>
        <v/>
      </c>
      <c r="Q1392" s="24" t="str">
        <f t="shared" si="148"/>
        <v/>
      </c>
      <c r="AA1392" s="67" t="str">
        <f t="shared" si="144"/>
        <v/>
      </c>
      <c r="AB1392" s="67" t="str">
        <f t="shared" si="144"/>
        <v/>
      </c>
      <c r="AC1392" s="67" t="str">
        <f t="shared" si="144"/>
        <v/>
      </c>
      <c r="AD1392" s="67" t="str">
        <f t="shared" si="143"/>
        <v/>
      </c>
      <c r="AE1392" s="67" t="str">
        <f t="shared" si="143"/>
        <v/>
      </c>
      <c r="AF1392" s="67" t="str">
        <f t="shared" si="143"/>
        <v/>
      </c>
      <c r="AG1392" s="67" t="str">
        <f t="shared" si="143"/>
        <v/>
      </c>
      <c r="AH1392" s="67" t="str">
        <f t="shared" si="143"/>
        <v/>
      </c>
      <c r="AI1392" s="67" t="str">
        <f t="shared" si="143"/>
        <v/>
      </c>
      <c r="AJ1392" s="1"/>
      <c r="AK1392" s="1"/>
      <c r="AL1392" s="1"/>
      <c r="AM1392" s="1"/>
      <c r="AN1392" s="1"/>
      <c r="AO1392" s="1"/>
      <c r="AP1392" s="1"/>
      <c r="AQ1392" s="1"/>
      <c r="AR1392" s="1"/>
      <c r="BB1392" s="1"/>
      <c r="BC1392" s="1"/>
    </row>
    <row r="1393" spans="7:55" x14ac:dyDescent="0.25">
      <c r="G1393" s="1"/>
      <c r="H1393" s="1"/>
      <c r="K1393" s="1"/>
      <c r="L1393" s="1"/>
      <c r="M1393" s="1"/>
      <c r="N1393" s="24" t="str">
        <f t="shared" si="145"/>
        <v/>
      </c>
      <c r="O1393" s="24" t="str">
        <f t="shared" si="146"/>
        <v/>
      </c>
      <c r="P1393" s="24" t="str">
        <f t="shared" si="147"/>
        <v/>
      </c>
      <c r="Q1393" s="24" t="str">
        <f t="shared" si="148"/>
        <v/>
      </c>
      <c r="AA1393" s="67" t="str">
        <f t="shared" si="144"/>
        <v/>
      </c>
      <c r="AB1393" s="67" t="str">
        <f t="shared" si="144"/>
        <v/>
      </c>
      <c r="AC1393" s="67" t="str">
        <f t="shared" si="144"/>
        <v/>
      </c>
      <c r="AD1393" s="67" t="str">
        <f t="shared" si="143"/>
        <v/>
      </c>
      <c r="AE1393" s="67" t="str">
        <f t="shared" si="143"/>
        <v/>
      </c>
      <c r="AF1393" s="67" t="str">
        <f t="shared" si="143"/>
        <v/>
      </c>
      <c r="AG1393" s="67" t="str">
        <f t="shared" si="143"/>
        <v/>
      </c>
      <c r="AH1393" s="67" t="str">
        <f t="shared" si="143"/>
        <v/>
      </c>
      <c r="AI1393" s="67" t="str">
        <f t="shared" si="143"/>
        <v/>
      </c>
      <c r="AJ1393" s="1"/>
      <c r="AK1393" s="1"/>
      <c r="AL1393" s="1"/>
      <c r="AM1393" s="1"/>
      <c r="AN1393" s="1"/>
      <c r="AO1393" s="1"/>
      <c r="AP1393" s="1"/>
      <c r="AQ1393" s="1"/>
      <c r="AR1393" s="1"/>
      <c r="BB1393" s="1"/>
      <c r="BC1393" s="1"/>
    </row>
    <row r="1394" spans="7:55" x14ac:dyDescent="0.25">
      <c r="G1394" s="1"/>
      <c r="H1394" s="1"/>
      <c r="K1394" s="1"/>
      <c r="L1394" s="1"/>
      <c r="M1394" s="1"/>
      <c r="N1394" s="24" t="str">
        <f t="shared" si="145"/>
        <v/>
      </c>
      <c r="O1394" s="24" t="str">
        <f t="shared" si="146"/>
        <v/>
      </c>
      <c r="P1394" s="24" t="str">
        <f t="shared" si="147"/>
        <v/>
      </c>
      <c r="Q1394" s="24" t="str">
        <f t="shared" si="148"/>
        <v/>
      </c>
      <c r="AA1394" s="67" t="str">
        <f t="shared" si="144"/>
        <v/>
      </c>
      <c r="AB1394" s="67" t="str">
        <f t="shared" si="144"/>
        <v/>
      </c>
      <c r="AC1394" s="67" t="str">
        <f t="shared" si="144"/>
        <v/>
      </c>
      <c r="AD1394" s="67" t="str">
        <f t="shared" si="143"/>
        <v/>
      </c>
      <c r="AE1394" s="67" t="str">
        <f t="shared" si="143"/>
        <v/>
      </c>
      <c r="AF1394" s="67" t="str">
        <f t="shared" si="143"/>
        <v/>
      </c>
      <c r="AG1394" s="67" t="str">
        <f t="shared" si="143"/>
        <v/>
      </c>
      <c r="AH1394" s="67" t="str">
        <f t="shared" si="143"/>
        <v/>
      </c>
      <c r="AI1394" s="67" t="str">
        <f t="shared" si="143"/>
        <v/>
      </c>
      <c r="AJ1394" s="1"/>
      <c r="AK1394" s="1"/>
      <c r="AL1394" s="1"/>
      <c r="AM1394" s="1"/>
      <c r="AN1394" s="1"/>
      <c r="AO1394" s="1"/>
      <c r="AP1394" s="1"/>
      <c r="AQ1394" s="1"/>
      <c r="AR1394" s="1"/>
      <c r="BB1394" s="1"/>
      <c r="BC1394" s="1"/>
    </row>
    <row r="1395" spans="7:55" x14ac:dyDescent="0.25">
      <c r="G1395" s="1"/>
      <c r="H1395" s="1"/>
      <c r="K1395" s="1"/>
      <c r="L1395" s="1"/>
      <c r="M1395" s="1"/>
      <c r="N1395" s="24" t="str">
        <f t="shared" si="145"/>
        <v/>
      </c>
      <c r="O1395" s="24" t="str">
        <f t="shared" si="146"/>
        <v/>
      </c>
      <c r="P1395" s="24" t="str">
        <f t="shared" si="147"/>
        <v/>
      </c>
      <c r="Q1395" s="24" t="str">
        <f t="shared" si="148"/>
        <v/>
      </c>
      <c r="AA1395" s="67" t="str">
        <f t="shared" si="144"/>
        <v/>
      </c>
      <c r="AB1395" s="67" t="str">
        <f t="shared" si="144"/>
        <v/>
      </c>
      <c r="AC1395" s="67" t="str">
        <f t="shared" si="144"/>
        <v/>
      </c>
      <c r="AD1395" s="67" t="str">
        <f t="shared" si="143"/>
        <v/>
      </c>
      <c r="AE1395" s="67" t="str">
        <f t="shared" si="143"/>
        <v/>
      </c>
      <c r="AF1395" s="67" t="str">
        <f t="shared" si="143"/>
        <v/>
      </c>
      <c r="AG1395" s="67" t="str">
        <f t="shared" si="143"/>
        <v/>
      </c>
      <c r="AH1395" s="67" t="str">
        <f t="shared" si="143"/>
        <v/>
      </c>
      <c r="AI1395" s="67" t="str">
        <f t="shared" si="143"/>
        <v/>
      </c>
      <c r="AJ1395" s="1"/>
      <c r="AK1395" s="1"/>
      <c r="AL1395" s="1"/>
      <c r="AM1395" s="1"/>
      <c r="AN1395" s="1"/>
      <c r="AO1395" s="1"/>
      <c r="AP1395" s="1"/>
      <c r="AQ1395" s="1"/>
      <c r="AR1395" s="1"/>
      <c r="BB1395" s="1"/>
      <c r="BC1395" s="1"/>
    </row>
    <row r="1396" spans="7:55" x14ac:dyDescent="0.25">
      <c r="G1396" s="1"/>
      <c r="H1396" s="1"/>
      <c r="K1396" s="1"/>
      <c r="L1396" s="1"/>
      <c r="M1396" s="1"/>
      <c r="N1396" s="24" t="str">
        <f t="shared" si="145"/>
        <v/>
      </c>
      <c r="O1396" s="24" t="str">
        <f t="shared" si="146"/>
        <v/>
      </c>
      <c r="P1396" s="24" t="str">
        <f t="shared" si="147"/>
        <v/>
      </c>
      <c r="Q1396" s="24" t="str">
        <f t="shared" si="148"/>
        <v/>
      </c>
      <c r="AA1396" s="67" t="str">
        <f t="shared" si="144"/>
        <v/>
      </c>
      <c r="AB1396" s="67" t="str">
        <f t="shared" si="144"/>
        <v/>
      </c>
      <c r="AC1396" s="67" t="str">
        <f t="shared" si="144"/>
        <v/>
      </c>
      <c r="AD1396" s="67" t="str">
        <f t="shared" si="143"/>
        <v/>
      </c>
      <c r="AE1396" s="67" t="str">
        <f t="shared" si="143"/>
        <v/>
      </c>
      <c r="AF1396" s="67" t="str">
        <f t="shared" si="143"/>
        <v/>
      </c>
      <c r="AG1396" s="67" t="str">
        <f t="shared" si="143"/>
        <v/>
      </c>
      <c r="AH1396" s="67" t="str">
        <f t="shared" si="143"/>
        <v/>
      </c>
      <c r="AI1396" s="67" t="str">
        <f t="shared" si="143"/>
        <v/>
      </c>
      <c r="AJ1396" s="1"/>
      <c r="AK1396" s="1"/>
      <c r="AL1396" s="1"/>
      <c r="AM1396" s="1"/>
      <c r="AN1396" s="1"/>
      <c r="AO1396" s="1"/>
      <c r="AP1396" s="1"/>
      <c r="AQ1396" s="1"/>
      <c r="AR1396" s="1"/>
      <c r="BB1396" s="1"/>
      <c r="BC1396" s="1"/>
    </row>
    <row r="1397" spans="7:55" x14ac:dyDescent="0.25">
      <c r="G1397" s="1"/>
      <c r="H1397" s="1"/>
      <c r="K1397" s="1"/>
      <c r="L1397" s="1"/>
      <c r="M1397" s="1"/>
      <c r="N1397" s="24" t="str">
        <f t="shared" si="145"/>
        <v/>
      </c>
      <c r="O1397" s="24" t="str">
        <f t="shared" si="146"/>
        <v/>
      </c>
      <c r="P1397" s="24" t="str">
        <f t="shared" si="147"/>
        <v/>
      </c>
      <c r="Q1397" s="24" t="str">
        <f t="shared" si="148"/>
        <v/>
      </c>
      <c r="AA1397" s="67" t="str">
        <f t="shared" si="144"/>
        <v/>
      </c>
      <c r="AB1397" s="67" t="str">
        <f t="shared" si="144"/>
        <v/>
      </c>
      <c r="AC1397" s="67" t="str">
        <f t="shared" si="144"/>
        <v/>
      </c>
      <c r="AD1397" s="67" t="str">
        <f t="shared" si="143"/>
        <v/>
      </c>
      <c r="AE1397" s="67" t="str">
        <f t="shared" si="143"/>
        <v/>
      </c>
      <c r="AF1397" s="67" t="str">
        <f t="shared" si="143"/>
        <v/>
      </c>
      <c r="AG1397" s="67" t="str">
        <f t="shared" si="143"/>
        <v/>
      </c>
      <c r="AH1397" s="67" t="str">
        <f t="shared" si="143"/>
        <v/>
      </c>
      <c r="AI1397" s="67" t="str">
        <f t="shared" si="143"/>
        <v/>
      </c>
      <c r="AJ1397" s="1"/>
      <c r="AK1397" s="1"/>
      <c r="AL1397" s="1"/>
      <c r="AM1397" s="1"/>
      <c r="AN1397" s="1"/>
      <c r="AO1397" s="1"/>
      <c r="AP1397" s="1"/>
      <c r="AQ1397" s="1"/>
      <c r="AR1397" s="1"/>
      <c r="BB1397" s="1"/>
      <c r="BC1397" s="1"/>
    </row>
    <row r="1398" spans="7:55" x14ac:dyDescent="0.25">
      <c r="G1398" s="1"/>
      <c r="H1398" s="1"/>
      <c r="K1398" s="1"/>
      <c r="L1398" s="1"/>
      <c r="M1398" s="1"/>
      <c r="N1398" s="24" t="str">
        <f t="shared" si="145"/>
        <v/>
      </c>
      <c r="O1398" s="24" t="str">
        <f t="shared" si="146"/>
        <v/>
      </c>
      <c r="P1398" s="24" t="str">
        <f t="shared" si="147"/>
        <v/>
      </c>
      <c r="Q1398" s="24" t="str">
        <f t="shared" si="148"/>
        <v/>
      </c>
      <c r="AA1398" s="67" t="str">
        <f t="shared" si="144"/>
        <v/>
      </c>
      <c r="AB1398" s="67" t="str">
        <f t="shared" si="144"/>
        <v/>
      </c>
      <c r="AC1398" s="67" t="str">
        <f t="shared" si="144"/>
        <v/>
      </c>
      <c r="AD1398" s="67" t="str">
        <f t="shared" si="143"/>
        <v/>
      </c>
      <c r="AE1398" s="67" t="str">
        <f t="shared" si="143"/>
        <v/>
      </c>
      <c r="AF1398" s="67" t="str">
        <f t="shared" si="143"/>
        <v/>
      </c>
      <c r="AG1398" s="67" t="str">
        <f t="shared" si="143"/>
        <v/>
      </c>
      <c r="AH1398" s="67" t="str">
        <f t="shared" si="143"/>
        <v/>
      </c>
      <c r="AI1398" s="67" t="str">
        <f t="shared" si="143"/>
        <v/>
      </c>
      <c r="AJ1398" s="1"/>
      <c r="AK1398" s="1"/>
      <c r="AL1398" s="1"/>
      <c r="AM1398" s="1"/>
      <c r="AN1398" s="1"/>
      <c r="AO1398" s="1"/>
      <c r="AP1398" s="1"/>
      <c r="AQ1398" s="1"/>
      <c r="AR1398" s="1"/>
      <c r="BB1398" s="1"/>
      <c r="BC1398" s="1"/>
    </row>
    <row r="1399" spans="7:55" x14ac:dyDescent="0.25">
      <c r="G1399" s="1"/>
      <c r="H1399" s="1"/>
      <c r="K1399" s="1"/>
      <c r="L1399" s="1"/>
      <c r="M1399" s="1"/>
      <c r="N1399" s="24" t="str">
        <f t="shared" si="145"/>
        <v/>
      </c>
      <c r="O1399" s="24" t="str">
        <f t="shared" si="146"/>
        <v/>
      </c>
      <c r="P1399" s="24" t="str">
        <f t="shared" si="147"/>
        <v/>
      </c>
      <c r="Q1399" s="24" t="str">
        <f t="shared" si="148"/>
        <v/>
      </c>
      <c r="AA1399" s="67" t="str">
        <f t="shared" si="144"/>
        <v/>
      </c>
      <c r="AB1399" s="67" t="str">
        <f t="shared" si="144"/>
        <v/>
      </c>
      <c r="AC1399" s="67" t="str">
        <f t="shared" si="144"/>
        <v/>
      </c>
      <c r="AD1399" s="67" t="str">
        <f t="shared" si="143"/>
        <v/>
      </c>
      <c r="AE1399" s="67" t="str">
        <f t="shared" si="143"/>
        <v/>
      </c>
      <c r="AF1399" s="67" t="str">
        <f t="shared" si="143"/>
        <v/>
      </c>
      <c r="AG1399" s="67" t="str">
        <f t="shared" si="143"/>
        <v/>
      </c>
      <c r="AH1399" s="67" t="str">
        <f t="shared" si="143"/>
        <v/>
      </c>
      <c r="AI1399" s="67" t="str">
        <f t="shared" si="143"/>
        <v/>
      </c>
      <c r="AJ1399" s="1"/>
      <c r="AK1399" s="1"/>
      <c r="AL1399" s="1"/>
      <c r="AM1399" s="1"/>
      <c r="AN1399" s="1"/>
      <c r="AO1399" s="1"/>
      <c r="AP1399" s="1"/>
      <c r="AQ1399" s="1"/>
      <c r="AR1399" s="1"/>
      <c r="BB1399" s="1"/>
      <c r="BC1399" s="1"/>
    </row>
    <row r="1400" spans="7:55" x14ac:dyDescent="0.25">
      <c r="G1400" s="1"/>
      <c r="H1400" s="1"/>
      <c r="K1400" s="1"/>
      <c r="L1400" s="1"/>
      <c r="M1400" s="1"/>
      <c r="N1400" s="24" t="str">
        <f t="shared" si="145"/>
        <v/>
      </c>
      <c r="O1400" s="24" t="str">
        <f t="shared" si="146"/>
        <v/>
      </c>
      <c r="P1400" s="24" t="str">
        <f t="shared" si="147"/>
        <v/>
      </c>
      <c r="Q1400" s="24" t="str">
        <f t="shared" si="148"/>
        <v/>
      </c>
      <c r="AA1400" s="67" t="str">
        <f t="shared" si="144"/>
        <v/>
      </c>
      <c r="AB1400" s="67" t="str">
        <f t="shared" si="144"/>
        <v/>
      </c>
      <c r="AC1400" s="67" t="str">
        <f t="shared" si="144"/>
        <v/>
      </c>
      <c r="AD1400" s="67" t="str">
        <f t="shared" si="143"/>
        <v/>
      </c>
      <c r="AE1400" s="67" t="str">
        <f t="shared" si="143"/>
        <v/>
      </c>
      <c r="AF1400" s="67" t="str">
        <f t="shared" si="143"/>
        <v/>
      </c>
      <c r="AG1400" s="67" t="str">
        <f t="shared" si="143"/>
        <v/>
      </c>
      <c r="AH1400" s="67" t="str">
        <f t="shared" si="143"/>
        <v/>
      </c>
      <c r="AI1400" s="67" t="str">
        <f t="shared" si="143"/>
        <v/>
      </c>
      <c r="AJ1400" s="1"/>
      <c r="AK1400" s="1"/>
      <c r="AL1400" s="1"/>
      <c r="AM1400" s="1"/>
      <c r="AN1400" s="1"/>
      <c r="AO1400" s="1"/>
      <c r="AP1400" s="1"/>
      <c r="AQ1400" s="1"/>
      <c r="AR1400" s="1"/>
      <c r="BB1400" s="1"/>
      <c r="BC1400" s="1"/>
    </row>
    <row r="1401" spans="7:55" x14ac:dyDescent="0.25">
      <c r="G1401" s="1"/>
      <c r="H1401" s="1"/>
      <c r="K1401" s="1"/>
      <c r="L1401" s="1"/>
      <c r="M1401" s="1"/>
      <c r="N1401" s="24" t="str">
        <f t="shared" si="145"/>
        <v/>
      </c>
      <c r="O1401" s="24" t="str">
        <f t="shared" si="146"/>
        <v/>
      </c>
      <c r="P1401" s="24" t="str">
        <f t="shared" si="147"/>
        <v/>
      </c>
      <c r="Q1401" s="24" t="str">
        <f t="shared" si="148"/>
        <v/>
      </c>
      <c r="AA1401" s="67" t="str">
        <f t="shared" si="144"/>
        <v/>
      </c>
      <c r="AB1401" s="67" t="str">
        <f t="shared" si="144"/>
        <v/>
      </c>
      <c r="AC1401" s="67" t="str">
        <f t="shared" si="144"/>
        <v/>
      </c>
      <c r="AD1401" s="67" t="str">
        <f t="shared" si="143"/>
        <v/>
      </c>
      <c r="AE1401" s="67" t="str">
        <f t="shared" si="143"/>
        <v/>
      </c>
      <c r="AF1401" s="67" t="str">
        <f t="shared" si="143"/>
        <v/>
      </c>
      <c r="AG1401" s="67" t="str">
        <f t="shared" si="143"/>
        <v/>
      </c>
      <c r="AH1401" s="67" t="str">
        <f t="shared" si="143"/>
        <v/>
      </c>
      <c r="AI1401" s="67" t="str">
        <f t="shared" si="143"/>
        <v/>
      </c>
      <c r="AJ1401" s="1"/>
      <c r="AK1401" s="1"/>
      <c r="AL1401" s="1"/>
      <c r="AM1401" s="1"/>
      <c r="AN1401" s="1"/>
      <c r="AO1401" s="1"/>
      <c r="AP1401" s="1"/>
      <c r="AQ1401" s="1"/>
      <c r="AR1401" s="1"/>
      <c r="BB1401" s="1"/>
      <c r="BC1401" s="1"/>
    </row>
    <row r="1402" spans="7:55" x14ac:dyDescent="0.25">
      <c r="G1402" s="1"/>
      <c r="H1402" s="1"/>
      <c r="K1402" s="1"/>
      <c r="L1402" s="1"/>
      <c r="M1402" s="1"/>
      <c r="N1402" s="24" t="str">
        <f t="shared" si="145"/>
        <v/>
      </c>
      <c r="O1402" s="24" t="str">
        <f t="shared" si="146"/>
        <v/>
      </c>
      <c r="P1402" s="24" t="str">
        <f t="shared" si="147"/>
        <v/>
      </c>
      <c r="Q1402" s="24" t="str">
        <f t="shared" si="148"/>
        <v/>
      </c>
      <c r="AA1402" s="67" t="str">
        <f t="shared" si="144"/>
        <v/>
      </c>
      <c r="AB1402" s="67" t="str">
        <f t="shared" si="144"/>
        <v/>
      </c>
      <c r="AC1402" s="67" t="str">
        <f t="shared" si="144"/>
        <v/>
      </c>
      <c r="AD1402" s="67" t="str">
        <f t="shared" si="143"/>
        <v/>
      </c>
      <c r="AE1402" s="67" t="str">
        <f t="shared" si="143"/>
        <v/>
      </c>
      <c r="AF1402" s="67" t="str">
        <f t="shared" si="143"/>
        <v/>
      </c>
      <c r="AG1402" s="67" t="str">
        <f t="shared" si="143"/>
        <v/>
      </c>
      <c r="AH1402" s="67" t="str">
        <f t="shared" si="143"/>
        <v/>
      </c>
      <c r="AI1402" s="67" t="str">
        <f t="shared" si="143"/>
        <v/>
      </c>
      <c r="AJ1402" s="1"/>
      <c r="AK1402" s="1"/>
      <c r="AL1402" s="1"/>
      <c r="AM1402" s="1"/>
      <c r="AN1402" s="1"/>
      <c r="AO1402" s="1"/>
      <c r="AP1402" s="1"/>
      <c r="AQ1402" s="1"/>
      <c r="AR1402" s="1"/>
      <c r="BB1402" s="1"/>
      <c r="BC1402" s="1"/>
    </row>
    <row r="1403" spans="7:55" x14ac:dyDescent="0.25">
      <c r="G1403" s="1"/>
      <c r="H1403" s="1"/>
      <c r="K1403" s="1"/>
      <c r="L1403" s="1"/>
      <c r="M1403" s="1"/>
      <c r="N1403" s="24" t="str">
        <f t="shared" si="145"/>
        <v/>
      </c>
      <c r="O1403" s="24" t="str">
        <f t="shared" si="146"/>
        <v/>
      </c>
      <c r="P1403" s="24" t="str">
        <f t="shared" si="147"/>
        <v/>
      </c>
      <c r="Q1403" s="24" t="str">
        <f t="shared" si="148"/>
        <v/>
      </c>
      <c r="AA1403" s="67" t="str">
        <f t="shared" si="144"/>
        <v/>
      </c>
      <c r="AB1403" s="67" t="str">
        <f t="shared" si="144"/>
        <v/>
      </c>
      <c r="AC1403" s="67" t="str">
        <f t="shared" si="144"/>
        <v/>
      </c>
      <c r="AD1403" s="67" t="str">
        <f t="shared" si="143"/>
        <v/>
      </c>
      <c r="AE1403" s="67" t="str">
        <f t="shared" si="143"/>
        <v/>
      </c>
      <c r="AF1403" s="67" t="str">
        <f t="shared" si="143"/>
        <v/>
      </c>
      <c r="AG1403" s="67" t="str">
        <f t="shared" si="143"/>
        <v/>
      </c>
      <c r="AH1403" s="67" t="str">
        <f t="shared" si="143"/>
        <v/>
      </c>
      <c r="AI1403" s="67" t="str">
        <f t="shared" si="143"/>
        <v/>
      </c>
      <c r="AJ1403" s="1"/>
      <c r="AK1403" s="1"/>
      <c r="AL1403" s="1"/>
      <c r="AM1403" s="1"/>
      <c r="AN1403" s="1"/>
      <c r="AO1403" s="1"/>
      <c r="AP1403" s="1"/>
      <c r="AQ1403" s="1"/>
      <c r="AR1403" s="1"/>
      <c r="BB1403" s="1"/>
      <c r="BC1403" s="1"/>
    </row>
    <row r="1404" spans="7:55" x14ac:dyDescent="0.25">
      <c r="G1404" s="1"/>
      <c r="H1404" s="1"/>
      <c r="K1404" s="1"/>
      <c r="L1404" s="1"/>
      <c r="M1404" s="1"/>
      <c r="N1404" s="24" t="str">
        <f t="shared" si="145"/>
        <v/>
      </c>
      <c r="O1404" s="24" t="str">
        <f t="shared" si="146"/>
        <v/>
      </c>
      <c r="P1404" s="24" t="str">
        <f t="shared" si="147"/>
        <v/>
      </c>
      <c r="Q1404" s="24" t="str">
        <f t="shared" si="148"/>
        <v/>
      </c>
      <c r="AA1404" s="67" t="str">
        <f t="shared" si="144"/>
        <v/>
      </c>
      <c r="AB1404" s="67" t="str">
        <f t="shared" si="144"/>
        <v/>
      </c>
      <c r="AC1404" s="67" t="str">
        <f t="shared" si="144"/>
        <v/>
      </c>
      <c r="AD1404" s="67" t="str">
        <f t="shared" si="143"/>
        <v/>
      </c>
      <c r="AE1404" s="67" t="str">
        <f t="shared" si="143"/>
        <v/>
      </c>
      <c r="AF1404" s="67" t="str">
        <f t="shared" si="143"/>
        <v/>
      </c>
      <c r="AG1404" s="67" t="str">
        <f t="shared" si="143"/>
        <v/>
      </c>
      <c r="AH1404" s="67" t="str">
        <f t="shared" si="143"/>
        <v/>
      </c>
      <c r="AI1404" s="67" t="str">
        <f t="shared" si="143"/>
        <v/>
      </c>
      <c r="AJ1404" s="1"/>
      <c r="AK1404" s="1"/>
      <c r="AL1404" s="1"/>
      <c r="AM1404" s="1"/>
      <c r="AN1404" s="1"/>
      <c r="AO1404" s="1"/>
      <c r="AP1404" s="1"/>
      <c r="AQ1404" s="1"/>
      <c r="AR1404" s="1"/>
      <c r="BB1404" s="1"/>
      <c r="BC1404" s="1"/>
    </row>
    <row r="1405" spans="7:55" x14ac:dyDescent="0.25">
      <c r="G1405" s="1"/>
      <c r="H1405" s="1"/>
      <c r="K1405" s="1"/>
      <c r="L1405" s="1"/>
      <c r="M1405" s="1"/>
      <c r="N1405" s="24" t="str">
        <f t="shared" si="145"/>
        <v/>
      </c>
      <c r="O1405" s="24" t="str">
        <f t="shared" si="146"/>
        <v/>
      </c>
      <c r="P1405" s="24" t="str">
        <f t="shared" si="147"/>
        <v/>
      </c>
      <c r="Q1405" s="24" t="str">
        <f t="shared" si="148"/>
        <v/>
      </c>
      <c r="AA1405" s="67" t="str">
        <f t="shared" si="144"/>
        <v/>
      </c>
      <c r="AB1405" s="67" t="str">
        <f t="shared" si="144"/>
        <v/>
      </c>
      <c r="AC1405" s="67" t="str">
        <f t="shared" si="144"/>
        <v/>
      </c>
      <c r="AD1405" s="67" t="str">
        <f t="shared" si="143"/>
        <v/>
      </c>
      <c r="AE1405" s="67" t="str">
        <f t="shared" si="143"/>
        <v/>
      </c>
      <c r="AF1405" s="67" t="str">
        <f t="shared" si="143"/>
        <v/>
      </c>
      <c r="AG1405" s="67" t="str">
        <f t="shared" ref="AG1405:AI1468" si="149">IF(ISBLANK($C1405),"",X1405/$K1405)</f>
        <v/>
      </c>
      <c r="AH1405" s="67" t="str">
        <f t="shared" si="149"/>
        <v/>
      </c>
      <c r="AI1405" s="67" t="str">
        <f t="shared" si="149"/>
        <v/>
      </c>
      <c r="AJ1405" s="1"/>
      <c r="AK1405" s="1"/>
      <c r="AL1405" s="1"/>
      <c r="AM1405" s="1"/>
      <c r="AN1405" s="1"/>
      <c r="AO1405" s="1"/>
      <c r="AP1405" s="1"/>
      <c r="AQ1405" s="1"/>
      <c r="AR1405" s="1"/>
      <c r="BB1405" s="1"/>
      <c r="BC1405" s="1"/>
    </row>
    <row r="1406" spans="7:55" x14ac:dyDescent="0.25">
      <c r="G1406" s="1"/>
      <c r="H1406" s="1"/>
      <c r="K1406" s="1"/>
      <c r="L1406" s="1"/>
      <c r="M1406" s="1"/>
      <c r="N1406" s="24" t="str">
        <f t="shared" si="145"/>
        <v/>
      </c>
      <c r="O1406" s="24" t="str">
        <f t="shared" si="146"/>
        <v/>
      </c>
      <c r="P1406" s="24" t="str">
        <f t="shared" si="147"/>
        <v/>
      </c>
      <c r="Q1406" s="24" t="str">
        <f t="shared" si="148"/>
        <v/>
      </c>
      <c r="AA1406" s="67" t="str">
        <f t="shared" si="144"/>
        <v/>
      </c>
      <c r="AB1406" s="67" t="str">
        <f t="shared" si="144"/>
        <v/>
      </c>
      <c r="AC1406" s="67" t="str">
        <f t="shared" si="144"/>
        <v/>
      </c>
      <c r="AD1406" s="67" t="str">
        <f t="shared" si="144"/>
        <v/>
      </c>
      <c r="AE1406" s="67" t="str">
        <f t="shared" si="144"/>
        <v/>
      </c>
      <c r="AF1406" s="67" t="str">
        <f t="shared" si="144"/>
        <v/>
      </c>
      <c r="AG1406" s="67" t="str">
        <f t="shared" si="149"/>
        <v/>
      </c>
      <c r="AH1406" s="67" t="str">
        <f t="shared" si="149"/>
        <v/>
      </c>
      <c r="AI1406" s="67" t="str">
        <f t="shared" si="149"/>
        <v/>
      </c>
      <c r="AJ1406" s="1"/>
      <c r="AK1406" s="1"/>
      <c r="AL1406" s="1"/>
      <c r="AM1406" s="1"/>
      <c r="AN1406" s="1"/>
      <c r="AO1406" s="1"/>
      <c r="AP1406" s="1"/>
      <c r="AQ1406" s="1"/>
      <c r="AR1406" s="1"/>
      <c r="BB1406" s="1"/>
      <c r="BC1406" s="1"/>
    </row>
    <row r="1407" spans="7:55" x14ac:dyDescent="0.25">
      <c r="G1407" s="1"/>
      <c r="H1407" s="1"/>
      <c r="K1407" s="1"/>
      <c r="L1407" s="1"/>
      <c r="M1407" s="1"/>
      <c r="N1407" s="24" t="str">
        <f t="shared" si="145"/>
        <v/>
      </c>
      <c r="O1407" s="24" t="str">
        <f t="shared" si="146"/>
        <v/>
      </c>
      <c r="P1407" s="24" t="str">
        <f t="shared" si="147"/>
        <v/>
      </c>
      <c r="Q1407" s="24" t="str">
        <f t="shared" si="148"/>
        <v/>
      </c>
      <c r="AA1407" s="67" t="str">
        <f t="shared" ref="AA1407:AF1449" si="150">IF(ISBLANK($C1407),"",R1407/$K1407)</f>
        <v/>
      </c>
      <c r="AB1407" s="67" t="str">
        <f t="shared" si="150"/>
        <v/>
      </c>
      <c r="AC1407" s="67" t="str">
        <f t="shared" si="150"/>
        <v/>
      </c>
      <c r="AD1407" s="67" t="str">
        <f t="shared" si="150"/>
        <v/>
      </c>
      <c r="AE1407" s="67" t="str">
        <f t="shared" si="150"/>
        <v/>
      </c>
      <c r="AF1407" s="67" t="str">
        <f t="shared" si="150"/>
        <v/>
      </c>
      <c r="AG1407" s="67" t="str">
        <f t="shared" si="149"/>
        <v/>
      </c>
      <c r="AH1407" s="67" t="str">
        <f t="shared" si="149"/>
        <v/>
      </c>
      <c r="AI1407" s="67" t="str">
        <f t="shared" si="149"/>
        <v/>
      </c>
      <c r="AJ1407" s="1"/>
      <c r="AK1407" s="1"/>
      <c r="AL1407" s="1"/>
      <c r="AM1407" s="1"/>
      <c r="AN1407" s="1"/>
      <c r="AO1407" s="1"/>
      <c r="AP1407" s="1"/>
      <c r="AQ1407" s="1"/>
      <c r="AR1407" s="1"/>
      <c r="BB1407" s="1"/>
      <c r="BC1407" s="1"/>
    </row>
    <row r="1408" spans="7:55" x14ac:dyDescent="0.25">
      <c r="G1408" s="1"/>
      <c r="H1408" s="1"/>
      <c r="K1408" s="1"/>
      <c r="L1408" s="1"/>
      <c r="M1408" s="1"/>
      <c r="N1408" s="24" t="str">
        <f t="shared" si="145"/>
        <v/>
      </c>
      <c r="O1408" s="24" t="str">
        <f t="shared" si="146"/>
        <v/>
      </c>
      <c r="P1408" s="24" t="str">
        <f t="shared" si="147"/>
        <v/>
      </c>
      <c r="Q1408" s="24" t="str">
        <f t="shared" si="148"/>
        <v/>
      </c>
      <c r="AA1408" s="67" t="str">
        <f t="shared" si="150"/>
        <v/>
      </c>
      <c r="AB1408" s="67" t="str">
        <f t="shared" si="150"/>
        <v/>
      </c>
      <c r="AC1408" s="67" t="str">
        <f t="shared" si="150"/>
        <v/>
      </c>
      <c r="AD1408" s="67" t="str">
        <f t="shared" si="150"/>
        <v/>
      </c>
      <c r="AE1408" s="67" t="str">
        <f t="shared" si="150"/>
        <v/>
      </c>
      <c r="AF1408" s="67" t="str">
        <f t="shared" si="150"/>
        <v/>
      </c>
      <c r="AG1408" s="67" t="str">
        <f t="shared" si="149"/>
        <v/>
      </c>
      <c r="AH1408" s="67" t="str">
        <f t="shared" si="149"/>
        <v/>
      </c>
      <c r="AI1408" s="67" t="str">
        <f t="shared" si="149"/>
        <v/>
      </c>
      <c r="AJ1408" s="1"/>
      <c r="AK1408" s="1"/>
      <c r="AL1408" s="1"/>
      <c r="AM1408" s="1"/>
      <c r="AN1408" s="1"/>
      <c r="AO1408" s="1"/>
      <c r="AP1408" s="1"/>
      <c r="AQ1408" s="1"/>
      <c r="AR1408" s="1"/>
      <c r="BB1408" s="1"/>
      <c r="BC1408" s="1"/>
    </row>
    <row r="1409" spans="7:55" x14ac:dyDescent="0.25">
      <c r="G1409" s="1"/>
      <c r="H1409" s="1"/>
      <c r="K1409" s="1"/>
      <c r="L1409" s="1"/>
      <c r="M1409" s="1"/>
      <c r="N1409" s="24" t="str">
        <f t="shared" si="145"/>
        <v/>
      </c>
      <c r="O1409" s="24" t="str">
        <f t="shared" si="146"/>
        <v/>
      </c>
      <c r="P1409" s="24" t="str">
        <f t="shared" si="147"/>
        <v/>
      </c>
      <c r="Q1409" s="24" t="str">
        <f t="shared" si="148"/>
        <v/>
      </c>
      <c r="AA1409" s="67" t="str">
        <f t="shared" si="150"/>
        <v/>
      </c>
      <c r="AB1409" s="67" t="str">
        <f t="shared" si="150"/>
        <v/>
      </c>
      <c r="AC1409" s="67" t="str">
        <f t="shared" si="150"/>
        <v/>
      </c>
      <c r="AD1409" s="67" t="str">
        <f t="shared" si="150"/>
        <v/>
      </c>
      <c r="AE1409" s="67" t="str">
        <f t="shared" si="150"/>
        <v/>
      </c>
      <c r="AF1409" s="67" t="str">
        <f t="shared" si="150"/>
        <v/>
      </c>
      <c r="AG1409" s="67" t="str">
        <f t="shared" si="149"/>
        <v/>
      </c>
      <c r="AH1409" s="67" t="str">
        <f t="shared" si="149"/>
        <v/>
      </c>
      <c r="AI1409" s="67" t="str">
        <f t="shared" si="149"/>
        <v/>
      </c>
      <c r="AJ1409" s="1"/>
      <c r="AK1409" s="1"/>
      <c r="AL1409" s="1"/>
      <c r="AM1409" s="1"/>
      <c r="AN1409" s="1"/>
      <c r="AO1409" s="1"/>
      <c r="AP1409" s="1"/>
      <c r="AQ1409" s="1"/>
      <c r="AR1409" s="1"/>
      <c r="BB1409" s="1"/>
      <c r="BC1409" s="1"/>
    </row>
    <row r="1410" spans="7:55" x14ac:dyDescent="0.25">
      <c r="G1410" s="1"/>
      <c r="H1410" s="1"/>
      <c r="K1410" s="1"/>
      <c r="L1410" s="1"/>
      <c r="M1410" s="1"/>
      <c r="N1410" s="24" t="str">
        <f t="shared" si="145"/>
        <v/>
      </c>
      <c r="O1410" s="24" t="str">
        <f t="shared" si="146"/>
        <v/>
      </c>
      <c r="P1410" s="24" t="str">
        <f t="shared" si="147"/>
        <v/>
      </c>
      <c r="Q1410" s="24" t="str">
        <f t="shared" si="148"/>
        <v/>
      </c>
      <c r="AA1410" s="67" t="str">
        <f t="shared" si="150"/>
        <v/>
      </c>
      <c r="AB1410" s="67" t="str">
        <f t="shared" si="150"/>
        <v/>
      </c>
      <c r="AC1410" s="67" t="str">
        <f t="shared" si="150"/>
        <v/>
      </c>
      <c r="AD1410" s="67" t="str">
        <f t="shared" si="150"/>
        <v/>
      </c>
      <c r="AE1410" s="67" t="str">
        <f t="shared" si="150"/>
        <v/>
      </c>
      <c r="AF1410" s="67" t="str">
        <f t="shared" si="150"/>
        <v/>
      </c>
      <c r="AG1410" s="67" t="str">
        <f t="shared" si="149"/>
        <v/>
      </c>
      <c r="AH1410" s="67" t="str">
        <f t="shared" si="149"/>
        <v/>
      </c>
      <c r="AI1410" s="67" t="str">
        <f t="shared" si="149"/>
        <v/>
      </c>
      <c r="AJ1410" s="1"/>
      <c r="AK1410" s="1"/>
      <c r="AL1410" s="1"/>
      <c r="AM1410" s="1"/>
      <c r="AN1410" s="1"/>
      <c r="AO1410" s="1"/>
      <c r="AP1410" s="1"/>
      <c r="AQ1410" s="1"/>
      <c r="AR1410" s="1"/>
      <c r="BB1410" s="1"/>
      <c r="BC1410" s="1"/>
    </row>
    <row r="1411" spans="7:55" x14ac:dyDescent="0.25">
      <c r="G1411" s="1"/>
      <c r="H1411" s="1"/>
      <c r="K1411" s="1"/>
      <c r="L1411" s="1"/>
      <c r="M1411" s="1"/>
      <c r="N1411" s="24" t="str">
        <f t="shared" si="145"/>
        <v/>
      </c>
      <c r="O1411" s="24" t="str">
        <f t="shared" si="146"/>
        <v/>
      </c>
      <c r="P1411" s="24" t="str">
        <f t="shared" si="147"/>
        <v/>
      </c>
      <c r="Q1411" s="24" t="str">
        <f t="shared" si="148"/>
        <v/>
      </c>
      <c r="AA1411" s="67" t="str">
        <f t="shared" si="150"/>
        <v/>
      </c>
      <c r="AB1411" s="67" t="str">
        <f t="shared" si="150"/>
        <v/>
      </c>
      <c r="AC1411" s="67" t="str">
        <f t="shared" si="150"/>
        <v/>
      </c>
      <c r="AD1411" s="67" t="str">
        <f t="shared" si="150"/>
        <v/>
      </c>
      <c r="AE1411" s="67" t="str">
        <f t="shared" si="150"/>
        <v/>
      </c>
      <c r="AF1411" s="67" t="str">
        <f t="shared" si="150"/>
        <v/>
      </c>
      <c r="AG1411" s="67" t="str">
        <f t="shared" si="149"/>
        <v/>
      </c>
      <c r="AH1411" s="67" t="str">
        <f t="shared" si="149"/>
        <v/>
      </c>
      <c r="AI1411" s="67" t="str">
        <f t="shared" si="149"/>
        <v/>
      </c>
      <c r="AJ1411" s="1"/>
      <c r="AK1411" s="1"/>
      <c r="AL1411" s="1"/>
      <c r="AM1411" s="1"/>
      <c r="AN1411" s="1"/>
      <c r="AO1411" s="1"/>
      <c r="AP1411" s="1"/>
      <c r="AQ1411" s="1"/>
      <c r="AR1411" s="1"/>
      <c r="BB1411" s="1"/>
      <c r="BC1411" s="1"/>
    </row>
    <row r="1412" spans="7:55" x14ac:dyDescent="0.25">
      <c r="G1412" s="1"/>
      <c r="H1412" s="1"/>
      <c r="K1412" s="1"/>
      <c r="L1412" s="1"/>
      <c r="M1412" s="1"/>
      <c r="N1412" s="24" t="str">
        <f t="shared" ref="N1412:N1475" si="151">IF(ISBLANK($C1412),"",IF($F1412="nefazat",AJ1412/$R1412,"NA"))</f>
        <v/>
      </c>
      <c r="O1412" s="24" t="str">
        <f t="shared" ref="O1412:O1475" si="152">IF(ISBLANK($C1412),"",IF($F1412="fazat",AL1412/$R1412,"NA"))</f>
        <v/>
      </c>
      <c r="P1412" s="24" t="str">
        <f t="shared" ref="P1412:P1475" si="153">IF(ISBLANK($C1412),"",IF($F1412="NEFAZAT",AP1412/($U1412+$V1412),"NA"))</f>
        <v/>
      </c>
      <c r="Q1412" s="24" t="str">
        <f t="shared" ref="Q1412:Q1475" si="154">IF(ISBLANK($C1412),"",IF($F1412="FAZAT",AR1412/($U1412+$V1412),"NA"))</f>
        <v/>
      </c>
      <c r="AA1412" s="67" t="str">
        <f t="shared" si="150"/>
        <v/>
      </c>
      <c r="AB1412" s="67" t="str">
        <f t="shared" si="150"/>
        <v/>
      </c>
      <c r="AC1412" s="67" t="str">
        <f t="shared" si="150"/>
        <v/>
      </c>
      <c r="AD1412" s="67" t="str">
        <f t="shared" si="150"/>
        <v/>
      </c>
      <c r="AE1412" s="67" t="str">
        <f t="shared" si="150"/>
        <v/>
      </c>
      <c r="AF1412" s="67" t="str">
        <f t="shared" si="150"/>
        <v/>
      </c>
      <c r="AG1412" s="67" t="str">
        <f t="shared" si="149"/>
        <v/>
      </c>
      <c r="AH1412" s="67" t="str">
        <f t="shared" si="149"/>
        <v/>
      </c>
      <c r="AI1412" s="67" t="str">
        <f t="shared" si="149"/>
        <v/>
      </c>
      <c r="AJ1412" s="1"/>
      <c r="AK1412" s="1"/>
      <c r="AL1412" s="1"/>
      <c r="AM1412" s="1"/>
      <c r="AN1412" s="1"/>
      <c r="AO1412" s="1"/>
      <c r="AP1412" s="1"/>
      <c r="AQ1412" s="1"/>
      <c r="AR1412" s="1"/>
      <c r="BB1412" s="1"/>
      <c r="BC1412" s="1"/>
    </row>
    <row r="1413" spans="7:55" x14ac:dyDescent="0.25">
      <c r="G1413" s="1"/>
      <c r="H1413" s="1"/>
      <c r="K1413" s="1"/>
      <c r="L1413" s="1"/>
      <c r="M1413" s="1"/>
      <c r="N1413" s="24" t="str">
        <f t="shared" si="151"/>
        <v/>
      </c>
      <c r="O1413" s="24" t="str">
        <f t="shared" si="152"/>
        <v/>
      </c>
      <c r="P1413" s="24" t="str">
        <f t="shared" si="153"/>
        <v/>
      </c>
      <c r="Q1413" s="24" t="str">
        <f t="shared" si="154"/>
        <v/>
      </c>
      <c r="AA1413" s="67" t="str">
        <f t="shared" si="150"/>
        <v/>
      </c>
      <c r="AB1413" s="67" t="str">
        <f t="shared" si="150"/>
        <v/>
      </c>
      <c r="AC1413" s="67" t="str">
        <f t="shared" si="150"/>
        <v/>
      </c>
      <c r="AD1413" s="67" t="str">
        <f t="shared" si="150"/>
        <v/>
      </c>
      <c r="AE1413" s="67" t="str">
        <f t="shared" si="150"/>
        <v/>
      </c>
      <c r="AF1413" s="67" t="str">
        <f t="shared" si="150"/>
        <v/>
      </c>
      <c r="AG1413" s="67" t="str">
        <f t="shared" si="149"/>
        <v/>
      </c>
      <c r="AH1413" s="67" t="str">
        <f t="shared" si="149"/>
        <v/>
      </c>
      <c r="AI1413" s="67" t="str">
        <f t="shared" si="149"/>
        <v/>
      </c>
      <c r="AJ1413" s="1"/>
      <c r="AK1413" s="1"/>
      <c r="AL1413" s="1"/>
      <c r="AM1413" s="1"/>
      <c r="AN1413" s="1"/>
      <c r="AO1413" s="1"/>
      <c r="AP1413" s="1"/>
      <c r="AQ1413" s="1"/>
      <c r="AR1413" s="1"/>
      <c r="BB1413" s="1"/>
      <c r="BC1413" s="1"/>
    </row>
    <row r="1414" spans="7:55" x14ac:dyDescent="0.25">
      <c r="G1414" s="1"/>
      <c r="H1414" s="1"/>
      <c r="K1414" s="1"/>
      <c r="L1414" s="1"/>
      <c r="M1414" s="1"/>
      <c r="N1414" s="24" t="str">
        <f t="shared" si="151"/>
        <v/>
      </c>
      <c r="O1414" s="24" t="str">
        <f t="shared" si="152"/>
        <v/>
      </c>
      <c r="P1414" s="24" t="str">
        <f t="shared" si="153"/>
        <v/>
      </c>
      <c r="Q1414" s="24" t="str">
        <f t="shared" si="154"/>
        <v/>
      </c>
      <c r="AA1414" s="67" t="str">
        <f t="shared" si="150"/>
        <v/>
      </c>
      <c r="AB1414" s="67" t="str">
        <f t="shared" si="150"/>
        <v/>
      </c>
      <c r="AC1414" s="67" t="str">
        <f t="shared" si="150"/>
        <v/>
      </c>
      <c r="AD1414" s="67" t="str">
        <f t="shared" si="150"/>
        <v/>
      </c>
      <c r="AE1414" s="67" t="str">
        <f t="shared" si="150"/>
        <v/>
      </c>
      <c r="AF1414" s="67" t="str">
        <f t="shared" si="150"/>
        <v/>
      </c>
      <c r="AG1414" s="67" t="str">
        <f t="shared" si="149"/>
        <v/>
      </c>
      <c r="AH1414" s="67" t="str">
        <f t="shared" si="149"/>
        <v/>
      </c>
      <c r="AI1414" s="67" t="str">
        <f t="shared" si="149"/>
        <v/>
      </c>
      <c r="AJ1414" s="1"/>
      <c r="AK1414" s="1"/>
      <c r="AL1414" s="1"/>
      <c r="AM1414" s="1"/>
      <c r="AN1414" s="1"/>
      <c r="AO1414" s="1"/>
      <c r="AP1414" s="1"/>
      <c r="AQ1414" s="1"/>
      <c r="AR1414" s="1"/>
      <c r="BB1414" s="1"/>
      <c r="BC1414" s="1"/>
    </row>
    <row r="1415" spans="7:55" x14ac:dyDescent="0.25">
      <c r="G1415" s="1"/>
      <c r="H1415" s="1"/>
      <c r="K1415" s="1"/>
      <c r="L1415" s="1"/>
      <c r="M1415" s="1"/>
      <c r="N1415" s="24" t="str">
        <f t="shared" si="151"/>
        <v/>
      </c>
      <c r="O1415" s="24" t="str">
        <f t="shared" si="152"/>
        <v/>
      </c>
      <c r="P1415" s="24" t="str">
        <f t="shared" si="153"/>
        <v/>
      </c>
      <c r="Q1415" s="24" t="str">
        <f t="shared" si="154"/>
        <v/>
      </c>
      <c r="AA1415" s="67" t="str">
        <f t="shared" si="150"/>
        <v/>
      </c>
      <c r="AB1415" s="67" t="str">
        <f t="shared" si="150"/>
        <v/>
      </c>
      <c r="AC1415" s="67" t="str">
        <f t="shared" si="150"/>
        <v/>
      </c>
      <c r="AD1415" s="67" t="str">
        <f t="shared" si="150"/>
        <v/>
      </c>
      <c r="AE1415" s="67" t="str">
        <f t="shared" si="150"/>
        <v/>
      </c>
      <c r="AF1415" s="67" t="str">
        <f t="shared" si="150"/>
        <v/>
      </c>
      <c r="AG1415" s="67" t="str">
        <f t="shared" si="149"/>
        <v/>
      </c>
      <c r="AH1415" s="67" t="str">
        <f t="shared" si="149"/>
        <v/>
      </c>
      <c r="AI1415" s="67" t="str">
        <f t="shared" si="149"/>
        <v/>
      </c>
      <c r="AJ1415" s="1"/>
      <c r="AK1415" s="1"/>
      <c r="AL1415" s="1"/>
      <c r="AM1415" s="1"/>
      <c r="AN1415" s="1"/>
      <c r="AO1415" s="1"/>
      <c r="AP1415" s="1"/>
      <c r="AQ1415" s="1"/>
      <c r="AR1415" s="1"/>
      <c r="BB1415" s="1"/>
      <c r="BC1415" s="1"/>
    </row>
    <row r="1416" spans="7:55" x14ac:dyDescent="0.25">
      <c r="G1416" s="1"/>
      <c r="H1416" s="1"/>
      <c r="K1416" s="1"/>
      <c r="L1416" s="1"/>
      <c r="M1416" s="1"/>
      <c r="N1416" s="24" t="str">
        <f t="shared" si="151"/>
        <v/>
      </c>
      <c r="O1416" s="24" t="str">
        <f t="shared" si="152"/>
        <v/>
      </c>
      <c r="P1416" s="24" t="str">
        <f t="shared" si="153"/>
        <v/>
      </c>
      <c r="Q1416" s="24" t="str">
        <f t="shared" si="154"/>
        <v/>
      </c>
      <c r="AA1416" s="67" t="str">
        <f t="shared" si="150"/>
        <v/>
      </c>
      <c r="AB1416" s="67" t="str">
        <f t="shared" si="150"/>
        <v/>
      </c>
      <c r="AC1416" s="67" t="str">
        <f t="shared" si="150"/>
        <v/>
      </c>
      <c r="AD1416" s="67" t="str">
        <f t="shared" si="150"/>
        <v/>
      </c>
      <c r="AE1416" s="67" t="str">
        <f t="shared" si="150"/>
        <v/>
      </c>
      <c r="AF1416" s="67" t="str">
        <f t="shared" si="150"/>
        <v/>
      </c>
      <c r="AG1416" s="67" t="str">
        <f t="shared" si="149"/>
        <v/>
      </c>
      <c r="AH1416" s="67" t="str">
        <f t="shared" si="149"/>
        <v/>
      </c>
      <c r="AI1416" s="67" t="str">
        <f t="shared" si="149"/>
        <v/>
      </c>
      <c r="AJ1416" s="1"/>
      <c r="AK1416" s="1"/>
      <c r="AL1416" s="1"/>
      <c r="AM1416" s="1"/>
      <c r="AN1416" s="1"/>
      <c r="AO1416" s="1"/>
      <c r="AP1416" s="1"/>
      <c r="AQ1416" s="1"/>
      <c r="AR1416" s="1"/>
      <c r="BB1416" s="1"/>
      <c r="BC1416" s="1"/>
    </row>
    <row r="1417" spans="7:55" x14ac:dyDescent="0.25">
      <c r="G1417" s="1"/>
      <c r="H1417" s="1"/>
      <c r="K1417" s="1"/>
      <c r="L1417" s="1"/>
      <c r="M1417" s="1"/>
      <c r="N1417" s="24" t="str">
        <f t="shared" si="151"/>
        <v/>
      </c>
      <c r="O1417" s="24" t="str">
        <f t="shared" si="152"/>
        <v/>
      </c>
      <c r="P1417" s="24" t="str">
        <f t="shared" si="153"/>
        <v/>
      </c>
      <c r="Q1417" s="24" t="str">
        <f t="shared" si="154"/>
        <v/>
      </c>
      <c r="AA1417" s="67" t="str">
        <f t="shared" si="150"/>
        <v/>
      </c>
      <c r="AB1417" s="67" t="str">
        <f t="shared" si="150"/>
        <v/>
      </c>
      <c r="AC1417" s="67" t="str">
        <f t="shared" si="150"/>
        <v/>
      </c>
      <c r="AD1417" s="67" t="str">
        <f t="shared" si="150"/>
        <v/>
      </c>
      <c r="AE1417" s="67" t="str">
        <f t="shared" si="150"/>
        <v/>
      </c>
      <c r="AF1417" s="67" t="str">
        <f t="shared" si="150"/>
        <v/>
      </c>
      <c r="AG1417" s="67" t="str">
        <f t="shared" si="149"/>
        <v/>
      </c>
      <c r="AH1417" s="67" t="str">
        <f t="shared" si="149"/>
        <v/>
      </c>
      <c r="AI1417" s="67" t="str">
        <f t="shared" si="149"/>
        <v/>
      </c>
      <c r="AJ1417" s="1"/>
      <c r="AK1417" s="1"/>
      <c r="AL1417" s="1"/>
      <c r="AM1417" s="1"/>
      <c r="AN1417" s="1"/>
      <c r="AO1417" s="1"/>
      <c r="AP1417" s="1"/>
      <c r="AQ1417" s="1"/>
      <c r="AR1417" s="1"/>
      <c r="BB1417" s="1"/>
      <c r="BC1417" s="1"/>
    </row>
    <row r="1418" spans="7:55" x14ac:dyDescent="0.25">
      <c r="G1418" s="1"/>
      <c r="H1418" s="1"/>
      <c r="K1418" s="1"/>
      <c r="L1418" s="1"/>
      <c r="M1418" s="1"/>
      <c r="N1418" s="24" t="str">
        <f t="shared" si="151"/>
        <v/>
      </c>
      <c r="O1418" s="24" t="str">
        <f t="shared" si="152"/>
        <v/>
      </c>
      <c r="P1418" s="24" t="str">
        <f t="shared" si="153"/>
        <v/>
      </c>
      <c r="Q1418" s="24" t="str">
        <f t="shared" si="154"/>
        <v/>
      </c>
      <c r="AA1418" s="67" t="str">
        <f t="shared" si="150"/>
        <v/>
      </c>
      <c r="AB1418" s="67" t="str">
        <f t="shared" si="150"/>
        <v/>
      </c>
      <c r="AC1418" s="67" t="str">
        <f t="shared" si="150"/>
        <v/>
      </c>
      <c r="AD1418" s="67" t="str">
        <f t="shared" si="150"/>
        <v/>
      </c>
      <c r="AE1418" s="67" t="str">
        <f t="shared" si="150"/>
        <v/>
      </c>
      <c r="AF1418" s="67" t="str">
        <f t="shared" si="150"/>
        <v/>
      </c>
      <c r="AG1418" s="67" t="str">
        <f t="shared" si="149"/>
        <v/>
      </c>
      <c r="AH1418" s="67" t="str">
        <f t="shared" si="149"/>
        <v/>
      </c>
      <c r="AI1418" s="67" t="str">
        <f t="shared" si="149"/>
        <v/>
      </c>
      <c r="AJ1418" s="1"/>
      <c r="AK1418" s="1"/>
      <c r="AL1418" s="1"/>
      <c r="AM1418" s="1"/>
      <c r="AN1418" s="1"/>
      <c r="AO1418" s="1"/>
      <c r="AP1418" s="1"/>
      <c r="AQ1418" s="1"/>
      <c r="AR1418" s="1"/>
      <c r="BB1418" s="1"/>
      <c r="BC1418" s="1"/>
    </row>
    <row r="1419" spans="7:55" x14ac:dyDescent="0.25">
      <c r="G1419" s="1"/>
      <c r="H1419" s="1"/>
      <c r="K1419" s="1"/>
      <c r="L1419" s="1"/>
      <c r="M1419" s="1"/>
      <c r="N1419" s="24" t="str">
        <f t="shared" si="151"/>
        <v/>
      </c>
      <c r="O1419" s="24" t="str">
        <f t="shared" si="152"/>
        <v/>
      </c>
      <c r="P1419" s="24" t="str">
        <f t="shared" si="153"/>
        <v/>
      </c>
      <c r="Q1419" s="24" t="str">
        <f t="shared" si="154"/>
        <v/>
      </c>
      <c r="AA1419" s="67" t="str">
        <f t="shared" si="150"/>
        <v/>
      </c>
      <c r="AB1419" s="67" t="str">
        <f t="shared" si="150"/>
        <v/>
      </c>
      <c r="AC1419" s="67" t="str">
        <f t="shared" si="150"/>
        <v/>
      </c>
      <c r="AD1419" s="67" t="str">
        <f t="shared" si="150"/>
        <v/>
      </c>
      <c r="AE1419" s="67" t="str">
        <f t="shared" si="150"/>
        <v/>
      </c>
      <c r="AF1419" s="67" t="str">
        <f t="shared" si="150"/>
        <v/>
      </c>
      <c r="AG1419" s="67" t="str">
        <f t="shared" si="149"/>
        <v/>
      </c>
      <c r="AH1419" s="67" t="str">
        <f t="shared" si="149"/>
        <v/>
      </c>
      <c r="AI1419" s="67" t="str">
        <f t="shared" si="149"/>
        <v/>
      </c>
      <c r="AJ1419" s="1"/>
      <c r="AK1419" s="1"/>
      <c r="AL1419" s="1"/>
      <c r="AM1419" s="1"/>
      <c r="AN1419" s="1"/>
      <c r="AO1419" s="1"/>
      <c r="AP1419" s="1"/>
      <c r="AQ1419" s="1"/>
      <c r="AR1419" s="1"/>
      <c r="BB1419" s="1"/>
      <c r="BC1419" s="1"/>
    </row>
    <row r="1420" spans="7:55" x14ac:dyDescent="0.25">
      <c r="G1420" s="1"/>
      <c r="H1420" s="1"/>
      <c r="K1420" s="1"/>
      <c r="L1420" s="1"/>
      <c r="M1420" s="1"/>
      <c r="N1420" s="24" t="str">
        <f t="shared" si="151"/>
        <v/>
      </c>
      <c r="O1420" s="24" t="str">
        <f t="shared" si="152"/>
        <v/>
      </c>
      <c r="P1420" s="24" t="str">
        <f t="shared" si="153"/>
        <v/>
      </c>
      <c r="Q1420" s="24" t="str">
        <f t="shared" si="154"/>
        <v/>
      </c>
      <c r="AA1420" s="67" t="str">
        <f t="shared" si="150"/>
        <v/>
      </c>
      <c r="AB1420" s="67" t="str">
        <f t="shared" si="150"/>
        <v/>
      </c>
      <c r="AC1420" s="67" t="str">
        <f t="shared" si="150"/>
        <v/>
      </c>
      <c r="AD1420" s="67" t="str">
        <f t="shared" si="150"/>
        <v/>
      </c>
      <c r="AE1420" s="67" t="str">
        <f t="shared" si="150"/>
        <v/>
      </c>
      <c r="AF1420" s="67" t="str">
        <f t="shared" si="150"/>
        <v/>
      </c>
      <c r="AG1420" s="67" t="str">
        <f t="shared" si="149"/>
        <v/>
      </c>
      <c r="AH1420" s="67" t="str">
        <f t="shared" si="149"/>
        <v/>
      </c>
      <c r="AI1420" s="67" t="str">
        <f t="shared" si="149"/>
        <v/>
      </c>
      <c r="AJ1420" s="1"/>
      <c r="AK1420" s="1"/>
      <c r="AL1420" s="1"/>
      <c r="AM1420" s="1"/>
      <c r="AN1420" s="1"/>
      <c r="AO1420" s="1"/>
      <c r="AP1420" s="1"/>
      <c r="AQ1420" s="1"/>
      <c r="AR1420" s="1"/>
      <c r="BB1420" s="1"/>
      <c r="BC1420" s="1"/>
    </row>
    <row r="1421" spans="7:55" x14ac:dyDescent="0.25">
      <c r="G1421" s="1"/>
      <c r="H1421" s="1"/>
      <c r="K1421" s="1"/>
      <c r="L1421" s="1"/>
      <c r="M1421" s="1"/>
      <c r="N1421" s="24" t="str">
        <f t="shared" si="151"/>
        <v/>
      </c>
      <c r="O1421" s="24" t="str">
        <f t="shared" si="152"/>
        <v/>
      </c>
      <c r="P1421" s="24" t="str">
        <f t="shared" si="153"/>
        <v/>
      </c>
      <c r="Q1421" s="24" t="str">
        <f t="shared" si="154"/>
        <v/>
      </c>
      <c r="AA1421" s="67" t="str">
        <f t="shared" si="150"/>
        <v/>
      </c>
      <c r="AB1421" s="67" t="str">
        <f t="shared" si="150"/>
        <v/>
      </c>
      <c r="AC1421" s="67" t="str">
        <f t="shared" si="150"/>
        <v/>
      </c>
      <c r="AD1421" s="67" t="str">
        <f t="shared" si="150"/>
        <v/>
      </c>
      <c r="AE1421" s="67" t="str">
        <f t="shared" si="150"/>
        <v/>
      </c>
      <c r="AF1421" s="67" t="str">
        <f t="shared" si="150"/>
        <v/>
      </c>
      <c r="AG1421" s="67" t="str">
        <f t="shared" si="149"/>
        <v/>
      </c>
      <c r="AH1421" s="67" t="str">
        <f t="shared" si="149"/>
        <v/>
      </c>
      <c r="AI1421" s="67" t="str">
        <f t="shared" si="149"/>
        <v/>
      </c>
      <c r="AJ1421" s="1"/>
      <c r="AK1421" s="1"/>
      <c r="AL1421" s="1"/>
      <c r="AM1421" s="1"/>
      <c r="AN1421" s="1"/>
      <c r="AO1421" s="1"/>
      <c r="AP1421" s="1"/>
      <c r="AQ1421" s="1"/>
      <c r="AR1421" s="1"/>
      <c r="BB1421" s="1"/>
      <c r="BC1421" s="1"/>
    </row>
    <row r="1422" spans="7:55" x14ac:dyDescent="0.25">
      <c r="G1422" s="1"/>
      <c r="H1422" s="1"/>
      <c r="K1422" s="1"/>
      <c r="L1422" s="1"/>
      <c r="M1422" s="1"/>
      <c r="N1422" s="24" t="str">
        <f t="shared" si="151"/>
        <v/>
      </c>
      <c r="O1422" s="24" t="str">
        <f t="shared" si="152"/>
        <v/>
      </c>
      <c r="P1422" s="24" t="str">
        <f t="shared" si="153"/>
        <v/>
      </c>
      <c r="Q1422" s="24" t="str">
        <f t="shared" si="154"/>
        <v/>
      </c>
      <c r="AA1422" s="67" t="str">
        <f t="shared" si="150"/>
        <v/>
      </c>
      <c r="AB1422" s="67" t="str">
        <f t="shared" si="150"/>
        <v/>
      </c>
      <c r="AC1422" s="67" t="str">
        <f t="shared" si="150"/>
        <v/>
      </c>
      <c r="AD1422" s="67" t="str">
        <f t="shared" si="150"/>
        <v/>
      </c>
      <c r="AE1422" s="67" t="str">
        <f t="shared" si="150"/>
        <v/>
      </c>
      <c r="AF1422" s="67" t="str">
        <f t="shared" si="150"/>
        <v/>
      </c>
      <c r="AG1422" s="67" t="str">
        <f t="shared" si="149"/>
        <v/>
      </c>
      <c r="AH1422" s="67" t="str">
        <f t="shared" si="149"/>
        <v/>
      </c>
      <c r="AI1422" s="67" t="str">
        <f t="shared" si="149"/>
        <v/>
      </c>
      <c r="AJ1422" s="1"/>
      <c r="AK1422" s="1"/>
      <c r="AL1422" s="1"/>
      <c r="AM1422" s="1"/>
      <c r="AN1422" s="1"/>
      <c r="AO1422" s="1"/>
      <c r="AP1422" s="1"/>
      <c r="AQ1422" s="1"/>
      <c r="AR1422" s="1"/>
      <c r="BB1422" s="1"/>
      <c r="BC1422" s="1"/>
    </row>
    <row r="1423" spans="7:55" x14ac:dyDescent="0.25">
      <c r="G1423" s="1"/>
      <c r="H1423" s="1"/>
      <c r="K1423" s="1"/>
      <c r="L1423" s="1"/>
      <c r="M1423" s="1"/>
      <c r="N1423" s="24" t="str">
        <f t="shared" si="151"/>
        <v/>
      </c>
      <c r="O1423" s="24" t="str">
        <f t="shared" si="152"/>
        <v/>
      </c>
      <c r="P1423" s="24" t="str">
        <f t="shared" si="153"/>
        <v/>
      </c>
      <c r="Q1423" s="24" t="str">
        <f t="shared" si="154"/>
        <v/>
      </c>
      <c r="AA1423" s="67" t="str">
        <f t="shared" si="150"/>
        <v/>
      </c>
      <c r="AB1423" s="67" t="str">
        <f t="shared" si="150"/>
        <v/>
      </c>
      <c r="AC1423" s="67" t="str">
        <f t="shared" si="150"/>
        <v/>
      </c>
      <c r="AD1423" s="67" t="str">
        <f t="shared" si="150"/>
        <v/>
      </c>
      <c r="AE1423" s="67" t="str">
        <f t="shared" si="150"/>
        <v/>
      </c>
      <c r="AF1423" s="67" t="str">
        <f t="shared" si="150"/>
        <v/>
      </c>
      <c r="AG1423" s="67" t="str">
        <f t="shared" si="149"/>
        <v/>
      </c>
      <c r="AH1423" s="67" t="str">
        <f t="shared" si="149"/>
        <v/>
      </c>
      <c r="AI1423" s="67" t="str">
        <f t="shared" si="149"/>
        <v/>
      </c>
      <c r="AJ1423" s="1"/>
      <c r="AK1423" s="1"/>
      <c r="AL1423" s="1"/>
      <c r="AM1423" s="1"/>
      <c r="AN1423" s="1"/>
      <c r="AO1423" s="1"/>
      <c r="AP1423" s="1"/>
      <c r="AQ1423" s="1"/>
      <c r="AR1423" s="1"/>
      <c r="BB1423" s="1"/>
      <c r="BC1423" s="1"/>
    </row>
    <row r="1424" spans="7:55" x14ac:dyDescent="0.25">
      <c r="G1424" s="1"/>
      <c r="H1424" s="1"/>
      <c r="K1424" s="1"/>
      <c r="L1424" s="1"/>
      <c r="M1424" s="1"/>
      <c r="N1424" s="24" t="str">
        <f t="shared" si="151"/>
        <v/>
      </c>
      <c r="O1424" s="24" t="str">
        <f t="shared" si="152"/>
        <v/>
      </c>
      <c r="P1424" s="24" t="str">
        <f t="shared" si="153"/>
        <v/>
      </c>
      <c r="Q1424" s="24" t="str">
        <f t="shared" si="154"/>
        <v/>
      </c>
      <c r="AA1424" s="67" t="str">
        <f t="shared" si="150"/>
        <v/>
      </c>
      <c r="AB1424" s="67" t="str">
        <f t="shared" si="150"/>
        <v/>
      </c>
      <c r="AC1424" s="67" t="str">
        <f t="shared" si="150"/>
        <v/>
      </c>
      <c r="AD1424" s="67" t="str">
        <f t="shared" si="150"/>
        <v/>
      </c>
      <c r="AE1424" s="67" t="str">
        <f t="shared" si="150"/>
        <v/>
      </c>
      <c r="AF1424" s="67" t="str">
        <f t="shared" si="150"/>
        <v/>
      </c>
      <c r="AG1424" s="67" t="str">
        <f t="shared" si="149"/>
        <v/>
      </c>
      <c r="AH1424" s="67" t="str">
        <f t="shared" si="149"/>
        <v/>
      </c>
      <c r="AI1424" s="67" t="str">
        <f t="shared" si="149"/>
        <v/>
      </c>
      <c r="AJ1424" s="1"/>
      <c r="AK1424" s="1"/>
      <c r="AL1424" s="1"/>
      <c r="AM1424" s="1"/>
      <c r="AN1424" s="1"/>
      <c r="AO1424" s="1"/>
      <c r="AP1424" s="1"/>
      <c r="AQ1424" s="1"/>
      <c r="AR1424" s="1"/>
      <c r="BB1424" s="1"/>
      <c r="BC1424" s="1"/>
    </row>
    <row r="1425" spans="7:55" x14ac:dyDescent="0.25">
      <c r="G1425" s="1"/>
      <c r="H1425" s="1"/>
      <c r="K1425" s="1"/>
      <c r="L1425" s="1"/>
      <c r="M1425" s="1"/>
      <c r="N1425" s="24" t="str">
        <f t="shared" si="151"/>
        <v/>
      </c>
      <c r="O1425" s="24" t="str">
        <f t="shared" si="152"/>
        <v/>
      </c>
      <c r="P1425" s="24" t="str">
        <f t="shared" si="153"/>
        <v/>
      </c>
      <c r="Q1425" s="24" t="str">
        <f t="shared" si="154"/>
        <v/>
      </c>
      <c r="AA1425" s="67" t="str">
        <f t="shared" si="150"/>
        <v/>
      </c>
      <c r="AB1425" s="67" t="str">
        <f t="shared" si="150"/>
        <v/>
      </c>
      <c r="AC1425" s="67" t="str">
        <f t="shared" si="150"/>
        <v/>
      </c>
      <c r="AD1425" s="67" t="str">
        <f t="shared" si="150"/>
        <v/>
      </c>
      <c r="AE1425" s="67" t="str">
        <f t="shared" si="150"/>
        <v/>
      </c>
      <c r="AF1425" s="67" t="str">
        <f t="shared" si="150"/>
        <v/>
      </c>
      <c r="AG1425" s="67" t="str">
        <f t="shared" si="149"/>
        <v/>
      </c>
      <c r="AH1425" s="67" t="str">
        <f t="shared" si="149"/>
        <v/>
      </c>
      <c r="AI1425" s="67" t="str">
        <f t="shared" si="149"/>
        <v/>
      </c>
      <c r="AJ1425" s="1"/>
      <c r="AK1425" s="1"/>
      <c r="AL1425" s="1"/>
      <c r="AM1425" s="1"/>
      <c r="AN1425" s="1"/>
      <c r="AO1425" s="1"/>
      <c r="AP1425" s="1"/>
      <c r="AQ1425" s="1"/>
      <c r="AR1425" s="1"/>
      <c r="BB1425" s="1"/>
      <c r="BC1425" s="1"/>
    </row>
    <row r="1426" spans="7:55" x14ac:dyDescent="0.25">
      <c r="G1426" s="1"/>
      <c r="H1426" s="1"/>
      <c r="K1426" s="1"/>
      <c r="L1426" s="1"/>
      <c r="M1426" s="1"/>
      <c r="N1426" s="24" t="str">
        <f t="shared" si="151"/>
        <v/>
      </c>
      <c r="O1426" s="24" t="str">
        <f t="shared" si="152"/>
        <v/>
      </c>
      <c r="P1426" s="24" t="str">
        <f t="shared" si="153"/>
        <v/>
      </c>
      <c r="Q1426" s="24" t="str">
        <f t="shared" si="154"/>
        <v/>
      </c>
      <c r="AA1426" s="67" t="str">
        <f t="shared" si="150"/>
        <v/>
      </c>
      <c r="AB1426" s="67" t="str">
        <f t="shared" si="150"/>
        <v/>
      </c>
      <c r="AC1426" s="67" t="str">
        <f t="shared" si="150"/>
        <v/>
      </c>
      <c r="AD1426" s="67" t="str">
        <f t="shared" si="150"/>
        <v/>
      </c>
      <c r="AE1426" s="67" t="str">
        <f t="shared" si="150"/>
        <v/>
      </c>
      <c r="AF1426" s="67" t="str">
        <f t="shared" si="150"/>
        <v/>
      </c>
      <c r="AG1426" s="67" t="str">
        <f t="shared" si="149"/>
        <v/>
      </c>
      <c r="AH1426" s="67" t="str">
        <f t="shared" si="149"/>
        <v/>
      </c>
      <c r="AI1426" s="67" t="str">
        <f t="shared" si="149"/>
        <v/>
      </c>
      <c r="AJ1426" s="1"/>
      <c r="AK1426" s="1"/>
      <c r="AL1426" s="1"/>
      <c r="AM1426" s="1"/>
      <c r="AN1426" s="1"/>
      <c r="AO1426" s="1"/>
      <c r="AP1426" s="1"/>
      <c r="AQ1426" s="1"/>
      <c r="AR1426" s="1"/>
      <c r="BB1426" s="1"/>
      <c r="BC1426" s="1"/>
    </row>
    <row r="1427" spans="7:55" x14ac:dyDescent="0.25">
      <c r="G1427" s="1"/>
      <c r="H1427" s="1"/>
      <c r="K1427" s="1"/>
      <c r="L1427" s="1"/>
      <c r="M1427" s="1"/>
      <c r="N1427" s="24" t="str">
        <f t="shared" si="151"/>
        <v/>
      </c>
      <c r="O1427" s="24" t="str">
        <f t="shared" si="152"/>
        <v/>
      </c>
      <c r="P1427" s="24" t="str">
        <f t="shared" si="153"/>
        <v/>
      </c>
      <c r="Q1427" s="24" t="str">
        <f t="shared" si="154"/>
        <v/>
      </c>
      <c r="AA1427" s="67" t="str">
        <f t="shared" si="150"/>
        <v/>
      </c>
      <c r="AB1427" s="67" t="str">
        <f t="shared" si="150"/>
        <v/>
      </c>
      <c r="AC1427" s="67" t="str">
        <f t="shared" si="150"/>
        <v/>
      </c>
      <c r="AD1427" s="67" t="str">
        <f t="shared" si="150"/>
        <v/>
      </c>
      <c r="AE1427" s="67" t="str">
        <f t="shared" si="150"/>
        <v/>
      </c>
      <c r="AF1427" s="67" t="str">
        <f t="shared" si="150"/>
        <v/>
      </c>
      <c r="AG1427" s="67" t="str">
        <f t="shared" si="149"/>
        <v/>
      </c>
      <c r="AH1427" s="67" t="str">
        <f t="shared" si="149"/>
        <v/>
      </c>
      <c r="AI1427" s="67" t="str">
        <f t="shared" si="149"/>
        <v/>
      </c>
      <c r="AJ1427" s="1"/>
      <c r="AK1427" s="1"/>
      <c r="AL1427" s="1"/>
      <c r="AM1427" s="1"/>
      <c r="AN1427" s="1"/>
      <c r="AO1427" s="1"/>
      <c r="AP1427" s="1"/>
      <c r="AQ1427" s="1"/>
      <c r="AR1427" s="1"/>
      <c r="BB1427" s="1"/>
      <c r="BC1427" s="1"/>
    </row>
    <row r="1428" spans="7:55" x14ac:dyDescent="0.25">
      <c r="G1428" s="1"/>
      <c r="H1428" s="1"/>
      <c r="K1428" s="1"/>
      <c r="L1428" s="1"/>
      <c r="M1428" s="1"/>
      <c r="N1428" s="24" t="str">
        <f t="shared" si="151"/>
        <v/>
      </c>
      <c r="O1428" s="24" t="str">
        <f t="shared" si="152"/>
        <v/>
      </c>
      <c r="P1428" s="24" t="str">
        <f t="shared" si="153"/>
        <v/>
      </c>
      <c r="Q1428" s="24" t="str">
        <f t="shared" si="154"/>
        <v/>
      </c>
      <c r="AA1428" s="67" t="str">
        <f t="shared" si="150"/>
        <v/>
      </c>
      <c r="AB1428" s="67" t="str">
        <f t="shared" si="150"/>
        <v/>
      </c>
      <c r="AC1428" s="67" t="str">
        <f t="shared" si="150"/>
        <v/>
      </c>
      <c r="AD1428" s="67" t="str">
        <f t="shared" si="150"/>
        <v/>
      </c>
      <c r="AE1428" s="67" t="str">
        <f t="shared" si="150"/>
        <v/>
      </c>
      <c r="AF1428" s="67" t="str">
        <f t="shared" si="150"/>
        <v/>
      </c>
      <c r="AG1428" s="67" t="str">
        <f t="shared" si="149"/>
        <v/>
      </c>
      <c r="AH1428" s="67" t="str">
        <f t="shared" si="149"/>
        <v/>
      </c>
      <c r="AI1428" s="67" t="str">
        <f t="shared" si="149"/>
        <v/>
      </c>
      <c r="AJ1428" s="1"/>
      <c r="AK1428" s="1"/>
      <c r="AL1428" s="1"/>
      <c r="AM1428" s="1"/>
      <c r="AN1428" s="1"/>
      <c r="AO1428" s="1"/>
      <c r="AP1428" s="1"/>
      <c r="AQ1428" s="1"/>
      <c r="AR1428" s="1"/>
      <c r="BB1428" s="1"/>
      <c r="BC1428" s="1"/>
    </row>
    <row r="1429" spans="7:55" x14ac:dyDescent="0.25">
      <c r="G1429" s="1"/>
      <c r="H1429" s="1"/>
      <c r="K1429" s="1"/>
      <c r="L1429" s="1"/>
      <c r="M1429" s="1"/>
      <c r="N1429" s="24" t="str">
        <f t="shared" si="151"/>
        <v/>
      </c>
      <c r="O1429" s="24" t="str">
        <f t="shared" si="152"/>
        <v/>
      </c>
      <c r="P1429" s="24" t="str">
        <f t="shared" si="153"/>
        <v/>
      </c>
      <c r="Q1429" s="24" t="str">
        <f t="shared" si="154"/>
        <v/>
      </c>
      <c r="AA1429" s="67" t="str">
        <f t="shared" si="150"/>
        <v/>
      </c>
      <c r="AB1429" s="67" t="str">
        <f t="shared" si="150"/>
        <v/>
      </c>
      <c r="AC1429" s="67" t="str">
        <f t="shared" si="150"/>
        <v/>
      </c>
      <c r="AD1429" s="67" t="str">
        <f t="shared" si="150"/>
        <v/>
      </c>
      <c r="AE1429" s="67" t="str">
        <f t="shared" si="150"/>
        <v/>
      </c>
      <c r="AF1429" s="67" t="str">
        <f t="shared" si="150"/>
        <v/>
      </c>
      <c r="AG1429" s="67" t="str">
        <f t="shared" si="149"/>
        <v/>
      </c>
      <c r="AH1429" s="67" t="str">
        <f t="shared" si="149"/>
        <v/>
      </c>
      <c r="AI1429" s="67" t="str">
        <f t="shared" si="149"/>
        <v/>
      </c>
      <c r="AJ1429" s="1"/>
      <c r="AK1429" s="1"/>
      <c r="AL1429" s="1"/>
      <c r="AM1429" s="1"/>
      <c r="AN1429" s="1"/>
      <c r="AO1429" s="1"/>
      <c r="AP1429" s="1"/>
      <c r="AQ1429" s="1"/>
      <c r="AR1429" s="1"/>
      <c r="BB1429" s="1"/>
      <c r="BC1429" s="1"/>
    </row>
    <row r="1430" spans="7:55" x14ac:dyDescent="0.25">
      <c r="G1430" s="1"/>
      <c r="H1430" s="1"/>
      <c r="K1430" s="1"/>
      <c r="L1430" s="1"/>
      <c r="M1430" s="1"/>
      <c r="N1430" s="24" t="str">
        <f t="shared" si="151"/>
        <v/>
      </c>
      <c r="O1430" s="24" t="str">
        <f t="shared" si="152"/>
        <v/>
      </c>
      <c r="P1430" s="24" t="str">
        <f t="shared" si="153"/>
        <v/>
      </c>
      <c r="Q1430" s="24" t="str">
        <f t="shared" si="154"/>
        <v/>
      </c>
      <c r="AA1430" s="67" t="str">
        <f t="shared" si="150"/>
        <v/>
      </c>
      <c r="AB1430" s="67" t="str">
        <f t="shared" si="150"/>
        <v/>
      </c>
      <c r="AC1430" s="67" t="str">
        <f t="shared" si="150"/>
        <v/>
      </c>
      <c r="AD1430" s="67" t="str">
        <f t="shared" si="150"/>
        <v/>
      </c>
      <c r="AE1430" s="67" t="str">
        <f t="shared" si="150"/>
        <v/>
      </c>
      <c r="AF1430" s="67" t="str">
        <f t="shared" si="150"/>
        <v/>
      </c>
      <c r="AG1430" s="67" t="str">
        <f t="shared" si="149"/>
        <v/>
      </c>
      <c r="AH1430" s="67" t="str">
        <f t="shared" si="149"/>
        <v/>
      </c>
      <c r="AI1430" s="67" t="str">
        <f t="shared" si="149"/>
        <v/>
      </c>
      <c r="AJ1430" s="1"/>
      <c r="AK1430" s="1"/>
      <c r="AL1430" s="1"/>
      <c r="AM1430" s="1"/>
      <c r="AN1430" s="1"/>
      <c r="AO1430" s="1"/>
      <c r="AP1430" s="1"/>
      <c r="AQ1430" s="1"/>
      <c r="AR1430" s="1"/>
      <c r="BB1430" s="1"/>
      <c r="BC1430" s="1"/>
    </row>
    <row r="1431" spans="7:55" x14ac:dyDescent="0.25">
      <c r="G1431" s="1"/>
      <c r="H1431" s="1"/>
      <c r="K1431" s="1"/>
      <c r="L1431" s="1"/>
      <c r="M1431" s="1"/>
      <c r="N1431" s="24" t="str">
        <f t="shared" si="151"/>
        <v/>
      </c>
      <c r="O1431" s="24" t="str">
        <f t="shared" si="152"/>
        <v/>
      </c>
      <c r="P1431" s="24" t="str">
        <f t="shared" si="153"/>
        <v/>
      </c>
      <c r="Q1431" s="24" t="str">
        <f t="shared" si="154"/>
        <v/>
      </c>
      <c r="AA1431" s="67" t="str">
        <f t="shared" si="150"/>
        <v/>
      </c>
      <c r="AB1431" s="67" t="str">
        <f t="shared" si="150"/>
        <v/>
      </c>
      <c r="AC1431" s="67" t="str">
        <f t="shared" si="150"/>
        <v/>
      </c>
      <c r="AD1431" s="67" t="str">
        <f t="shared" si="150"/>
        <v/>
      </c>
      <c r="AE1431" s="67" t="str">
        <f t="shared" si="150"/>
        <v/>
      </c>
      <c r="AF1431" s="67" t="str">
        <f t="shared" si="150"/>
        <v/>
      </c>
      <c r="AG1431" s="67" t="str">
        <f t="shared" si="149"/>
        <v/>
      </c>
      <c r="AH1431" s="67" t="str">
        <f t="shared" si="149"/>
        <v/>
      </c>
      <c r="AI1431" s="67" t="str">
        <f t="shared" si="149"/>
        <v/>
      </c>
      <c r="AJ1431" s="1"/>
      <c r="AK1431" s="1"/>
      <c r="AL1431" s="1"/>
      <c r="AM1431" s="1"/>
      <c r="AN1431" s="1"/>
      <c r="AO1431" s="1"/>
      <c r="AP1431" s="1"/>
      <c r="AQ1431" s="1"/>
      <c r="AR1431" s="1"/>
      <c r="BB1431" s="1"/>
      <c r="BC1431" s="1"/>
    </row>
    <row r="1432" spans="7:55" x14ac:dyDescent="0.25">
      <c r="G1432" s="1"/>
      <c r="H1432" s="1"/>
      <c r="K1432" s="1"/>
      <c r="L1432" s="1"/>
      <c r="M1432" s="1"/>
      <c r="N1432" s="24" t="str">
        <f t="shared" si="151"/>
        <v/>
      </c>
      <c r="O1432" s="24" t="str">
        <f t="shared" si="152"/>
        <v/>
      </c>
      <c r="P1432" s="24" t="str">
        <f t="shared" si="153"/>
        <v/>
      </c>
      <c r="Q1432" s="24" t="str">
        <f t="shared" si="154"/>
        <v/>
      </c>
      <c r="AA1432" s="67" t="str">
        <f t="shared" si="150"/>
        <v/>
      </c>
      <c r="AB1432" s="67" t="str">
        <f t="shared" si="150"/>
        <v/>
      </c>
      <c r="AC1432" s="67" t="str">
        <f t="shared" si="150"/>
        <v/>
      </c>
      <c r="AD1432" s="67" t="str">
        <f t="shared" si="150"/>
        <v/>
      </c>
      <c r="AE1432" s="67" t="str">
        <f t="shared" si="150"/>
        <v/>
      </c>
      <c r="AF1432" s="67" t="str">
        <f t="shared" si="150"/>
        <v/>
      </c>
      <c r="AG1432" s="67" t="str">
        <f t="shared" si="149"/>
        <v/>
      </c>
      <c r="AH1432" s="67" t="str">
        <f t="shared" si="149"/>
        <v/>
      </c>
      <c r="AI1432" s="67" t="str">
        <f t="shared" si="149"/>
        <v/>
      </c>
      <c r="AJ1432" s="1"/>
      <c r="AK1432" s="1"/>
      <c r="AL1432" s="1"/>
      <c r="AM1432" s="1"/>
      <c r="AN1432" s="1"/>
      <c r="AO1432" s="1"/>
      <c r="AP1432" s="1"/>
      <c r="AQ1432" s="1"/>
      <c r="AR1432" s="1"/>
      <c r="BB1432" s="1"/>
      <c r="BC1432" s="1"/>
    </row>
    <row r="1433" spans="7:55" x14ac:dyDescent="0.25">
      <c r="G1433" s="1"/>
      <c r="H1433" s="1"/>
      <c r="K1433" s="1"/>
      <c r="L1433" s="1"/>
      <c r="M1433" s="1"/>
      <c r="N1433" s="24" t="str">
        <f t="shared" si="151"/>
        <v/>
      </c>
      <c r="O1433" s="24" t="str">
        <f t="shared" si="152"/>
        <v/>
      </c>
      <c r="P1433" s="24" t="str">
        <f t="shared" si="153"/>
        <v/>
      </c>
      <c r="Q1433" s="24" t="str">
        <f t="shared" si="154"/>
        <v/>
      </c>
      <c r="AA1433" s="67" t="str">
        <f t="shared" si="150"/>
        <v/>
      </c>
      <c r="AB1433" s="67" t="str">
        <f t="shared" si="150"/>
        <v/>
      </c>
      <c r="AC1433" s="67" t="str">
        <f t="shared" si="150"/>
        <v/>
      </c>
      <c r="AD1433" s="67" t="str">
        <f t="shared" si="150"/>
        <v/>
      </c>
      <c r="AE1433" s="67" t="str">
        <f t="shared" si="150"/>
        <v/>
      </c>
      <c r="AF1433" s="67" t="str">
        <f t="shared" si="150"/>
        <v/>
      </c>
      <c r="AG1433" s="67" t="str">
        <f t="shared" si="149"/>
        <v/>
      </c>
      <c r="AH1433" s="67" t="str">
        <f t="shared" si="149"/>
        <v/>
      </c>
      <c r="AI1433" s="67" t="str">
        <f t="shared" si="149"/>
        <v/>
      </c>
      <c r="AJ1433" s="1"/>
      <c r="AK1433" s="1"/>
      <c r="AL1433" s="1"/>
      <c r="AM1433" s="1"/>
      <c r="AN1433" s="1"/>
      <c r="AO1433" s="1"/>
      <c r="AP1433" s="1"/>
      <c r="AQ1433" s="1"/>
      <c r="AR1433" s="1"/>
      <c r="BB1433" s="1"/>
      <c r="BC1433" s="1"/>
    </row>
    <row r="1434" spans="7:55" x14ac:dyDescent="0.25">
      <c r="G1434" s="1"/>
      <c r="H1434" s="1"/>
      <c r="K1434" s="1"/>
      <c r="L1434" s="1"/>
      <c r="M1434" s="1"/>
      <c r="N1434" s="24" t="str">
        <f t="shared" si="151"/>
        <v/>
      </c>
      <c r="O1434" s="24" t="str">
        <f t="shared" si="152"/>
        <v/>
      </c>
      <c r="P1434" s="24" t="str">
        <f t="shared" si="153"/>
        <v/>
      </c>
      <c r="Q1434" s="24" t="str">
        <f t="shared" si="154"/>
        <v/>
      </c>
      <c r="AA1434" s="67" t="str">
        <f t="shared" si="150"/>
        <v/>
      </c>
      <c r="AB1434" s="67" t="str">
        <f t="shared" si="150"/>
        <v/>
      </c>
      <c r="AC1434" s="67" t="str">
        <f t="shared" si="150"/>
        <v/>
      </c>
      <c r="AD1434" s="67" t="str">
        <f t="shared" si="150"/>
        <v/>
      </c>
      <c r="AE1434" s="67" t="str">
        <f t="shared" si="150"/>
        <v/>
      </c>
      <c r="AF1434" s="67" t="str">
        <f t="shared" si="150"/>
        <v/>
      </c>
      <c r="AG1434" s="67" t="str">
        <f t="shared" si="149"/>
        <v/>
      </c>
      <c r="AH1434" s="67" t="str">
        <f t="shared" si="149"/>
        <v/>
      </c>
      <c r="AI1434" s="67" t="str">
        <f t="shared" si="149"/>
        <v/>
      </c>
      <c r="AJ1434" s="1"/>
      <c r="AK1434" s="1"/>
      <c r="AL1434" s="1"/>
      <c r="AM1434" s="1"/>
      <c r="AN1434" s="1"/>
      <c r="AO1434" s="1"/>
      <c r="AP1434" s="1"/>
      <c r="AQ1434" s="1"/>
      <c r="AR1434" s="1"/>
      <c r="BB1434" s="1"/>
      <c r="BC1434" s="1"/>
    </row>
    <row r="1435" spans="7:55" x14ac:dyDescent="0.25">
      <c r="G1435" s="1"/>
      <c r="H1435" s="1"/>
      <c r="K1435" s="1"/>
      <c r="L1435" s="1"/>
      <c r="M1435" s="1"/>
      <c r="N1435" s="24" t="str">
        <f t="shared" si="151"/>
        <v/>
      </c>
      <c r="O1435" s="24" t="str">
        <f t="shared" si="152"/>
        <v/>
      </c>
      <c r="P1435" s="24" t="str">
        <f t="shared" si="153"/>
        <v/>
      </c>
      <c r="Q1435" s="24" t="str">
        <f t="shared" si="154"/>
        <v/>
      </c>
      <c r="AA1435" s="67" t="str">
        <f t="shared" si="150"/>
        <v/>
      </c>
      <c r="AB1435" s="67" t="str">
        <f t="shared" si="150"/>
        <v/>
      </c>
      <c r="AC1435" s="67" t="str">
        <f t="shared" si="150"/>
        <v/>
      </c>
      <c r="AD1435" s="67" t="str">
        <f t="shared" si="150"/>
        <v/>
      </c>
      <c r="AE1435" s="67" t="str">
        <f t="shared" si="150"/>
        <v/>
      </c>
      <c r="AF1435" s="67" t="str">
        <f t="shared" si="150"/>
        <v/>
      </c>
      <c r="AG1435" s="67" t="str">
        <f t="shared" si="149"/>
        <v/>
      </c>
      <c r="AH1435" s="67" t="str">
        <f t="shared" si="149"/>
        <v/>
      </c>
      <c r="AI1435" s="67" t="str">
        <f t="shared" si="149"/>
        <v/>
      </c>
      <c r="AJ1435" s="1"/>
      <c r="AK1435" s="1"/>
      <c r="AL1435" s="1"/>
      <c r="AM1435" s="1"/>
      <c r="AN1435" s="1"/>
      <c r="AO1435" s="1"/>
      <c r="AP1435" s="1"/>
      <c r="AQ1435" s="1"/>
      <c r="AR1435" s="1"/>
      <c r="BB1435" s="1"/>
      <c r="BC1435" s="1"/>
    </row>
    <row r="1436" spans="7:55" x14ac:dyDescent="0.25">
      <c r="G1436" s="1"/>
      <c r="H1436" s="1"/>
      <c r="K1436" s="1"/>
      <c r="L1436" s="1"/>
      <c r="M1436" s="1"/>
      <c r="N1436" s="24" t="str">
        <f t="shared" si="151"/>
        <v/>
      </c>
      <c r="O1436" s="24" t="str">
        <f t="shared" si="152"/>
        <v/>
      </c>
      <c r="P1436" s="24" t="str">
        <f t="shared" si="153"/>
        <v/>
      </c>
      <c r="Q1436" s="24" t="str">
        <f t="shared" si="154"/>
        <v/>
      </c>
      <c r="AA1436" s="67" t="str">
        <f t="shared" si="150"/>
        <v/>
      </c>
      <c r="AB1436" s="67" t="str">
        <f t="shared" si="150"/>
        <v/>
      </c>
      <c r="AC1436" s="67" t="str">
        <f t="shared" si="150"/>
        <v/>
      </c>
      <c r="AD1436" s="67" t="str">
        <f t="shared" si="150"/>
        <v/>
      </c>
      <c r="AE1436" s="67" t="str">
        <f t="shared" si="150"/>
        <v/>
      </c>
      <c r="AF1436" s="67" t="str">
        <f t="shared" si="150"/>
        <v/>
      </c>
      <c r="AG1436" s="67" t="str">
        <f t="shared" si="149"/>
        <v/>
      </c>
      <c r="AH1436" s="67" t="str">
        <f t="shared" si="149"/>
        <v/>
      </c>
      <c r="AI1436" s="67" t="str">
        <f t="shared" si="149"/>
        <v/>
      </c>
      <c r="AJ1436" s="1"/>
      <c r="AK1436" s="1"/>
      <c r="AL1436" s="1"/>
      <c r="AM1436" s="1"/>
      <c r="AN1436" s="1"/>
      <c r="AO1436" s="1"/>
      <c r="AP1436" s="1"/>
      <c r="AQ1436" s="1"/>
      <c r="AR1436" s="1"/>
      <c r="BB1436" s="1"/>
      <c r="BC1436" s="1"/>
    </row>
    <row r="1437" spans="7:55" x14ac:dyDescent="0.25">
      <c r="G1437" s="1"/>
      <c r="H1437" s="1"/>
      <c r="K1437" s="1"/>
      <c r="L1437" s="1"/>
      <c r="M1437" s="1"/>
      <c r="N1437" s="24" t="str">
        <f t="shared" si="151"/>
        <v/>
      </c>
      <c r="O1437" s="24" t="str">
        <f t="shared" si="152"/>
        <v/>
      </c>
      <c r="P1437" s="24" t="str">
        <f t="shared" si="153"/>
        <v/>
      </c>
      <c r="Q1437" s="24" t="str">
        <f t="shared" si="154"/>
        <v/>
      </c>
      <c r="AA1437" s="67" t="str">
        <f t="shared" si="150"/>
        <v/>
      </c>
      <c r="AB1437" s="67" t="str">
        <f t="shared" si="150"/>
        <v/>
      </c>
      <c r="AC1437" s="67" t="str">
        <f t="shared" si="150"/>
        <v/>
      </c>
      <c r="AD1437" s="67" t="str">
        <f t="shared" si="150"/>
        <v/>
      </c>
      <c r="AE1437" s="67" t="str">
        <f t="shared" si="150"/>
        <v/>
      </c>
      <c r="AF1437" s="67" t="str">
        <f t="shared" si="150"/>
        <v/>
      </c>
      <c r="AG1437" s="67" t="str">
        <f t="shared" si="149"/>
        <v/>
      </c>
      <c r="AH1437" s="67" t="str">
        <f t="shared" si="149"/>
        <v/>
      </c>
      <c r="AI1437" s="67" t="str">
        <f t="shared" si="149"/>
        <v/>
      </c>
      <c r="AJ1437" s="1"/>
      <c r="AK1437" s="1"/>
      <c r="AL1437" s="1"/>
      <c r="AM1437" s="1"/>
      <c r="AN1437" s="1"/>
      <c r="AO1437" s="1"/>
      <c r="AP1437" s="1"/>
      <c r="AQ1437" s="1"/>
      <c r="AR1437" s="1"/>
      <c r="BB1437" s="1"/>
      <c r="BC1437" s="1"/>
    </row>
    <row r="1438" spans="7:55" x14ac:dyDescent="0.25">
      <c r="G1438" s="1"/>
      <c r="H1438" s="1"/>
      <c r="K1438" s="1"/>
      <c r="L1438" s="1"/>
      <c r="M1438" s="1"/>
      <c r="N1438" s="24" t="str">
        <f t="shared" si="151"/>
        <v/>
      </c>
      <c r="O1438" s="24" t="str">
        <f t="shared" si="152"/>
        <v/>
      </c>
      <c r="P1438" s="24" t="str">
        <f t="shared" si="153"/>
        <v/>
      </c>
      <c r="Q1438" s="24" t="str">
        <f t="shared" si="154"/>
        <v/>
      </c>
      <c r="AA1438" s="67" t="str">
        <f t="shared" si="150"/>
        <v/>
      </c>
      <c r="AB1438" s="67" t="str">
        <f t="shared" si="150"/>
        <v/>
      </c>
      <c r="AC1438" s="67" t="str">
        <f t="shared" si="150"/>
        <v/>
      </c>
      <c r="AD1438" s="67" t="str">
        <f t="shared" si="150"/>
        <v/>
      </c>
      <c r="AE1438" s="67" t="str">
        <f t="shared" si="150"/>
        <v/>
      </c>
      <c r="AF1438" s="67" t="str">
        <f t="shared" si="150"/>
        <v/>
      </c>
      <c r="AG1438" s="67" t="str">
        <f t="shared" si="149"/>
        <v/>
      </c>
      <c r="AH1438" s="67" t="str">
        <f t="shared" si="149"/>
        <v/>
      </c>
      <c r="AI1438" s="67" t="str">
        <f t="shared" si="149"/>
        <v/>
      </c>
      <c r="AJ1438" s="1"/>
      <c r="AK1438" s="1"/>
      <c r="AL1438" s="1"/>
      <c r="AM1438" s="1"/>
      <c r="AN1438" s="1"/>
      <c r="AO1438" s="1"/>
      <c r="AP1438" s="1"/>
      <c r="AQ1438" s="1"/>
      <c r="AR1438" s="1"/>
      <c r="BB1438" s="1"/>
      <c r="BC1438" s="1"/>
    </row>
    <row r="1439" spans="7:55" x14ac:dyDescent="0.25">
      <c r="G1439" s="1"/>
      <c r="H1439" s="1"/>
      <c r="K1439" s="1"/>
      <c r="L1439" s="1"/>
      <c r="M1439" s="1"/>
      <c r="N1439" s="24" t="str">
        <f t="shared" si="151"/>
        <v/>
      </c>
      <c r="O1439" s="24" t="str">
        <f t="shared" si="152"/>
        <v/>
      </c>
      <c r="P1439" s="24" t="str">
        <f t="shared" si="153"/>
        <v/>
      </c>
      <c r="Q1439" s="24" t="str">
        <f t="shared" si="154"/>
        <v/>
      </c>
      <c r="AA1439" s="67" t="str">
        <f t="shared" si="150"/>
        <v/>
      </c>
      <c r="AB1439" s="67" t="str">
        <f t="shared" si="150"/>
        <v/>
      </c>
      <c r="AC1439" s="67" t="str">
        <f t="shared" si="150"/>
        <v/>
      </c>
      <c r="AD1439" s="67" t="str">
        <f t="shared" si="150"/>
        <v/>
      </c>
      <c r="AE1439" s="67" t="str">
        <f t="shared" si="150"/>
        <v/>
      </c>
      <c r="AF1439" s="67" t="str">
        <f t="shared" si="150"/>
        <v/>
      </c>
      <c r="AG1439" s="67" t="str">
        <f t="shared" si="149"/>
        <v/>
      </c>
      <c r="AH1439" s="67" t="str">
        <f t="shared" si="149"/>
        <v/>
      </c>
      <c r="AI1439" s="67" t="str">
        <f t="shared" si="149"/>
        <v/>
      </c>
      <c r="AJ1439" s="1"/>
      <c r="AK1439" s="1"/>
      <c r="AL1439" s="1"/>
      <c r="AM1439" s="1"/>
      <c r="AN1439" s="1"/>
      <c r="AO1439" s="1"/>
      <c r="AP1439" s="1"/>
      <c r="AQ1439" s="1"/>
      <c r="AR1439" s="1"/>
      <c r="BB1439" s="1"/>
      <c r="BC1439" s="1"/>
    </row>
    <row r="1440" spans="7:55" x14ac:dyDescent="0.25">
      <c r="G1440" s="1"/>
      <c r="H1440" s="1"/>
      <c r="K1440" s="1"/>
      <c r="L1440" s="1"/>
      <c r="M1440" s="1"/>
      <c r="N1440" s="24" t="str">
        <f t="shared" si="151"/>
        <v/>
      </c>
      <c r="O1440" s="24" t="str">
        <f t="shared" si="152"/>
        <v/>
      </c>
      <c r="P1440" s="24" t="str">
        <f t="shared" si="153"/>
        <v/>
      </c>
      <c r="Q1440" s="24" t="str">
        <f t="shared" si="154"/>
        <v/>
      </c>
      <c r="AA1440" s="67" t="str">
        <f t="shared" si="150"/>
        <v/>
      </c>
      <c r="AB1440" s="67" t="str">
        <f t="shared" si="150"/>
        <v/>
      </c>
      <c r="AC1440" s="67" t="str">
        <f t="shared" si="150"/>
        <v/>
      </c>
      <c r="AD1440" s="67" t="str">
        <f t="shared" si="150"/>
        <v/>
      </c>
      <c r="AE1440" s="67" t="str">
        <f t="shared" si="150"/>
        <v/>
      </c>
      <c r="AF1440" s="67" t="str">
        <f t="shared" si="150"/>
        <v/>
      </c>
      <c r="AG1440" s="67" t="str">
        <f t="shared" si="149"/>
        <v/>
      </c>
      <c r="AH1440" s="67" t="str">
        <f t="shared" si="149"/>
        <v/>
      </c>
      <c r="AI1440" s="67" t="str">
        <f t="shared" si="149"/>
        <v/>
      </c>
      <c r="AJ1440" s="1"/>
      <c r="AK1440" s="1"/>
      <c r="AL1440" s="1"/>
      <c r="AM1440" s="1"/>
      <c r="AN1440" s="1"/>
      <c r="AO1440" s="1"/>
      <c r="AP1440" s="1"/>
      <c r="AQ1440" s="1"/>
      <c r="AR1440" s="1"/>
      <c r="BB1440" s="1"/>
      <c r="BC1440" s="1"/>
    </row>
    <row r="1441" spans="7:55" x14ac:dyDescent="0.25">
      <c r="G1441" s="1"/>
      <c r="H1441" s="1"/>
      <c r="K1441" s="1"/>
      <c r="L1441" s="1"/>
      <c r="M1441" s="1"/>
      <c r="N1441" s="24" t="str">
        <f t="shared" si="151"/>
        <v/>
      </c>
      <c r="O1441" s="24" t="str">
        <f t="shared" si="152"/>
        <v/>
      </c>
      <c r="P1441" s="24" t="str">
        <f t="shared" si="153"/>
        <v/>
      </c>
      <c r="Q1441" s="24" t="str">
        <f t="shared" si="154"/>
        <v/>
      </c>
      <c r="AA1441" s="67" t="str">
        <f t="shared" si="150"/>
        <v/>
      </c>
      <c r="AB1441" s="67" t="str">
        <f t="shared" si="150"/>
        <v/>
      </c>
      <c r="AC1441" s="67" t="str">
        <f t="shared" si="150"/>
        <v/>
      </c>
      <c r="AD1441" s="67" t="str">
        <f t="shared" si="150"/>
        <v/>
      </c>
      <c r="AE1441" s="67" t="str">
        <f t="shared" si="150"/>
        <v/>
      </c>
      <c r="AF1441" s="67" t="str">
        <f t="shared" si="150"/>
        <v/>
      </c>
      <c r="AG1441" s="67" t="str">
        <f t="shared" si="149"/>
        <v/>
      </c>
      <c r="AH1441" s="67" t="str">
        <f t="shared" si="149"/>
        <v/>
      </c>
      <c r="AI1441" s="67" t="str">
        <f t="shared" si="149"/>
        <v/>
      </c>
      <c r="AJ1441" s="1"/>
      <c r="AK1441" s="1"/>
      <c r="AL1441" s="1"/>
      <c r="AM1441" s="1"/>
      <c r="AN1441" s="1"/>
      <c r="AO1441" s="1"/>
      <c r="AP1441" s="1"/>
      <c r="AQ1441" s="1"/>
      <c r="AR1441" s="1"/>
      <c r="BB1441" s="1"/>
      <c r="BC1441" s="1"/>
    </row>
    <row r="1442" spans="7:55" x14ac:dyDescent="0.25">
      <c r="G1442" s="1"/>
      <c r="H1442" s="1"/>
      <c r="K1442" s="1"/>
      <c r="L1442" s="1"/>
      <c r="M1442" s="1"/>
      <c r="N1442" s="24" t="str">
        <f t="shared" si="151"/>
        <v/>
      </c>
      <c r="O1442" s="24" t="str">
        <f t="shared" si="152"/>
        <v/>
      </c>
      <c r="P1442" s="24" t="str">
        <f t="shared" si="153"/>
        <v/>
      </c>
      <c r="Q1442" s="24" t="str">
        <f t="shared" si="154"/>
        <v/>
      </c>
      <c r="AA1442" s="67" t="str">
        <f t="shared" si="150"/>
        <v/>
      </c>
      <c r="AB1442" s="67" t="str">
        <f t="shared" si="150"/>
        <v/>
      </c>
      <c r="AC1442" s="67" t="str">
        <f t="shared" si="150"/>
        <v/>
      </c>
      <c r="AD1442" s="67" t="str">
        <f t="shared" si="150"/>
        <v/>
      </c>
      <c r="AE1442" s="67" t="str">
        <f t="shared" si="150"/>
        <v/>
      </c>
      <c r="AF1442" s="67" t="str">
        <f t="shared" si="150"/>
        <v/>
      </c>
      <c r="AG1442" s="67" t="str">
        <f t="shared" si="149"/>
        <v/>
      </c>
      <c r="AH1442" s="67" t="str">
        <f t="shared" si="149"/>
        <v/>
      </c>
      <c r="AI1442" s="67" t="str">
        <f t="shared" si="149"/>
        <v/>
      </c>
      <c r="AJ1442" s="1"/>
      <c r="AK1442" s="1"/>
      <c r="AL1442" s="1"/>
      <c r="AM1442" s="1"/>
      <c r="AN1442" s="1"/>
      <c r="AO1442" s="1"/>
      <c r="AP1442" s="1"/>
      <c r="AQ1442" s="1"/>
      <c r="AR1442" s="1"/>
      <c r="BB1442" s="1"/>
      <c r="BC1442" s="1"/>
    </row>
    <row r="1443" spans="7:55" x14ac:dyDescent="0.25">
      <c r="G1443" s="1"/>
      <c r="H1443" s="1"/>
      <c r="K1443" s="1"/>
      <c r="L1443" s="1"/>
      <c r="M1443" s="1"/>
      <c r="N1443" s="24" t="str">
        <f t="shared" si="151"/>
        <v/>
      </c>
      <c r="O1443" s="24" t="str">
        <f t="shared" si="152"/>
        <v/>
      </c>
      <c r="P1443" s="24" t="str">
        <f t="shared" si="153"/>
        <v/>
      </c>
      <c r="Q1443" s="24" t="str">
        <f t="shared" si="154"/>
        <v/>
      </c>
      <c r="AA1443" s="67" t="str">
        <f t="shared" si="150"/>
        <v/>
      </c>
      <c r="AB1443" s="67" t="str">
        <f t="shared" si="150"/>
        <v/>
      </c>
      <c r="AC1443" s="67" t="str">
        <f t="shared" si="150"/>
        <v/>
      </c>
      <c r="AD1443" s="67" t="str">
        <f t="shared" si="150"/>
        <v/>
      </c>
      <c r="AE1443" s="67" t="str">
        <f t="shared" si="150"/>
        <v/>
      </c>
      <c r="AF1443" s="67" t="str">
        <f t="shared" si="150"/>
        <v/>
      </c>
      <c r="AG1443" s="67" t="str">
        <f t="shared" si="149"/>
        <v/>
      </c>
      <c r="AH1443" s="67" t="str">
        <f t="shared" si="149"/>
        <v/>
      </c>
      <c r="AI1443" s="67" t="str">
        <f t="shared" si="149"/>
        <v/>
      </c>
      <c r="AJ1443" s="1"/>
      <c r="AK1443" s="1"/>
      <c r="AL1443" s="1"/>
      <c r="AM1443" s="1"/>
      <c r="AN1443" s="1"/>
      <c r="AO1443" s="1"/>
      <c r="AP1443" s="1"/>
      <c r="AQ1443" s="1"/>
      <c r="AR1443" s="1"/>
      <c r="BB1443" s="1"/>
      <c r="BC1443" s="1"/>
    </row>
    <row r="1444" spans="7:55" x14ac:dyDescent="0.25">
      <c r="G1444" s="1"/>
      <c r="H1444" s="1"/>
      <c r="K1444" s="1"/>
      <c r="L1444" s="1"/>
      <c r="M1444" s="1"/>
      <c r="N1444" s="24" t="str">
        <f t="shared" si="151"/>
        <v/>
      </c>
      <c r="O1444" s="24" t="str">
        <f t="shared" si="152"/>
        <v/>
      </c>
      <c r="P1444" s="24" t="str">
        <f t="shared" si="153"/>
        <v/>
      </c>
      <c r="Q1444" s="24" t="str">
        <f t="shared" si="154"/>
        <v/>
      </c>
      <c r="AA1444" s="67" t="str">
        <f t="shared" si="150"/>
        <v/>
      </c>
      <c r="AB1444" s="67" t="str">
        <f t="shared" si="150"/>
        <v/>
      </c>
      <c r="AC1444" s="67" t="str">
        <f t="shared" si="150"/>
        <v/>
      </c>
      <c r="AD1444" s="67" t="str">
        <f t="shared" si="150"/>
        <v/>
      </c>
      <c r="AE1444" s="67" t="str">
        <f t="shared" si="150"/>
        <v/>
      </c>
      <c r="AF1444" s="67" t="str">
        <f t="shared" si="150"/>
        <v/>
      </c>
      <c r="AG1444" s="67" t="str">
        <f t="shared" si="149"/>
        <v/>
      </c>
      <c r="AH1444" s="67" t="str">
        <f t="shared" si="149"/>
        <v/>
      </c>
      <c r="AI1444" s="67" t="str">
        <f t="shared" si="149"/>
        <v/>
      </c>
      <c r="AJ1444" s="1"/>
      <c r="AK1444" s="1"/>
      <c r="AL1444" s="1"/>
      <c r="AM1444" s="1"/>
      <c r="AN1444" s="1"/>
      <c r="AO1444" s="1"/>
      <c r="AP1444" s="1"/>
      <c r="AQ1444" s="1"/>
      <c r="AR1444" s="1"/>
      <c r="BB1444" s="1"/>
      <c r="BC1444" s="1"/>
    </row>
    <row r="1445" spans="7:55" x14ac:dyDescent="0.25">
      <c r="G1445" s="1"/>
      <c r="H1445" s="1"/>
      <c r="K1445" s="1"/>
      <c r="L1445" s="1"/>
      <c r="M1445" s="1"/>
      <c r="N1445" s="24" t="str">
        <f t="shared" si="151"/>
        <v/>
      </c>
      <c r="O1445" s="24" t="str">
        <f t="shared" si="152"/>
        <v/>
      </c>
      <c r="P1445" s="24" t="str">
        <f t="shared" si="153"/>
        <v/>
      </c>
      <c r="Q1445" s="24" t="str">
        <f t="shared" si="154"/>
        <v/>
      </c>
      <c r="AA1445" s="67" t="str">
        <f t="shared" si="150"/>
        <v/>
      </c>
      <c r="AB1445" s="67" t="str">
        <f t="shared" si="150"/>
        <v/>
      </c>
      <c r="AC1445" s="67" t="str">
        <f t="shared" si="150"/>
        <v/>
      </c>
      <c r="AD1445" s="67" t="str">
        <f t="shared" si="150"/>
        <v/>
      </c>
      <c r="AE1445" s="67" t="str">
        <f t="shared" si="150"/>
        <v/>
      </c>
      <c r="AF1445" s="67" t="str">
        <f t="shared" si="150"/>
        <v/>
      </c>
      <c r="AG1445" s="67" t="str">
        <f t="shared" si="149"/>
        <v/>
      </c>
      <c r="AH1445" s="67" t="str">
        <f t="shared" si="149"/>
        <v/>
      </c>
      <c r="AI1445" s="67" t="str">
        <f t="shared" si="149"/>
        <v/>
      </c>
      <c r="AJ1445" s="1"/>
      <c r="AK1445" s="1"/>
      <c r="AL1445" s="1"/>
      <c r="AM1445" s="1"/>
      <c r="AN1445" s="1"/>
      <c r="AO1445" s="1"/>
      <c r="AP1445" s="1"/>
      <c r="AQ1445" s="1"/>
      <c r="AR1445" s="1"/>
      <c r="BB1445" s="1"/>
      <c r="BC1445" s="1"/>
    </row>
    <row r="1446" spans="7:55" x14ac:dyDescent="0.25">
      <c r="G1446" s="1"/>
      <c r="H1446" s="1"/>
      <c r="K1446" s="1"/>
      <c r="L1446" s="1"/>
      <c r="M1446" s="1"/>
      <c r="N1446" s="24" t="str">
        <f t="shared" si="151"/>
        <v/>
      </c>
      <c r="O1446" s="24" t="str">
        <f t="shared" si="152"/>
        <v/>
      </c>
      <c r="P1446" s="24" t="str">
        <f t="shared" si="153"/>
        <v/>
      </c>
      <c r="Q1446" s="24" t="str">
        <f t="shared" si="154"/>
        <v/>
      </c>
      <c r="AA1446" s="67" t="str">
        <f t="shared" si="150"/>
        <v/>
      </c>
      <c r="AB1446" s="67" t="str">
        <f t="shared" si="150"/>
        <v/>
      </c>
      <c r="AC1446" s="67" t="str">
        <f t="shared" si="150"/>
        <v/>
      </c>
      <c r="AD1446" s="67" t="str">
        <f t="shared" si="150"/>
        <v/>
      </c>
      <c r="AE1446" s="67" t="str">
        <f t="shared" si="150"/>
        <v/>
      </c>
      <c r="AF1446" s="67" t="str">
        <f t="shared" si="150"/>
        <v/>
      </c>
      <c r="AG1446" s="67" t="str">
        <f t="shared" si="149"/>
        <v/>
      </c>
      <c r="AH1446" s="67" t="str">
        <f t="shared" si="149"/>
        <v/>
      </c>
      <c r="AI1446" s="67" t="str">
        <f t="shared" si="149"/>
        <v/>
      </c>
      <c r="AJ1446" s="1"/>
      <c r="AK1446" s="1"/>
      <c r="AL1446" s="1"/>
      <c r="AM1446" s="1"/>
      <c r="AN1446" s="1"/>
      <c r="AO1446" s="1"/>
      <c r="AP1446" s="1"/>
      <c r="AQ1446" s="1"/>
      <c r="AR1446" s="1"/>
      <c r="BB1446" s="1"/>
      <c r="BC1446" s="1"/>
    </row>
    <row r="1447" spans="7:55" x14ac:dyDescent="0.25">
      <c r="G1447" s="1"/>
      <c r="H1447" s="1"/>
      <c r="K1447" s="1"/>
      <c r="L1447" s="1"/>
      <c r="M1447" s="1"/>
      <c r="N1447" s="24" t="str">
        <f t="shared" si="151"/>
        <v/>
      </c>
      <c r="O1447" s="24" t="str">
        <f t="shared" si="152"/>
        <v/>
      </c>
      <c r="P1447" s="24" t="str">
        <f t="shared" si="153"/>
        <v/>
      </c>
      <c r="Q1447" s="24" t="str">
        <f t="shared" si="154"/>
        <v/>
      </c>
      <c r="AA1447" s="67" t="str">
        <f t="shared" si="150"/>
        <v/>
      </c>
      <c r="AB1447" s="67" t="str">
        <f t="shared" si="150"/>
        <v/>
      </c>
      <c r="AC1447" s="67" t="str">
        <f t="shared" si="150"/>
        <v/>
      </c>
      <c r="AD1447" s="67" t="str">
        <f t="shared" si="150"/>
        <v/>
      </c>
      <c r="AE1447" s="67" t="str">
        <f t="shared" si="150"/>
        <v/>
      </c>
      <c r="AF1447" s="67" t="str">
        <f t="shared" si="150"/>
        <v/>
      </c>
      <c r="AG1447" s="67" t="str">
        <f t="shared" si="149"/>
        <v/>
      </c>
      <c r="AH1447" s="67" t="str">
        <f t="shared" si="149"/>
        <v/>
      </c>
      <c r="AI1447" s="67" t="str">
        <f t="shared" si="149"/>
        <v/>
      </c>
      <c r="AJ1447" s="1"/>
      <c r="AK1447" s="1"/>
      <c r="AL1447" s="1"/>
      <c r="AM1447" s="1"/>
      <c r="AN1447" s="1"/>
      <c r="AO1447" s="1"/>
      <c r="AP1447" s="1"/>
      <c r="AQ1447" s="1"/>
      <c r="AR1447" s="1"/>
      <c r="BB1447" s="1"/>
      <c r="BC1447" s="1"/>
    </row>
    <row r="1448" spans="7:55" x14ac:dyDescent="0.25">
      <c r="G1448" s="1"/>
      <c r="H1448" s="1"/>
      <c r="K1448" s="1"/>
      <c r="L1448" s="1"/>
      <c r="M1448" s="1"/>
      <c r="N1448" s="24" t="str">
        <f t="shared" si="151"/>
        <v/>
      </c>
      <c r="O1448" s="24" t="str">
        <f t="shared" si="152"/>
        <v/>
      </c>
      <c r="P1448" s="24" t="str">
        <f t="shared" si="153"/>
        <v/>
      </c>
      <c r="Q1448" s="24" t="str">
        <f t="shared" si="154"/>
        <v/>
      </c>
      <c r="AA1448" s="67" t="str">
        <f t="shared" si="150"/>
        <v/>
      </c>
      <c r="AB1448" s="67" t="str">
        <f t="shared" si="150"/>
        <v/>
      </c>
      <c r="AC1448" s="67" t="str">
        <f t="shared" si="150"/>
        <v/>
      </c>
      <c r="AD1448" s="67" t="str">
        <f t="shared" si="150"/>
        <v/>
      </c>
      <c r="AE1448" s="67" t="str">
        <f t="shared" si="150"/>
        <v/>
      </c>
      <c r="AF1448" s="67" t="str">
        <f t="shared" si="150"/>
        <v/>
      </c>
      <c r="AG1448" s="67" t="str">
        <f t="shared" si="149"/>
        <v/>
      </c>
      <c r="AH1448" s="67" t="str">
        <f t="shared" si="149"/>
        <v/>
      </c>
      <c r="AI1448" s="67" t="str">
        <f t="shared" si="149"/>
        <v/>
      </c>
      <c r="AJ1448" s="1"/>
      <c r="AK1448" s="1"/>
      <c r="AL1448" s="1"/>
      <c r="AM1448" s="1"/>
      <c r="AN1448" s="1"/>
      <c r="AO1448" s="1"/>
      <c r="AP1448" s="1"/>
      <c r="AQ1448" s="1"/>
      <c r="AR1448" s="1"/>
      <c r="BB1448" s="1"/>
      <c r="BC1448" s="1"/>
    </row>
    <row r="1449" spans="7:55" x14ac:dyDescent="0.25">
      <c r="G1449" s="1"/>
      <c r="H1449" s="1"/>
      <c r="K1449" s="1"/>
      <c r="L1449" s="1"/>
      <c r="M1449" s="1"/>
      <c r="N1449" s="24" t="str">
        <f t="shared" si="151"/>
        <v/>
      </c>
      <c r="O1449" s="24" t="str">
        <f t="shared" si="152"/>
        <v/>
      </c>
      <c r="P1449" s="24" t="str">
        <f t="shared" si="153"/>
        <v/>
      </c>
      <c r="Q1449" s="24" t="str">
        <f t="shared" si="154"/>
        <v/>
      </c>
      <c r="AA1449" s="67" t="str">
        <f t="shared" si="150"/>
        <v/>
      </c>
      <c r="AB1449" s="67" t="str">
        <f t="shared" si="150"/>
        <v/>
      </c>
      <c r="AC1449" s="67" t="str">
        <f t="shared" si="150"/>
        <v/>
      </c>
      <c r="AD1449" s="67" t="str">
        <f t="shared" ref="AD1449:AI1501" si="155">IF(ISBLANK($C1449),"",U1449/$K1449)</f>
        <v/>
      </c>
      <c r="AE1449" s="67" t="str">
        <f t="shared" si="155"/>
        <v/>
      </c>
      <c r="AF1449" s="67" t="str">
        <f t="shared" si="155"/>
        <v/>
      </c>
      <c r="AG1449" s="67" t="str">
        <f t="shared" si="149"/>
        <v/>
      </c>
      <c r="AH1449" s="67" t="str">
        <f t="shared" si="149"/>
        <v/>
      </c>
      <c r="AI1449" s="67" t="str">
        <f t="shared" si="149"/>
        <v/>
      </c>
      <c r="AJ1449" s="1"/>
      <c r="AK1449" s="1"/>
      <c r="AL1449" s="1"/>
      <c r="AM1449" s="1"/>
      <c r="AN1449" s="1"/>
      <c r="AO1449" s="1"/>
      <c r="AP1449" s="1"/>
      <c r="AQ1449" s="1"/>
      <c r="AR1449" s="1"/>
      <c r="BB1449" s="1"/>
      <c r="BC1449" s="1"/>
    </row>
    <row r="1450" spans="7:55" x14ac:dyDescent="0.25">
      <c r="G1450" s="1"/>
      <c r="H1450" s="1"/>
      <c r="K1450" s="1"/>
      <c r="L1450" s="1"/>
      <c r="M1450" s="1"/>
      <c r="N1450" s="24" t="str">
        <f t="shared" si="151"/>
        <v/>
      </c>
      <c r="O1450" s="24" t="str">
        <f t="shared" si="152"/>
        <v/>
      </c>
      <c r="P1450" s="24" t="str">
        <f t="shared" si="153"/>
        <v/>
      </c>
      <c r="Q1450" s="24" t="str">
        <f t="shared" si="154"/>
        <v/>
      </c>
      <c r="AA1450" s="67" t="str">
        <f t="shared" ref="AA1450:AF1513" si="156">IF(ISBLANK($C1450),"",R1450/$K1450)</f>
        <v/>
      </c>
      <c r="AB1450" s="67" t="str">
        <f t="shared" si="156"/>
        <v/>
      </c>
      <c r="AC1450" s="67" t="str">
        <f t="shared" si="156"/>
        <v/>
      </c>
      <c r="AD1450" s="67" t="str">
        <f t="shared" si="155"/>
        <v/>
      </c>
      <c r="AE1450" s="67" t="str">
        <f t="shared" si="155"/>
        <v/>
      </c>
      <c r="AF1450" s="67" t="str">
        <f t="shared" si="155"/>
        <v/>
      </c>
      <c r="AG1450" s="67" t="str">
        <f t="shared" si="149"/>
        <v/>
      </c>
      <c r="AH1450" s="67" t="str">
        <f t="shared" si="149"/>
        <v/>
      </c>
      <c r="AI1450" s="67" t="str">
        <f t="shared" si="149"/>
        <v/>
      </c>
      <c r="AJ1450" s="1"/>
      <c r="AK1450" s="1"/>
      <c r="AL1450" s="1"/>
      <c r="AM1450" s="1"/>
      <c r="AN1450" s="1"/>
      <c r="AO1450" s="1"/>
      <c r="AP1450" s="1"/>
      <c r="AQ1450" s="1"/>
      <c r="AR1450" s="1"/>
      <c r="BB1450" s="1"/>
      <c r="BC1450" s="1"/>
    </row>
    <row r="1451" spans="7:55" x14ac:dyDescent="0.25">
      <c r="G1451" s="1"/>
      <c r="H1451" s="1"/>
      <c r="K1451" s="1"/>
      <c r="L1451" s="1"/>
      <c r="M1451" s="1"/>
      <c r="N1451" s="24" t="str">
        <f t="shared" si="151"/>
        <v/>
      </c>
      <c r="O1451" s="24" t="str">
        <f t="shared" si="152"/>
        <v/>
      </c>
      <c r="P1451" s="24" t="str">
        <f t="shared" si="153"/>
        <v/>
      </c>
      <c r="Q1451" s="24" t="str">
        <f t="shared" si="154"/>
        <v/>
      </c>
      <c r="AA1451" s="67" t="str">
        <f t="shared" si="156"/>
        <v/>
      </c>
      <c r="AB1451" s="67" t="str">
        <f t="shared" si="156"/>
        <v/>
      </c>
      <c r="AC1451" s="67" t="str">
        <f t="shared" si="156"/>
        <v/>
      </c>
      <c r="AD1451" s="67" t="str">
        <f t="shared" si="155"/>
        <v/>
      </c>
      <c r="AE1451" s="67" t="str">
        <f t="shared" si="155"/>
        <v/>
      </c>
      <c r="AF1451" s="67" t="str">
        <f t="shared" si="155"/>
        <v/>
      </c>
      <c r="AG1451" s="67" t="str">
        <f t="shared" si="149"/>
        <v/>
      </c>
      <c r="AH1451" s="67" t="str">
        <f t="shared" si="149"/>
        <v/>
      </c>
      <c r="AI1451" s="67" t="str">
        <f t="shared" si="149"/>
        <v/>
      </c>
      <c r="AJ1451" s="1"/>
      <c r="AK1451" s="1"/>
      <c r="AL1451" s="1"/>
      <c r="AM1451" s="1"/>
      <c r="AN1451" s="1"/>
      <c r="AO1451" s="1"/>
      <c r="AP1451" s="1"/>
      <c r="AQ1451" s="1"/>
      <c r="AR1451" s="1"/>
      <c r="BB1451" s="1"/>
      <c r="BC1451" s="1"/>
    </row>
    <row r="1452" spans="7:55" x14ac:dyDescent="0.25">
      <c r="G1452" s="1"/>
      <c r="H1452" s="1"/>
      <c r="K1452" s="1"/>
      <c r="L1452" s="1"/>
      <c r="M1452" s="1"/>
      <c r="N1452" s="24" t="str">
        <f t="shared" si="151"/>
        <v/>
      </c>
      <c r="O1452" s="24" t="str">
        <f t="shared" si="152"/>
        <v/>
      </c>
      <c r="P1452" s="24" t="str">
        <f t="shared" si="153"/>
        <v/>
      </c>
      <c r="Q1452" s="24" t="str">
        <f t="shared" si="154"/>
        <v/>
      </c>
      <c r="AA1452" s="67" t="str">
        <f t="shared" si="156"/>
        <v/>
      </c>
      <c r="AB1452" s="67" t="str">
        <f t="shared" si="156"/>
        <v/>
      </c>
      <c r="AC1452" s="67" t="str">
        <f t="shared" si="156"/>
        <v/>
      </c>
      <c r="AD1452" s="67" t="str">
        <f t="shared" si="155"/>
        <v/>
      </c>
      <c r="AE1452" s="67" t="str">
        <f t="shared" si="155"/>
        <v/>
      </c>
      <c r="AF1452" s="67" t="str">
        <f t="shared" si="155"/>
        <v/>
      </c>
      <c r="AG1452" s="67" t="str">
        <f t="shared" si="149"/>
        <v/>
      </c>
      <c r="AH1452" s="67" t="str">
        <f t="shared" si="149"/>
        <v/>
      </c>
      <c r="AI1452" s="67" t="str">
        <f t="shared" si="149"/>
        <v/>
      </c>
      <c r="AJ1452" s="1"/>
      <c r="AK1452" s="1"/>
      <c r="AL1452" s="1"/>
      <c r="AM1452" s="1"/>
      <c r="AN1452" s="1"/>
      <c r="AO1452" s="1"/>
      <c r="AP1452" s="1"/>
      <c r="AQ1452" s="1"/>
      <c r="AR1452" s="1"/>
      <c r="BB1452" s="1"/>
      <c r="BC1452" s="1"/>
    </row>
    <row r="1453" spans="7:55" x14ac:dyDescent="0.25">
      <c r="G1453" s="1"/>
      <c r="H1453" s="1"/>
      <c r="K1453" s="1"/>
      <c r="L1453" s="1"/>
      <c r="M1453" s="1"/>
      <c r="N1453" s="24" t="str">
        <f t="shared" si="151"/>
        <v/>
      </c>
      <c r="O1453" s="24" t="str">
        <f t="shared" si="152"/>
        <v/>
      </c>
      <c r="P1453" s="24" t="str">
        <f t="shared" si="153"/>
        <v/>
      </c>
      <c r="Q1453" s="24" t="str">
        <f t="shared" si="154"/>
        <v/>
      </c>
      <c r="AA1453" s="67" t="str">
        <f t="shared" si="156"/>
        <v/>
      </c>
      <c r="AB1453" s="67" t="str">
        <f t="shared" si="156"/>
        <v/>
      </c>
      <c r="AC1453" s="67" t="str">
        <f t="shared" si="156"/>
        <v/>
      </c>
      <c r="AD1453" s="67" t="str">
        <f t="shared" si="155"/>
        <v/>
      </c>
      <c r="AE1453" s="67" t="str">
        <f t="shared" si="155"/>
        <v/>
      </c>
      <c r="AF1453" s="67" t="str">
        <f t="shared" si="155"/>
        <v/>
      </c>
      <c r="AG1453" s="67" t="str">
        <f t="shared" si="149"/>
        <v/>
      </c>
      <c r="AH1453" s="67" t="str">
        <f t="shared" si="149"/>
        <v/>
      </c>
      <c r="AI1453" s="67" t="str">
        <f t="shared" si="149"/>
        <v/>
      </c>
      <c r="AJ1453" s="1"/>
      <c r="AK1453" s="1"/>
      <c r="AL1453" s="1"/>
      <c r="AM1453" s="1"/>
      <c r="AN1453" s="1"/>
      <c r="AO1453" s="1"/>
      <c r="AP1453" s="1"/>
      <c r="AQ1453" s="1"/>
      <c r="AR1453" s="1"/>
      <c r="BB1453" s="1"/>
      <c r="BC1453" s="1"/>
    </row>
    <row r="1454" spans="7:55" x14ac:dyDescent="0.25">
      <c r="G1454" s="1"/>
      <c r="H1454" s="1"/>
      <c r="K1454" s="1"/>
      <c r="L1454" s="1"/>
      <c r="M1454" s="1"/>
      <c r="N1454" s="24" t="str">
        <f t="shared" si="151"/>
        <v/>
      </c>
      <c r="O1454" s="24" t="str">
        <f t="shared" si="152"/>
        <v/>
      </c>
      <c r="P1454" s="24" t="str">
        <f t="shared" si="153"/>
        <v/>
      </c>
      <c r="Q1454" s="24" t="str">
        <f t="shared" si="154"/>
        <v/>
      </c>
      <c r="AA1454" s="67" t="str">
        <f t="shared" si="156"/>
        <v/>
      </c>
      <c r="AB1454" s="67" t="str">
        <f t="shared" si="156"/>
        <v/>
      </c>
      <c r="AC1454" s="67" t="str">
        <f t="shared" si="156"/>
        <v/>
      </c>
      <c r="AD1454" s="67" t="str">
        <f t="shared" si="155"/>
        <v/>
      </c>
      <c r="AE1454" s="67" t="str">
        <f t="shared" si="155"/>
        <v/>
      </c>
      <c r="AF1454" s="67" t="str">
        <f t="shared" si="155"/>
        <v/>
      </c>
      <c r="AG1454" s="67" t="str">
        <f t="shared" si="149"/>
        <v/>
      </c>
      <c r="AH1454" s="67" t="str">
        <f t="shared" si="149"/>
        <v/>
      </c>
      <c r="AI1454" s="67" t="str">
        <f t="shared" si="149"/>
        <v/>
      </c>
      <c r="AJ1454" s="1"/>
      <c r="AK1454" s="1"/>
      <c r="AL1454" s="1"/>
      <c r="AM1454" s="1"/>
      <c r="AN1454" s="1"/>
      <c r="AO1454" s="1"/>
      <c r="AP1454" s="1"/>
      <c r="AQ1454" s="1"/>
      <c r="AR1454" s="1"/>
      <c r="BB1454" s="1"/>
      <c r="BC1454" s="1"/>
    </row>
    <row r="1455" spans="7:55" x14ac:dyDescent="0.25">
      <c r="G1455" s="1"/>
      <c r="H1455" s="1"/>
      <c r="K1455" s="1"/>
      <c r="L1455" s="1"/>
      <c r="M1455" s="1"/>
      <c r="N1455" s="24" t="str">
        <f t="shared" si="151"/>
        <v/>
      </c>
      <c r="O1455" s="24" t="str">
        <f t="shared" si="152"/>
        <v/>
      </c>
      <c r="P1455" s="24" t="str">
        <f t="shared" si="153"/>
        <v/>
      </c>
      <c r="Q1455" s="24" t="str">
        <f t="shared" si="154"/>
        <v/>
      </c>
      <c r="AA1455" s="67" t="str">
        <f t="shared" si="156"/>
        <v/>
      </c>
      <c r="AB1455" s="67" t="str">
        <f t="shared" si="156"/>
        <v/>
      </c>
      <c r="AC1455" s="67" t="str">
        <f t="shared" si="156"/>
        <v/>
      </c>
      <c r="AD1455" s="67" t="str">
        <f t="shared" si="155"/>
        <v/>
      </c>
      <c r="AE1455" s="67" t="str">
        <f t="shared" si="155"/>
        <v/>
      </c>
      <c r="AF1455" s="67" t="str">
        <f t="shared" si="155"/>
        <v/>
      </c>
      <c r="AG1455" s="67" t="str">
        <f t="shared" si="149"/>
        <v/>
      </c>
      <c r="AH1455" s="67" t="str">
        <f t="shared" si="149"/>
        <v/>
      </c>
      <c r="AI1455" s="67" t="str">
        <f t="shared" si="149"/>
        <v/>
      </c>
      <c r="AJ1455" s="1"/>
      <c r="AK1455" s="1"/>
      <c r="AL1455" s="1"/>
      <c r="AM1455" s="1"/>
      <c r="AN1455" s="1"/>
      <c r="AO1455" s="1"/>
      <c r="AP1455" s="1"/>
      <c r="AQ1455" s="1"/>
      <c r="AR1455" s="1"/>
      <c r="BB1455" s="1"/>
      <c r="BC1455" s="1"/>
    </row>
    <row r="1456" spans="7:55" x14ac:dyDescent="0.25">
      <c r="G1456" s="1"/>
      <c r="H1456" s="1"/>
      <c r="K1456" s="1"/>
      <c r="L1456" s="1"/>
      <c r="M1456" s="1"/>
      <c r="N1456" s="24" t="str">
        <f t="shared" si="151"/>
        <v/>
      </c>
      <c r="O1456" s="24" t="str">
        <f t="shared" si="152"/>
        <v/>
      </c>
      <c r="P1456" s="24" t="str">
        <f t="shared" si="153"/>
        <v/>
      </c>
      <c r="Q1456" s="24" t="str">
        <f t="shared" si="154"/>
        <v/>
      </c>
      <c r="AA1456" s="67" t="str">
        <f t="shared" si="156"/>
        <v/>
      </c>
      <c r="AB1456" s="67" t="str">
        <f t="shared" si="156"/>
        <v/>
      </c>
      <c r="AC1456" s="67" t="str">
        <f t="shared" si="156"/>
        <v/>
      </c>
      <c r="AD1456" s="67" t="str">
        <f t="shared" si="155"/>
        <v/>
      </c>
      <c r="AE1456" s="67" t="str">
        <f t="shared" si="155"/>
        <v/>
      </c>
      <c r="AF1456" s="67" t="str">
        <f t="shared" si="155"/>
        <v/>
      </c>
      <c r="AG1456" s="67" t="str">
        <f t="shared" si="149"/>
        <v/>
      </c>
      <c r="AH1456" s="67" t="str">
        <f t="shared" si="149"/>
        <v/>
      </c>
      <c r="AI1456" s="67" t="str">
        <f t="shared" si="149"/>
        <v/>
      </c>
      <c r="AJ1456" s="1"/>
      <c r="AK1456" s="1"/>
      <c r="AL1456" s="1"/>
      <c r="AM1456" s="1"/>
      <c r="AN1456" s="1"/>
      <c r="AO1456" s="1"/>
      <c r="AP1456" s="1"/>
      <c r="AQ1456" s="1"/>
      <c r="AR1456" s="1"/>
      <c r="BB1456" s="1"/>
      <c r="BC1456" s="1"/>
    </row>
    <row r="1457" spans="7:55" x14ac:dyDescent="0.25">
      <c r="G1457" s="1"/>
      <c r="H1457" s="1"/>
      <c r="K1457" s="1"/>
      <c r="L1457" s="1"/>
      <c r="M1457" s="1"/>
      <c r="N1457" s="24" t="str">
        <f t="shared" si="151"/>
        <v/>
      </c>
      <c r="O1457" s="24" t="str">
        <f t="shared" si="152"/>
        <v/>
      </c>
      <c r="P1457" s="24" t="str">
        <f t="shared" si="153"/>
        <v/>
      </c>
      <c r="Q1457" s="24" t="str">
        <f t="shared" si="154"/>
        <v/>
      </c>
      <c r="AA1457" s="67" t="str">
        <f t="shared" si="156"/>
        <v/>
      </c>
      <c r="AB1457" s="67" t="str">
        <f t="shared" si="156"/>
        <v/>
      </c>
      <c r="AC1457" s="67" t="str">
        <f t="shared" si="156"/>
        <v/>
      </c>
      <c r="AD1457" s="67" t="str">
        <f t="shared" si="155"/>
        <v/>
      </c>
      <c r="AE1457" s="67" t="str">
        <f t="shared" si="155"/>
        <v/>
      </c>
      <c r="AF1457" s="67" t="str">
        <f t="shared" si="155"/>
        <v/>
      </c>
      <c r="AG1457" s="67" t="str">
        <f t="shared" si="149"/>
        <v/>
      </c>
      <c r="AH1457" s="67" t="str">
        <f t="shared" si="149"/>
        <v/>
      </c>
      <c r="AI1457" s="67" t="str">
        <f t="shared" si="149"/>
        <v/>
      </c>
      <c r="AJ1457" s="1"/>
      <c r="AK1457" s="1"/>
      <c r="AL1457" s="1"/>
      <c r="AM1457" s="1"/>
      <c r="AN1457" s="1"/>
      <c r="AO1457" s="1"/>
      <c r="AP1457" s="1"/>
      <c r="AQ1457" s="1"/>
      <c r="AR1457" s="1"/>
      <c r="BB1457" s="1"/>
      <c r="BC1457" s="1"/>
    </row>
    <row r="1458" spans="7:55" x14ac:dyDescent="0.25">
      <c r="G1458" s="1"/>
      <c r="H1458" s="1"/>
      <c r="K1458" s="1"/>
      <c r="L1458" s="1"/>
      <c r="M1458" s="1"/>
      <c r="N1458" s="24" t="str">
        <f t="shared" si="151"/>
        <v/>
      </c>
      <c r="O1458" s="24" t="str">
        <f t="shared" si="152"/>
        <v/>
      </c>
      <c r="P1458" s="24" t="str">
        <f t="shared" si="153"/>
        <v/>
      </c>
      <c r="Q1458" s="24" t="str">
        <f t="shared" si="154"/>
        <v/>
      </c>
      <c r="AA1458" s="67" t="str">
        <f t="shared" si="156"/>
        <v/>
      </c>
      <c r="AB1458" s="67" t="str">
        <f t="shared" si="156"/>
        <v/>
      </c>
      <c r="AC1458" s="67" t="str">
        <f t="shared" si="156"/>
        <v/>
      </c>
      <c r="AD1458" s="67" t="str">
        <f t="shared" si="155"/>
        <v/>
      </c>
      <c r="AE1458" s="67" t="str">
        <f t="shared" si="155"/>
        <v/>
      </c>
      <c r="AF1458" s="67" t="str">
        <f t="shared" si="155"/>
        <v/>
      </c>
      <c r="AG1458" s="67" t="str">
        <f t="shared" si="149"/>
        <v/>
      </c>
      <c r="AH1458" s="67" t="str">
        <f t="shared" si="149"/>
        <v/>
      </c>
      <c r="AI1458" s="67" t="str">
        <f t="shared" si="149"/>
        <v/>
      </c>
      <c r="AJ1458" s="1"/>
      <c r="AK1458" s="1"/>
      <c r="AL1458" s="1"/>
      <c r="AM1458" s="1"/>
      <c r="AN1458" s="1"/>
      <c r="AO1458" s="1"/>
      <c r="AP1458" s="1"/>
      <c r="AQ1458" s="1"/>
      <c r="AR1458" s="1"/>
      <c r="BB1458" s="1"/>
      <c r="BC1458" s="1"/>
    </row>
    <row r="1459" spans="7:55" x14ac:dyDescent="0.25">
      <c r="G1459" s="1"/>
      <c r="H1459" s="1"/>
      <c r="K1459" s="1"/>
      <c r="L1459" s="1"/>
      <c r="M1459" s="1"/>
      <c r="N1459" s="24" t="str">
        <f t="shared" si="151"/>
        <v/>
      </c>
      <c r="O1459" s="24" t="str">
        <f t="shared" si="152"/>
        <v/>
      </c>
      <c r="P1459" s="24" t="str">
        <f t="shared" si="153"/>
        <v/>
      </c>
      <c r="Q1459" s="24" t="str">
        <f t="shared" si="154"/>
        <v/>
      </c>
      <c r="AA1459" s="67" t="str">
        <f t="shared" si="156"/>
        <v/>
      </c>
      <c r="AB1459" s="67" t="str">
        <f t="shared" si="156"/>
        <v/>
      </c>
      <c r="AC1459" s="67" t="str">
        <f t="shared" si="156"/>
        <v/>
      </c>
      <c r="AD1459" s="67" t="str">
        <f t="shared" si="155"/>
        <v/>
      </c>
      <c r="AE1459" s="67" t="str">
        <f t="shared" si="155"/>
        <v/>
      </c>
      <c r="AF1459" s="67" t="str">
        <f t="shared" si="155"/>
        <v/>
      </c>
      <c r="AG1459" s="67" t="str">
        <f t="shared" si="149"/>
        <v/>
      </c>
      <c r="AH1459" s="67" t="str">
        <f t="shared" si="149"/>
        <v/>
      </c>
      <c r="AI1459" s="67" t="str">
        <f t="shared" si="149"/>
        <v/>
      </c>
      <c r="AJ1459" s="1"/>
      <c r="AK1459" s="1"/>
      <c r="AL1459" s="1"/>
      <c r="AM1459" s="1"/>
      <c r="AN1459" s="1"/>
      <c r="AO1459" s="1"/>
      <c r="AP1459" s="1"/>
      <c r="AQ1459" s="1"/>
      <c r="AR1459" s="1"/>
      <c r="BB1459" s="1"/>
      <c r="BC1459" s="1"/>
    </row>
    <row r="1460" spans="7:55" x14ac:dyDescent="0.25">
      <c r="G1460" s="1"/>
      <c r="H1460" s="1"/>
      <c r="K1460" s="1"/>
      <c r="L1460" s="1"/>
      <c r="M1460" s="1"/>
      <c r="N1460" s="24" t="str">
        <f t="shared" si="151"/>
        <v/>
      </c>
      <c r="O1460" s="24" t="str">
        <f t="shared" si="152"/>
        <v/>
      </c>
      <c r="P1460" s="24" t="str">
        <f t="shared" si="153"/>
        <v/>
      </c>
      <c r="Q1460" s="24" t="str">
        <f t="shared" si="154"/>
        <v/>
      </c>
      <c r="AA1460" s="67" t="str">
        <f t="shared" si="156"/>
        <v/>
      </c>
      <c r="AB1460" s="67" t="str">
        <f t="shared" si="156"/>
        <v/>
      </c>
      <c r="AC1460" s="67" t="str">
        <f t="shared" si="156"/>
        <v/>
      </c>
      <c r="AD1460" s="67" t="str">
        <f t="shared" si="155"/>
        <v/>
      </c>
      <c r="AE1460" s="67" t="str">
        <f t="shared" si="155"/>
        <v/>
      </c>
      <c r="AF1460" s="67" t="str">
        <f t="shared" si="155"/>
        <v/>
      </c>
      <c r="AG1460" s="67" t="str">
        <f t="shared" si="149"/>
        <v/>
      </c>
      <c r="AH1460" s="67" t="str">
        <f t="shared" si="149"/>
        <v/>
      </c>
      <c r="AI1460" s="67" t="str">
        <f t="shared" si="149"/>
        <v/>
      </c>
      <c r="AJ1460" s="1"/>
      <c r="AK1460" s="1"/>
      <c r="AL1460" s="1"/>
      <c r="AM1460" s="1"/>
      <c r="AN1460" s="1"/>
      <c r="AO1460" s="1"/>
      <c r="AP1460" s="1"/>
      <c r="AQ1460" s="1"/>
      <c r="AR1460" s="1"/>
      <c r="BB1460" s="1"/>
      <c r="BC1460" s="1"/>
    </row>
    <row r="1461" spans="7:55" x14ac:dyDescent="0.25">
      <c r="G1461" s="1"/>
      <c r="H1461" s="1"/>
      <c r="K1461" s="1"/>
      <c r="L1461" s="1"/>
      <c r="M1461" s="1"/>
      <c r="N1461" s="24" t="str">
        <f t="shared" si="151"/>
        <v/>
      </c>
      <c r="O1461" s="24" t="str">
        <f t="shared" si="152"/>
        <v/>
      </c>
      <c r="P1461" s="24" t="str">
        <f t="shared" si="153"/>
        <v/>
      </c>
      <c r="Q1461" s="24" t="str">
        <f t="shared" si="154"/>
        <v/>
      </c>
      <c r="AA1461" s="67" t="str">
        <f t="shared" si="156"/>
        <v/>
      </c>
      <c r="AB1461" s="67" t="str">
        <f t="shared" si="156"/>
        <v/>
      </c>
      <c r="AC1461" s="67" t="str">
        <f t="shared" si="156"/>
        <v/>
      </c>
      <c r="AD1461" s="67" t="str">
        <f t="shared" si="155"/>
        <v/>
      </c>
      <c r="AE1461" s="67" t="str">
        <f t="shared" si="155"/>
        <v/>
      </c>
      <c r="AF1461" s="67" t="str">
        <f t="shared" si="155"/>
        <v/>
      </c>
      <c r="AG1461" s="67" t="str">
        <f t="shared" si="149"/>
        <v/>
      </c>
      <c r="AH1461" s="67" t="str">
        <f t="shared" si="149"/>
        <v/>
      </c>
      <c r="AI1461" s="67" t="str">
        <f t="shared" si="149"/>
        <v/>
      </c>
      <c r="AJ1461" s="1"/>
      <c r="AK1461" s="1"/>
      <c r="AL1461" s="1"/>
      <c r="AM1461" s="1"/>
      <c r="AN1461" s="1"/>
      <c r="AO1461" s="1"/>
      <c r="AP1461" s="1"/>
      <c r="AQ1461" s="1"/>
      <c r="AR1461" s="1"/>
      <c r="BB1461" s="1"/>
      <c r="BC1461" s="1"/>
    </row>
    <row r="1462" spans="7:55" x14ac:dyDescent="0.25">
      <c r="G1462" s="1"/>
      <c r="H1462" s="1"/>
      <c r="K1462" s="1"/>
      <c r="L1462" s="1"/>
      <c r="M1462" s="1"/>
      <c r="N1462" s="24" t="str">
        <f t="shared" si="151"/>
        <v/>
      </c>
      <c r="O1462" s="24" t="str">
        <f t="shared" si="152"/>
        <v/>
      </c>
      <c r="P1462" s="24" t="str">
        <f t="shared" si="153"/>
        <v/>
      </c>
      <c r="Q1462" s="24" t="str">
        <f t="shared" si="154"/>
        <v/>
      </c>
      <c r="AA1462" s="67" t="str">
        <f t="shared" si="156"/>
        <v/>
      </c>
      <c r="AB1462" s="67" t="str">
        <f t="shared" si="156"/>
        <v/>
      </c>
      <c r="AC1462" s="67" t="str">
        <f t="shared" si="156"/>
        <v/>
      </c>
      <c r="AD1462" s="67" t="str">
        <f t="shared" si="155"/>
        <v/>
      </c>
      <c r="AE1462" s="67" t="str">
        <f t="shared" si="155"/>
        <v/>
      </c>
      <c r="AF1462" s="67" t="str">
        <f t="shared" si="155"/>
        <v/>
      </c>
      <c r="AG1462" s="67" t="str">
        <f t="shared" si="149"/>
        <v/>
      </c>
      <c r="AH1462" s="67" t="str">
        <f t="shared" si="149"/>
        <v/>
      </c>
      <c r="AI1462" s="67" t="str">
        <f t="shared" si="149"/>
        <v/>
      </c>
      <c r="AJ1462" s="1"/>
      <c r="AK1462" s="1"/>
      <c r="AL1462" s="1"/>
      <c r="AM1462" s="1"/>
      <c r="AN1462" s="1"/>
      <c r="AO1462" s="1"/>
      <c r="AP1462" s="1"/>
      <c r="AQ1462" s="1"/>
      <c r="AR1462" s="1"/>
      <c r="BB1462" s="1"/>
      <c r="BC1462" s="1"/>
    </row>
    <row r="1463" spans="7:55" x14ac:dyDescent="0.25">
      <c r="G1463" s="1"/>
      <c r="H1463" s="1"/>
      <c r="K1463" s="1"/>
      <c r="L1463" s="1"/>
      <c r="M1463" s="1"/>
      <c r="N1463" s="24" t="str">
        <f t="shared" si="151"/>
        <v/>
      </c>
      <c r="O1463" s="24" t="str">
        <f t="shared" si="152"/>
        <v/>
      </c>
      <c r="P1463" s="24" t="str">
        <f t="shared" si="153"/>
        <v/>
      </c>
      <c r="Q1463" s="24" t="str">
        <f t="shared" si="154"/>
        <v/>
      </c>
      <c r="AA1463" s="67" t="str">
        <f t="shared" si="156"/>
        <v/>
      </c>
      <c r="AB1463" s="67" t="str">
        <f t="shared" si="156"/>
        <v/>
      </c>
      <c r="AC1463" s="67" t="str">
        <f t="shared" si="156"/>
        <v/>
      </c>
      <c r="AD1463" s="67" t="str">
        <f t="shared" si="155"/>
        <v/>
      </c>
      <c r="AE1463" s="67" t="str">
        <f t="shared" si="155"/>
        <v/>
      </c>
      <c r="AF1463" s="67" t="str">
        <f t="shared" si="155"/>
        <v/>
      </c>
      <c r="AG1463" s="67" t="str">
        <f t="shared" si="149"/>
        <v/>
      </c>
      <c r="AH1463" s="67" t="str">
        <f t="shared" si="149"/>
        <v/>
      </c>
      <c r="AI1463" s="67" t="str">
        <f t="shared" si="149"/>
        <v/>
      </c>
      <c r="AJ1463" s="1"/>
      <c r="AK1463" s="1"/>
      <c r="AL1463" s="1"/>
      <c r="AM1463" s="1"/>
      <c r="AN1463" s="1"/>
      <c r="AO1463" s="1"/>
      <c r="AP1463" s="1"/>
      <c r="AQ1463" s="1"/>
      <c r="AR1463" s="1"/>
      <c r="BB1463" s="1"/>
      <c r="BC1463" s="1"/>
    </row>
    <row r="1464" spans="7:55" x14ac:dyDescent="0.25">
      <c r="G1464" s="1"/>
      <c r="H1464" s="1"/>
      <c r="K1464" s="1"/>
      <c r="L1464" s="1"/>
      <c r="M1464" s="1"/>
      <c r="N1464" s="24" t="str">
        <f t="shared" si="151"/>
        <v/>
      </c>
      <c r="O1464" s="24" t="str">
        <f t="shared" si="152"/>
        <v/>
      </c>
      <c r="P1464" s="24" t="str">
        <f t="shared" si="153"/>
        <v/>
      </c>
      <c r="Q1464" s="24" t="str">
        <f t="shared" si="154"/>
        <v/>
      </c>
      <c r="AA1464" s="67" t="str">
        <f t="shared" si="156"/>
        <v/>
      </c>
      <c r="AB1464" s="67" t="str">
        <f t="shared" si="156"/>
        <v/>
      </c>
      <c r="AC1464" s="67" t="str">
        <f t="shared" si="156"/>
        <v/>
      </c>
      <c r="AD1464" s="67" t="str">
        <f t="shared" si="155"/>
        <v/>
      </c>
      <c r="AE1464" s="67" t="str">
        <f t="shared" si="155"/>
        <v/>
      </c>
      <c r="AF1464" s="67" t="str">
        <f t="shared" si="155"/>
        <v/>
      </c>
      <c r="AG1464" s="67" t="str">
        <f t="shared" si="149"/>
        <v/>
      </c>
      <c r="AH1464" s="67" t="str">
        <f t="shared" si="149"/>
        <v/>
      </c>
      <c r="AI1464" s="67" t="str">
        <f t="shared" si="149"/>
        <v/>
      </c>
      <c r="AJ1464" s="1"/>
      <c r="AK1464" s="1"/>
      <c r="AL1464" s="1"/>
      <c r="AM1464" s="1"/>
      <c r="AN1464" s="1"/>
      <c r="AO1464" s="1"/>
      <c r="AP1464" s="1"/>
      <c r="AQ1464" s="1"/>
      <c r="AR1464" s="1"/>
      <c r="BB1464" s="1"/>
      <c r="BC1464" s="1"/>
    </row>
    <row r="1465" spans="7:55" x14ac:dyDescent="0.25">
      <c r="G1465" s="1"/>
      <c r="H1465" s="1"/>
      <c r="K1465" s="1"/>
      <c r="L1465" s="1"/>
      <c r="M1465" s="1"/>
      <c r="N1465" s="24" t="str">
        <f t="shared" si="151"/>
        <v/>
      </c>
      <c r="O1465" s="24" t="str">
        <f t="shared" si="152"/>
        <v/>
      </c>
      <c r="P1465" s="24" t="str">
        <f t="shared" si="153"/>
        <v/>
      </c>
      <c r="Q1465" s="24" t="str">
        <f t="shared" si="154"/>
        <v/>
      </c>
      <c r="AA1465" s="67" t="str">
        <f t="shared" si="156"/>
        <v/>
      </c>
      <c r="AB1465" s="67" t="str">
        <f t="shared" si="156"/>
        <v/>
      </c>
      <c r="AC1465" s="67" t="str">
        <f t="shared" si="156"/>
        <v/>
      </c>
      <c r="AD1465" s="67" t="str">
        <f t="shared" si="155"/>
        <v/>
      </c>
      <c r="AE1465" s="67" t="str">
        <f t="shared" si="155"/>
        <v/>
      </c>
      <c r="AF1465" s="67" t="str">
        <f t="shared" si="155"/>
        <v/>
      </c>
      <c r="AG1465" s="67" t="str">
        <f t="shared" si="149"/>
        <v/>
      </c>
      <c r="AH1465" s="67" t="str">
        <f t="shared" si="149"/>
        <v/>
      </c>
      <c r="AI1465" s="67" t="str">
        <f t="shared" si="149"/>
        <v/>
      </c>
      <c r="AJ1465" s="1"/>
      <c r="AK1465" s="1"/>
      <c r="AL1465" s="1"/>
      <c r="AM1465" s="1"/>
      <c r="AN1465" s="1"/>
      <c r="AO1465" s="1"/>
      <c r="AP1465" s="1"/>
      <c r="AQ1465" s="1"/>
      <c r="AR1465" s="1"/>
      <c r="BB1465" s="1"/>
      <c r="BC1465" s="1"/>
    </row>
    <row r="1466" spans="7:55" x14ac:dyDescent="0.25">
      <c r="G1466" s="1"/>
      <c r="H1466" s="1"/>
      <c r="K1466" s="1"/>
      <c r="L1466" s="1"/>
      <c r="M1466" s="1"/>
      <c r="N1466" s="24" t="str">
        <f t="shared" si="151"/>
        <v/>
      </c>
      <c r="O1466" s="24" t="str">
        <f t="shared" si="152"/>
        <v/>
      </c>
      <c r="P1466" s="24" t="str">
        <f t="shared" si="153"/>
        <v/>
      </c>
      <c r="Q1466" s="24" t="str">
        <f t="shared" si="154"/>
        <v/>
      </c>
      <c r="AA1466" s="67" t="str">
        <f t="shared" si="156"/>
        <v/>
      </c>
      <c r="AB1466" s="67" t="str">
        <f t="shared" si="156"/>
        <v/>
      </c>
      <c r="AC1466" s="67" t="str">
        <f t="shared" si="156"/>
        <v/>
      </c>
      <c r="AD1466" s="67" t="str">
        <f t="shared" si="155"/>
        <v/>
      </c>
      <c r="AE1466" s="67" t="str">
        <f t="shared" si="155"/>
        <v/>
      </c>
      <c r="AF1466" s="67" t="str">
        <f t="shared" si="155"/>
        <v/>
      </c>
      <c r="AG1466" s="67" t="str">
        <f t="shared" si="149"/>
        <v/>
      </c>
      <c r="AH1466" s="67" t="str">
        <f t="shared" si="149"/>
        <v/>
      </c>
      <c r="AI1466" s="67" t="str">
        <f t="shared" si="149"/>
        <v/>
      </c>
      <c r="AJ1466" s="1"/>
      <c r="AK1466" s="1"/>
      <c r="AL1466" s="1"/>
      <c r="AM1466" s="1"/>
      <c r="AN1466" s="1"/>
      <c r="AO1466" s="1"/>
      <c r="AP1466" s="1"/>
      <c r="AQ1466" s="1"/>
      <c r="AR1466" s="1"/>
      <c r="BB1466" s="1"/>
      <c r="BC1466" s="1"/>
    </row>
    <row r="1467" spans="7:55" x14ac:dyDescent="0.25">
      <c r="G1467" s="1"/>
      <c r="H1467" s="1"/>
      <c r="K1467" s="1"/>
      <c r="L1467" s="1"/>
      <c r="M1467" s="1"/>
      <c r="N1467" s="24" t="str">
        <f t="shared" si="151"/>
        <v/>
      </c>
      <c r="O1467" s="24" t="str">
        <f t="shared" si="152"/>
        <v/>
      </c>
      <c r="P1467" s="24" t="str">
        <f t="shared" si="153"/>
        <v/>
      </c>
      <c r="Q1467" s="24" t="str">
        <f t="shared" si="154"/>
        <v/>
      </c>
      <c r="AA1467" s="67" t="str">
        <f t="shared" si="156"/>
        <v/>
      </c>
      <c r="AB1467" s="67" t="str">
        <f t="shared" si="156"/>
        <v/>
      </c>
      <c r="AC1467" s="67" t="str">
        <f t="shared" si="156"/>
        <v/>
      </c>
      <c r="AD1467" s="67" t="str">
        <f t="shared" si="155"/>
        <v/>
      </c>
      <c r="AE1467" s="67" t="str">
        <f t="shared" si="155"/>
        <v/>
      </c>
      <c r="AF1467" s="67" t="str">
        <f t="shared" si="155"/>
        <v/>
      </c>
      <c r="AG1467" s="67" t="str">
        <f t="shared" si="149"/>
        <v/>
      </c>
      <c r="AH1467" s="67" t="str">
        <f t="shared" si="149"/>
        <v/>
      </c>
      <c r="AI1467" s="67" t="str">
        <f t="shared" si="149"/>
        <v/>
      </c>
      <c r="AJ1467" s="1"/>
      <c r="AK1467" s="1"/>
      <c r="AL1467" s="1"/>
      <c r="AM1467" s="1"/>
      <c r="AN1467" s="1"/>
      <c r="AO1467" s="1"/>
      <c r="AP1467" s="1"/>
      <c r="AQ1467" s="1"/>
      <c r="AR1467" s="1"/>
      <c r="BB1467" s="1"/>
      <c r="BC1467" s="1"/>
    </row>
    <row r="1468" spans="7:55" x14ac:dyDescent="0.25">
      <c r="G1468" s="1"/>
      <c r="H1468" s="1"/>
      <c r="K1468" s="1"/>
      <c r="L1468" s="1"/>
      <c r="M1468" s="1"/>
      <c r="N1468" s="24" t="str">
        <f t="shared" si="151"/>
        <v/>
      </c>
      <c r="O1468" s="24" t="str">
        <f t="shared" si="152"/>
        <v/>
      </c>
      <c r="P1468" s="24" t="str">
        <f t="shared" si="153"/>
        <v/>
      </c>
      <c r="Q1468" s="24" t="str">
        <f t="shared" si="154"/>
        <v/>
      </c>
      <c r="AA1468" s="67" t="str">
        <f t="shared" si="156"/>
        <v/>
      </c>
      <c r="AB1468" s="67" t="str">
        <f t="shared" si="156"/>
        <v/>
      </c>
      <c r="AC1468" s="67" t="str">
        <f t="shared" si="156"/>
        <v/>
      </c>
      <c r="AD1468" s="67" t="str">
        <f t="shared" si="155"/>
        <v/>
      </c>
      <c r="AE1468" s="67" t="str">
        <f t="shared" si="155"/>
        <v/>
      </c>
      <c r="AF1468" s="67" t="str">
        <f t="shared" si="155"/>
        <v/>
      </c>
      <c r="AG1468" s="67" t="str">
        <f t="shared" si="149"/>
        <v/>
      </c>
      <c r="AH1468" s="67" t="str">
        <f t="shared" si="149"/>
        <v/>
      </c>
      <c r="AI1468" s="67" t="str">
        <f t="shared" si="149"/>
        <v/>
      </c>
      <c r="AJ1468" s="1"/>
      <c r="AK1468" s="1"/>
      <c r="AL1468" s="1"/>
      <c r="AM1468" s="1"/>
      <c r="AN1468" s="1"/>
      <c r="AO1468" s="1"/>
      <c r="AP1468" s="1"/>
      <c r="AQ1468" s="1"/>
      <c r="AR1468" s="1"/>
      <c r="BB1468" s="1"/>
      <c r="BC1468" s="1"/>
    </row>
    <row r="1469" spans="7:55" x14ac:dyDescent="0.25">
      <c r="G1469" s="1"/>
      <c r="H1469" s="1"/>
      <c r="K1469" s="1"/>
      <c r="L1469" s="1"/>
      <c r="M1469" s="1"/>
      <c r="N1469" s="24" t="str">
        <f t="shared" si="151"/>
        <v/>
      </c>
      <c r="O1469" s="24" t="str">
        <f t="shared" si="152"/>
        <v/>
      </c>
      <c r="P1469" s="24" t="str">
        <f t="shared" si="153"/>
        <v/>
      </c>
      <c r="Q1469" s="24" t="str">
        <f t="shared" si="154"/>
        <v/>
      </c>
      <c r="AA1469" s="67" t="str">
        <f t="shared" si="156"/>
        <v/>
      </c>
      <c r="AB1469" s="67" t="str">
        <f t="shared" si="156"/>
        <v/>
      </c>
      <c r="AC1469" s="67" t="str">
        <f t="shared" si="156"/>
        <v/>
      </c>
      <c r="AD1469" s="67" t="str">
        <f t="shared" si="155"/>
        <v/>
      </c>
      <c r="AE1469" s="67" t="str">
        <f t="shared" si="155"/>
        <v/>
      </c>
      <c r="AF1469" s="67" t="str">
        <f t="shared" si="155"/>
        <v/>
      </c>
      <c r="AG1469" s="67" t="str">
        <f t="shared" si="155"/>
        <v/>
      </c>
      <c r="AH1469" s="67" t="str">
        <f t="shared" si="155"/>
        <v/>
      </c>
      <c r="AI1469" s="67" t="str">
        <f t="shared" si="155"/>
        <v/>
      </c>
      <c r="AJ1469" s="1"/>
      <c r="AK1469" s="1"/>
      <c r="AL1469" s="1"/>
      <c r="AM1469" s="1"/>
      <c r="AN1469" s="1"/>
      <c r="AO1469" s="1"/>
      <c r="AP1469" s="1"/>
      <c r="AQ1469" s="1"/>
      <c r="AR1469" s="1"/>
      <c r="BB1469" s="1"/>
      <c r="BC1469" s="1"/>
    </row>
    <row r="1470" spans="7:55" x14ac:dyDescent="0.25">
      <c r="G1470" s="1"/>
      <c r="H1470" s="1"/>
      <c r="K1470" s="1"/>
      <c r="L1470" s="1"/>
      <c r="M1470" s="1"/>
      <c r="N1470" s="24" t="str">
        <f t="shared" si="151"/>
        <v/>
      </c>
      <c r="O1470" s="24" t="str">
        <f t="shared" si="152"/>
        <v/>
      </c>
      <c r="P1470" s="24" t="str">
        <f t="shared" si="153"/>
        <v/>
      </c>
      <c r="Q1470" s="24" t="str">
        <f t="shared" si="154"/>
        <v/>
      </c>
      <c r="AA1470" s="67" t="str">
        <f t="shared" si="156"/>
        <v/>
      </c>
      <c r="AB1470" s="67" t="str">
        <f t="shared" si="156"/>
        <v/>
      </c>
      <c r="AC1470" s="67" t="str">
        <f t="shared" si="156"/>
        <v/>
      </c>
      <c r="AD1470" s="67" t="str">
        <f t="shared" si="155"/>
        <v/>
      </c>
      <c r="AE1470" s="67" t="str">
        <f t="shared" si="155"/>
        <v/>
      </c>
      <c r="AF1470" s="67" t="str">
        <f t="shared" si="155"/>
        <v/>
      </c>
      <c r="AG1470" s="67" t="str">
        <f t="shared" si="155"/>
        <v/>
      </c>
      <c r="AH1470" s="67" t="str">
        <f t="shared" si="155"/>
        <v/>
      </c>
      <c r="AI1470" s="67" t="str">
        <f t="shared" si="155"/>
        <v/>
      </c>
      <c r="AJ1470" s="1"/>
      <c r="AK1470" s="1"/>
      <c r="AL1470" s="1"/>
      <c r="AM1470" s="1"/>
      <c r="AN1470" s="1"/>
      <c r="AO1470" s="1"/>
      <c r="AP1470" s="1"/>
      <c r="AQ1470" s="1"/>
      <c r="AR1470" s="1"/>
      <c r="BB1470" s="1"/>
      <c r="BC1470" s="1"/>
    </row>
    <row r="1471" spans="7:55" x14ac:dyDescent="0.25">
      <c r="G1471" s="1"/>
      <c r="H1471" s="1"/>
      <c r="K1471" s="1"/>
      <c r="L1471" s="1"/>
      <c r="M1471" s="1"/>
      <c r="N1471" s="24" t="str">
        <f t="shared" si="151"/>
        <v/>
      </c>
      <c r="O1471" s="24" t="str">
        <f t="shared" si="152"/>
        <v/>
      </c>
      <c r="P1471" s="24" t="str">
        <f t="shared" si="153"/>
        <v/>
      </c>
      <c r="Q1471" s="24" t="str">
        <f t="shared" si="154"/>
        <v/>
      </c>
      <c r="AA1471" s="67" t="str">
        <f t="shared" si="156"/>
        <v/>
      </c>
      <c r="AB1471" s="67" t="str">
        <f t="shared" si="156"/>
        <v/>
      </c>
      <c r="AC1471" s="67" t="str">
        <f t="shared" si="156"/>
        <v/>
      </c>
      <c r="AD1471" s="67" t="str">
        <f t="shared" si="155"/>
        <v/>
      </c>
      <c r="AE1471" s="67" t="str">
        <f t="shared" si="155"/>
        <v/>
      </c>
      <c r="AF1471" s="67" t="str">
        <f t="shared" si="155"/>
        <v/>
      </c>
      <c r="AG1471" s="67" t="str">
        <f t="shared" si="155"/>
        <v/>
      </c>
      <c r="AH1471" s="67" t="str">
        <f t="shared" si="155"/>
        <v/>
      </c>
      <c r="AI1471" s="67" t="str">
        <f t="shared" si="155"/>
        <v/>
      </c>
      <c r="AJ1471" s="1"/>
      <c r="AK1471" s="1"/>
      <c r="AL1471" s="1"/>
      <c r="AM1471" s="1"/>
      <c r="AN1471" s="1"/>
      <c r="AO1471" s="1"/>
      <c r="AP1471" s="1"/>
      <c r="AQ1471" s="1"/>
      <c r="AR1471" s="1"/>
      <c r="BB1471" s="1"/>
      <c r="BC1471" s="1"/>
    </row>
    <row r="1472" spans="7:55" x14ac:dyDescent="0.25">
      <c r="G1472" s="1"/>
      <c r="H1472" s="1"/>
      <c r="K1472" s="1"/>
      <c r="L1472" s="1"/>
      <c r="M1472" s="1"/>
      <c r="N1472" s="24" t="str">
        <f t="shared" si="151"/>
        <v/>
      </c>
      <c r="O1472" s="24" t="str">
        <f t="shared" si="152"/>
        <v/>
      </c>
      <c r="P1472" s="24" t="str">
        <f t="shared" si="153"/>
        <v/>
      </c>
      <c r="Q1472" s="24" t="str">
        <f t="shared" si="154"/>
        <v/>
      </c>
      <c r="AA1472" s="67" t="str">
        <f t="shared" si="156"/>
        <v/>
      </c>
      <c r="AB1472" s="67" t="str">
        <f t="shared" si="156"/>
        <v/>
      </c>
      <c r="AC1472" s="67" t="str">
        <f t="shared" si="156"/>
        <v/>
      </c>
      <c r="AD1472" s="67" t="str">
        <f t="shared" si="155"/>
        <v/>
      </c>
      <c r="AE1472" s="67" t="str">
        <f t="shared" si="155"/>
        <v/>
      </c>
      <c r="AF1472" s="67" t="str">
        <f t="shared" si="155"/>
        <v/>
      </c>
      <c r="AG1472" s="67" t="str">
        <f t="shared" si="155"/>
        <v/>
      </c>
      <c r="AH1472" s="67" t="str">
        <f t="shared" si="155"/>
        <v/>
      </c>
      <c r="AI1472" s="67" t="str">
        <f t="shared" si="155"/>
        <v/>
      </c>
      <c r="AJ1472" s="1"/>
      <c r="AK1472" s="1"/>
      <c r="AL1472" s="1"/>
      <c r="AM1472" s="1"/>
      <c r="AN1472" s="1"/>
      <c r="AO1472" s="1"/>
      <c r="AP1472" s="1"/>
      <c r="AQ1472" s="1"/>
      <c r="AR1472" s="1"/>
      <c r="BB1472" s="1"/>
      <c r="BC1472" s="1"/>
    </row>
    <row r="1473" spans="7:55" x14ac:dyDescent="0.25">
      <c r="G1473" s="1"/>
      <c r="H1473" s="1"/>
      <c r="K1473" s="1"/>
      <c r="L1473" s="1"/>
      <c r="M1473" s="1"/>
      <c r="N1473" s="24" t="str">
        <f t="shared" si="151"/>
        <v/>
      </c>
      <c r="O1473" s="24" t="str">
        <f t="shared" si="152"/>
        <v/>
      </c>
      <c r="P1473" s="24" t="str">
        <f t="shared" si="153"/>
        <v/>
      </c>
      <c r="Q1473" s="24" t="str">
        <f t="shared" si="154"/>
        <v/>
      </c>
      <c r="AA1473" s="67" t="str">
        <f t="shared" si="156"/>
        <v/>
      </c>
      <c r="AB1473" s="67" t="str">
        <f t="shared" si="156"/>
        <v/>
      </c>
      <c r="AC1473" s="67" t="str">
        <f t="shared" si="156"/>
        <v/>
      </c>
      <c r="AD1473" s="67" t="str">
        <f t="shared" si="155"/>
        <v/>
      </c>
      <c r="AE1473" s="67" t="str">
        <f t="shared" si="155"/>
        <v/>
      </c>
      <c r="AF1473" s="67" t="str">
        <f t="shared" si="155"/>
        <v/>
      </c>
      <c r="AG1473" s="67" t="str">
        <f t="shared" si="155"/>
        <v/>
      </c>
      <c r="AH1473" s="67" t="str">
        <f t="shared" si="155"/>
        <v/>
      </c>
      <c r="AI1473" s="67" t="str">
        <f t="shared" si="155"/>
        <v/>
      </c>
      <c r="AJ1473" s="1"/>
      <c r="AK1473" s="1"/>
      <c r="AL1473" s="1"/>
      <c r="AM1473" s="1"/>
      <c r="AN1473" s="1"/>
      <c r="AO1473" s="1"/>
      <c r="AP1473" s="1"/>
      <c r="AQ1473" s="1"/>
      <c r="AR1473" s="1"/>
      <c r="BB1473" s="1"/>
      <c r="BC1473" s="1"/>
    </row>
    <row r="1474" spans="7:55" x14ac:dyDescent="0.25">
      <c r="G1474" s="1"/>
      <c r="H1474" s="1"/>
      <c r="K1474" s="1"/>
      <c r="L1474" s="1"/>
      <c r="M1474" s="1"/>
      <c r="N1474" s="24" t="str">
        <f t="shared" si="151"/>
        <v/>
      </c>
      <c r="O1474" s="24" t="str">
        <f t="shared" si="152"/>
        <v/>
      </c>
      <c r="P1474" s="24" t="str">
        <f t="shared" si="153"/>
        <v/>
      </c>
      <c r="Q1474" s="24" t="str">
        <f t="shared" si="154"/>
        <v/>
      </c>
      <c r="AA1474" s="67" t="str">
        <f t="shared" si="156"/>
        <v/>
      </c>
      <c r="AB1474" s="67" t="str">
        <f t="shared" si="156"/>
        <v/>
      </c>
      <c r="AC1474" s="67" t="str">
        <f t="shared" si="156"/>
        <v/>
      </c>
      <c r="AD1474" s="67" t="str">
        <f t="shared" si="155"/>
        <v/>
      </c>
      <c r="AE1474" s="67" t="str">
        <f t="shared" si="155"/>
        <v/>
      </c>
      <c r="AF1474" s="67" t="str">
        <f t="shared" si="155"/>
        <v/>
      </c>
      <c r="AG1474" s="67" t="str">
        <f t="shared" si="155"/>
        <v/>
      </c>
      <c r="AH1474" s="67" t="str">
        <f t="shared" si="155"/>
        <v/>
      </c>
      <c r="AI1474" s="67" t="str">
        <f t="shared" si="155"/>
        <v/>
      </c>
      <c r="AJ1474" s="1"/>
      <c r="AK1474" s="1"/>
      <c r="AL1474" s="1"/>
      <c r="AM1474" s="1"/>
      <c r="AN1474" s="1"/>
      <c r="AO1474" s="1"/>
      <c r="AP1474" s="1"/>
      <c r="AQ1474" s="1"/>
      <c r="AR1474" s="1"/>
      <c r="BB1474" s="1"/>
      <c r="BC1474" s="1"/>
    </row>
    <row r="1475" spans="7:55" x14ac:dyDescent="0.25">
      <c r="G1475" s="1"/>
      <c r="H1475" s="1"/>
      <c r="K1475" s="1"/>
      <c r="L1475" s="1"/>
      <c r="M1475" s="1"/>
      <c r="N1475" s="24" t="str">
        <f t="shared" si="151"/>
        <v/>
      </c>
      <c r="O1475" s="24" t="str">
        <f t="shared" si="152"/>
        <v/>
      </c>
      <c r="P1475" s="24" t="str">
        <f t="shared" si="153"/>
        <v/>
      </c>
      <c r="Q1475" s="24" t="str">
        <f t="shared" si="154"/>
        <v/>
      </c>
      <c r="AA1475" s="67" t="str">
        <f t="shared" si="156"/>
        <v/>
      </c>
      <c r="AB1475" s="67" t="str">
        <f t="shared" si="156"/>
        <v/>
      </c>
      <c r="AC1475" s="67" t="str">
        <f t="shared" si="156"/>
        <v/>
      </c>
      <c r="AD1475" s="67" t="str">
        <f t="shared" si="155"/>
        <v/>
      </c>
      <c r="AE1475" s="67" t="str">
        <f t="shared" si="155"/>
        <v/>
      </c>
      <c r="AF1475" s="67" t="str">
        <f t="shared" si="155"/>
        <v/>
      </c>
      <c r="AG1475" s="67" t="str">
        <f t="shared" si="155"/>
        <v/>
      </c>
      <c r="AH1475" s="67" t="str">
        <f t="shared" si="155"/>
        <v/>
      </c>
      <c r="AI1475" s="67" t="str">
        <f t="shared" si="155"/>
        <v/>
      </c>
      <c r="AJ1475" s="1"/>
      <c r="AK1475" s="1"/>
      <c r="AL1475" s="1"/>
      <c r="AM1475" s="1"/>
      <c r="AN1475" s="1"/>
      <c r="AO1475" s="1"/>
      <c r="AP1475" s="1"/>
      <c r="AQ1475" s="1"/>
      <c r="AR1475" s="1"/>
      <c r="BB1475" s="1"/>
      <c r="BC1475" s="1"/>
    </row>
    <row r="1476" spans="7:55" x14ac:dyDescent="0.25">
      <c r="G1476" s="1"/>
      <c r="H1476" s="1"/>
      <c r="K1476" s="1"/>
      <c r="L1476" s="1"/>
      <c r="M1476" s="1"/>
      <c r="N1476" s="24" t="str">
        <f t="shared" ref="N1476:N1539" si="157">IF(ISBLANK($C1476),"",IF($F1476="nefazat",AJ1476/$R1476,"NA"))</f>
        <v/>
      </c>
      <c r="O1476" s="24" t="str">
        <f t="shared" ref="O1476:O1539" si="158">IF(ISBLANK($C1476),"",IF($F1476="fazat",AL1476/$R1476,"NA"))</f>
        <v/>
      </c>
      <c r="P1476" s="24" t="str">
        <f t="shared" ref="P1476:P1539" si="159">IF(ISBLANK($C1476),"",IF($F1476="NEFAZAT",AP1476/($U1476+$V1476),"NA"))</f>
        <v/>
      </c>
      <c r="Q1476" s="24" t="str">
        <f t="shared" ref="Q1476:Q1539" si="160">IF(ISBLANK($C1476),"",IF($F1476="FAZAT",AR1476/($U1476+$V1476),"NA"))</f>
        <v/>
      </c>
      <c r="AA1476" s="67" t="str">
        <f t="shared" si="156"/>
        <v/>
      </c>
      <c r="AB1476" s="67" t="str">
        <f t="shared" si="156"/>
        <v/>
      </c>
      <c r="AC1476" s="67" t="str">
        <f t="shared" si="156"/>
        <v/>
      </c>
      <c r="AD1476" s="67" t="str">
        <f t="shared" si="155"/>
        <v/>
      </c>
      <c r="AE1476" s="67" t="str">
        <f t="shared" si="155"/>
        <v/>
      </c>
      <c r="AF1476" s="67" t="str">
        <f t="shared" si="155"/>
        <v/>
      </c>
      <c r="AG1476" s="67" t="str">
        <f t="shared" si="155"/>
        <v/>
      </c>
      <c r="AH1476" s="67" t="str">
        <f t="shared" si="155"/>
        <v/>
      </c>
      <c r="AI1476" s="67" t="str">
        <f t="shared" si="155"/>
        <v/>
      </c>
      <c r="AJ1476" s="1"/>
      <c r="AK1476" s="1"/>
      <c r="AL1476" s="1"/>
      <c r="AM1476" s="1"/>
      <c r="AN1476" s="1"/>
      <c r="AO1476" s="1"/>
      <c r="AP1476" s="1"/>
      <c r="AQ1476" s="1"/>
      <c r="AR1476" s="1"/>
      <c r="BB1476" s="1"/>
      <c r="BC1476" s="1"/>
    </row>
    <row r="1477" spans="7:55" x14ac:dyDescent="0.25">
      <c r="G1477" s="1"/>
      <c r="H1477" s="1"/>
      <c r="K1477" s="1"/>
      <c r="L1477" s="1"/>
      <c r="M1477" s="1"/>
      <c r="N1477" s="24" t="str">
        <f t="shared" si="157"/>
        <v/>
      </c>
      <c r="O1477" s="24" t="str">
        <f t="shared" si="158"/>
        <v/>
      </c>
      <c r="P1477" s="24" t="str">
        <f t="shared" si="159"/>
        <v/>
      </c>
      <c r="Q1477" s="24" t="str">
        <f t="shared" si="160"/>
        <v/>
      </c>
      <c r="AA1477" s="67" t="str">
        <f t="shared" si="156"/>
        <v/>
      </c>
      <c r="AB1477" s="67" t="str">
        <f t="shared" si="156"/>
        <v/>
      </c>
      <c r="AC1477" s="67" t="str">
        <f t="shared" si="156"/>
        <v/>
      </c>
      <c r="AD1477" s="67" t="str">
        <f t="shared" si="155"/>
        <v/>
      </c>
      <c r="AE1477" s="67" t="str">
        <f t="shared" si="155"/>
        <v/>
      </c>
      <c r="AF1477" s="67" t="str">
        <f t="shared" si="155"/>
        <v/>
      </c>
      <c r="AG1477" s="67" t="str">
        <f t="shared" si="155"/>
        <v/>
      </c>
      <c r="AH1477" s="67" t="str">
        <f t="shared" si="155"/>
        <v/>
      </c>
      <c r="AI1477" s="67" t="str">
        <f t="shared" si="155"/>
        <v/>
      </c>
      <c r="AJ1477" s="1"/>
      <c r="AK1477" s="1"/>
      <c r="AL1477" s="1"/>
      <c r="AM1477" s="1"/>
      <c r="AN1477" s="1"/>
      <c r="AO1477" s="1"/>
      <c r="AP1477" s="1"/>
      <c r="AQ1477" s="1"/>
      <c r="AR1477" s="1"/>
      <c r="BB1477" s="1"/>
      <c r="BC1477" s="1"/>
    </row>
    <row r="1478" spans="7:55" x14ac:dyDescent="0.25">
      <c r="G1478" s="1"/>
      <c r="H1478" s="1"/>
      <c r="K1478" s="1"/>
      <c r="L1478" s="1"/>
      <c r="M1478" s="1"/>
      <c r="N1478" s="24" t="str">
        <f t="shared" si="157"/>
        <v/>
      </c>
      <c r="O1478" s="24" t="str">
        <f t="shared" si="158"/>
        <v/>
      </c>
      <c r="P1478" s="24" t="str">
        <f t="shared" si="159"/>
        <v/>
      </c>
      <c r="Q1478" s="24" t="str">
        <f t="shared" si="160"/>
        <v/>
      </c>
      <c r="AA1478" s="67" t="str">
        <f t="shared" si="156"/>
        <v/>
      </c>
      <c r="AB1478" s="67" t="str">
        <f t="shared" si="156"/>
        <v/>
      </c>
      <c r="AC1478" s="67" t="str">
        <f t="shared" si="156"/>
        <v/>
      </c>
      <c r="AD1478" s="67" t="str">
        <f t="shared" si="155"/>
        <v/>
      </c>
      <c r="AE1478" s="67" t="str">
        <f t="shared" si="155"/>
        <v/>
      </c>
      <c r="AF1478" s="67" t="str">
        <f t="shared" si="155"/>
        <v/>
      </c>
      <c r="AG1478" s="67" t="str">
        <f t="shared" si="155"/>
        <v/>
      </c>
      <c r="AH1478" s="67" t="str">
        <f t="shared" si="155"/>
        <v/>
      </c>
      <c r="AI1478" s="67" t="str">
        <f t="shared" si="155"/>
        <v/>
      </c>
      <c r="AJ1478" s="1"/>
      <c r="AK1478" s="1"/>
      <c r="AL1478" s="1"/>
      <c r="AM1478" s="1"/>
      <c r="AN1478" s="1"/>
      <c r="AO1478" s="1"/>
      <c r="AP1478" s="1"/>
      <c r="AQ1478" s="1"/>
      <c r="AR1478" s="1"/>
      <c r="BB1478" s="1"/>
      <c r="BC1478" s="1"/>
    </row>
    <row r="1479" spans="7:55" x14ac:dyDescent="0.25">
      <c r="G1479" s="1"/>
      <c r="H1479" s="1"/>
      <c r="K1479" s="1"/>
      <c r="L1479" s="1"/>
      <c r="M1479" s="1"/>
      <c r="N1479" s="24" t="str">
        <f t="shared" si="157"/>
        <v/>
      </c>
      <c r="O1479" s="24" t="str">
        <f t="shared" si="158"/>
        <v/>
      </c>
      <c r="P1479" s="24" t="str">
        <f t="shared" si="159"/>
        <v/>
      </c>
      <c r="Q1479" s="24" t="str">
        <f t="shared" si="160"/>
        <v/>
      </c>
      <c r="AA1479" s="67" t="str">
        <f t="shared" si="156"/>
        <v/>
      </c>
      <c r="AB1479" s="67" t="str">
        <f t="shared" si="156"/>
        <v/>
      </c>
      <c r="AC1479" s="67" t="str">
        <f t="shared" si="156"/>
        <v/>
      </c>
      <c r="AD1479" s="67" t="str">
        <f t="shared" si="155"/>
        <v/>
      </c>
      <c r="AE1479" s="67" t="str">
        <f t="shared" si="155"/>
        <v/>
      </c>
      <c r="AF1479" s="67" t="str">
        <f t="shared" si="155"/>
        <v/>
      </c>
      <c r="AG1479" s="67" t="str">
        <f t="shared" si="155"/>
        <v/>
      </c>
      <c r="AH1479" s="67" t="str">
        <f t="shared" si="155"/>
        <v/>
      </c>
      <c r="AI1479" s="67" t="str">
        <f t="shared" si="155"/>
        <v/>
      </c>
      <c r="AJ1479" s="1"/>
      <c r="AK1479" s="1"/>
      <c r="AL1479" s="1"/>
      <c r="AM1479" s="1"/>
      <c r="AN1479" s="1"/>
      <c r="AO1479" s="1"/>
      <c r="AP1479" s="1"/>
      <c r="AQ1479" s="1"/>
      <c r="AR1479" s="1"/>
      <c r="BB1479" s="1"/>
      <c r="BC1479" s="1"/>
    </row>
    <row r="1480" spans="7:55" x14ac:dyDescent="0.25">
      <c r="G1480" s="1"/>
      <c r="H1480" s="1"/>
      <c r="K1480" s="1"/>
      <c r="L1480" s="1"/>
      <c r="M1480" s="1"/>
      <c r="N1480" s="24" t="str">
        <f t="shared" si="157"/>
        <v/>
      </c>
      <c r="O1480" s="24" t="str">
        <f t="shared" si="158"/>
        <v/>
      </c>
      <c r="P1480" s="24" t="str">
        <f t="shared" si="159"/>
        <v/>
      </c>
      <c r="Q1480" s="24" t="str">
        <f t="shared" si="160"/>
        <v/>
      </c>
      <c r="AA1480" s="67" t="str">
        <f t="shared" si="156"/>
        <v/>
      </c>
      <c r="AB1480" s="67" t="str">
        <f t="shared" si="156"/>
        <v/>
      </c>
      <c r="AC1480" s="67" t="str">
        <f t="shared" si="156"/>
        <v/>
      </c>
      <c r="AD1480" s="67" t="str">
        <f t="shared" si="155"/>
        <v/>
      </c>
      <c r="AE1480" s="67" t="str">
        <f t="shared" si="155"/>
        <v/>
      </c>
      <c r="AF1480" s="67" t="str">
        <f t="shared" si="155"/>
        <v/>
      </c>
      <c r="AG1480" s="67" t="str">
        <f t="shared" si="155"/>
        <v/>
      </c>
      <c r="AH1480" s="67" t="str">
        <f t="shared" si="155"/>
        <v/>
      </c>
      <c r="AI1480" s="67" t="str">
        <f t="shared" si="155"/>
        <v/>
      </c>
      <c r="AJ1480" s="1"/>
      <c r="AK1480" s="1"/>
      <c r="AL1480" s="1"/>
      <c r="AM1480" s="1"/>
      <c r="AN1480" s="1"/>
      <c r="AO1480" s="1"/>
      <c r="AP1480" s="1"/>
      <c r="AQ1480" s="1"/>
      <c r="AR1480" s="1"/>
      <c r="BB1480" s="1"/>
      <c r="BC1480" s="1"/>
    </row>
    <row r="1481" spans="7:55" x14ac:dyDescent="0.25">
      <c r="G1481" s="1"/>
      <c r="H1481" s="1"/>
      <c r="K1481" s="1"/>
      <c r="L1481" s="1"/>
      <c r="M1481" s="1"/>
      <c r="N1481" s="24" t="str">
        <f t="shared" si="157"/>
        <v/>
      </c>
      <c r="O1481" s="24" t="str">
        <f t="shared" si="158"/>
        <v/>
      </c>
      <c r="P1481" s="24" t="str">
        <f t="shared" si="159"/>
        <v/>
      </c>
      <c r="Q1481" s="24" t="str">
        <f t="shared" si="160"/>
        <v/>
      </c>
      <c r="AA1481" s="67" t="str">
        <f t="shared" si="156"/>
        <v/>
      </c>
      <c r="AB1481" s="67" t="str">
        <f t="shared" si="156"/>
        <v/>
      </c>
      <c r="AC1481" s="67" t="str">
        <f t="shared" si="156"/>
        <v/>
      </c>
      <c r="AD1481" s="67" t="str">
        <f t="shared" si="155"/>
        <v/>
      </c>
      <c r="AE1481" s="67" t="str">
        <f t="shared" si="155"/>
        <v/>
      </c>
      <c r="AF1481" s="67" t="str">
        <f t="shared" si="155"/>
        <v/>
      </c>
      <c r="AG1481" s="67" t="str">
        <f t="shared" si="155"/>
        <v/>
      </c>
      <c r="AH1481" s="67" t="str">
        <f t="shared" si="155"/>
        <v/>
      </c>
      <c r="AI1481" s="67" t="str">
        <f t="shared" si="155"/>
        <v/>
      </c>
      <c r="AJ1481" s="1"/>
      <c r="AK1481" s="1"/>
      <c r="AL1481" s="1"/>
      <c r="AM1481" s="1"/>
      <c r="AN1481" s="1"/>
      <c r="AO1481" s="1"/>
      <c r="AP1481" s="1"/>
      <c r="AQ1481" s="1"/>
      <c r="AR1481" s="1"/>
      <c r="BB1481" s="1"/>
      <c r="BC1481" s="1"/>
    </row>
    <row r="1482" spans="7:55" x14ac:dyDescent="0.25">
      <c r="G1482" s="1"/>
      <c r="H1482" s="1"/>
      <c r="K1482" s="1"/>
      <c r="L1482" s="1"/>
      <c r="M1482" s="1"/>
      <c r="N1482" s="24" t="str">
        <f t="shared" si="157"/>
        <v/>
      </c>
      <c r="O1482" s="24" t="str">
        <f t="shared" si="158"/>
        <v/>
      </c>
      <c r="P1482" s="24" t="str">
        <f t="shared" si="159"/>
        <v/>
      </c>
      <c r="Q1482" s="24" t="str">
        <f t="shared" si="160"/>
        <v/>
      </c>
      <c r="AA1482" s="67" t="str">
        <f t="shared" si="156"/>
        <v/>
      </c>
      <c r="AB1482" s="67" t="str">
        <f t="shared" si="156"/>
        <v/>
      </c>
      <c r="AC1482" s="67" t="str">
        <f t="shared" si="156"/>
        <v/>
      </c>
      <c r="AD1482" s="67" t="str">
        <f t="shared" si="155"/>
        <v/>
      </c>
      <c r="AE1482" s="67" t="str">
        <f t="shared" si="155"/>
        <v/>
      </c>
      <c r="AF1482" s="67" t="str">
        <f t="shared" si="155"/>
        <v/>
      </c>
      <c r="AG1482" s="67" t="str">
        <f t="shared" si="155"/>
        <v/>
      </c>
      <c r="AH1482" s="67" t="str">
        <f t="shared" si="155"/>
        <v/>
      </c>
      <c r="AI1482" s="67" t="str">
        <f t="shared" si="155"/>
        <v/>
      </c>
      <c r="AJ1482" s="1"/>
      <c r="AK1482" s="1"/>
      <c r="AL1482" s="1"/>
      <c r="AM1482" s="1"/>
      <c r="AN1482" s="1"/>
      <c r="AO1482" s="1"/>
      <c r="AP1482" s="1"/>
      <c r="AQ1482" s="1"/>
      <c r="AR1482" s="1"/>
      <c r="BB1482" s="1"/>
      <c r="BC1482" s="1"/>
    </row>
    <row r="1483" spans="7:55" x14ac:dyDescent="0.25">
      <c r="G1483" s="1"/>
      <c r="H1483" s="1"/>
      <c r="K1483" s="1"/>
      <c r="L1483" s="1"/>
      <c r="M1483" s="1"/>
      <c r="N1483" s="24" t="str">
        <f t="shared" si="157"/>
        <v/>
      </c>
      <c r="O1483" s="24" t="str">
        <f t="shared" si="158"/>
        <v/>
      </c>
      <c r="P1483" s="24" t="str">
        <f t="shared" si="159"/>
        <v/>
      </c>
      <c r="Q1483" s="24" t="str">
        <f t="shared" si="160"/>
        <v/>
      </c>
      <c r="AA1483" s="67" t="str">
        <f t="shared" si="156"/>
        <v/>
      </c>
      <c r="AB1483" s="67" t="str">
        <f t="shared" si="156"/>
        <v/>
      </c>
      <c r="AC1483" s="67" t="str">
        <f t="shared" si="156"/>
        <v/>
      </c>
      <c r="AD1483" s="67" t="str">
        <f t="shared" si="155"/>
        <v/>
      </c>
      <c r="AE1483" s="67" t="str">
        <f t="shared" si="155"/>
        <v/>
      </c>
      <c r="AF1483" s="67" t="str">
        <f t="shared" si="155"/>
        <v/>
      </c>
      <c r="AG1483" s="67" t="str">
        <f t="shared" si="155"/>
        <v/>
      </c>
      <c r="AH1483" s="67" t="str">
        <f t="shared" si="155"/>
        <v/>
      </c>
      <c r="AI1483" s="67" t="str">
        <f t="shared" si="155"/>
        <v/>
      </c>
      <c r="AJ1483" s="1"/>
      <c r="AK1483" s="1"/>
      <c r="AL1483" s="1"/>
      <c r="AM1483" s="1"/>
      <c r="AN1483" s="1"/>
      <c r="AO1483" s="1"/>
      <c r="AP1483" s="1"/>
      <c r="AQ1483" s="1"/>
      <c r="AR1483" s="1"/>
      <c r="BB1483" s="1"/>
      <c r="BC1483" s="1"/>
    </row>
    <row r="1484" spans="7:55" x14ac:dyDescent="0.25">
      <c r="G1484" s="1"/>
      <c r="H1484" s="1"/>
      <c r="K1484" s="1"/>
      <c r="L1484" s="1"/>
      <c r="M1484" s="1"/>
      <c r="N1484" s="24" t="str">
        <f t="shared" si="157"/>
        <v/>
      </c>
      <c r="O1484" s="24" t="str">
        <f t="shared" si="158"/>
        <v/>
      </c>
      <c r="P1484" s="24" t="str">
        <f t="shared" si="159"/>
        <v/>
      </c>
      <c r="Q1484" s="24" t="str">
        <f t="shared" si="160"/>
        <v/>
      </c>
      <c r="AA1484" s="67" t="str">
        <f t="shared" si="156"/>
        <v/>
      </c>
      <c r="AB1484" s="67" t="str">
        <f t="shared" si="156"/>
        <v/>
      </c>
      <c r="AC1484" s="67" t="str">
        <f t="shared" si="156"/>
        <v/>
      </c>
      <c r="AD1484" s="67" t="str">
        <f t="shared" si="155"/>
        <v/>
      </c>
      <c r="AE1484" s="67" t="str">
        <f t="shared" si="155"/>
        <v/>
      </c>
      <c r="AF1484" s="67" t="str">
        <f t="shared" si="155"/>
        <v/>
      </c>
      <c r="AG1484" s="67" t="str">
        <f t="shared" si="155"/>
        <v/>
      </c>
      <c r="AH1484" s="67" t="str">
        <f t="shared" si="155"/>
        <v/>
      </c>
      <c r="AI1484" s="67" t="str">
        <f t="shared" si="155"/>
        <v/>
      </c>
      <c r="AJ1484" s="1"/>
      <c r="AK1484" s="1"/>
      <c r="AL1484" s="1"/>
      <c r="AM1484" s="1"/>
      <c r="AN1484" s="1"/>
      <c r="AO1484" s="1"/>
      <c r="AP1484" s="1"/>
      <c r="AQ1484" s="1"/>
      <c r="AR1484" s="1"/>
      <c r="BB1484" s="1"/>
      <c r="BC1484" s="1"/>
    </row>
    <row r="1485" spans="7:55" x14ac:dyDescent="0.25">
      <c r="G1485" s="1"/>
      <c r="H1485" s="1"/>
      <c r="K1485" s="1"/>
      <c r="L1485" s="1"/>
      <c r="M1485" s="1"/>
      <c r="N1485" s="24" t="str">
        <f t="shared" si="157"/>
        <v/>
      </c>
      <c r="O1485" s="24" t="str">
        <f t="shared" si="158"/>
        <v/>
      </c>
      <c r="P1485" s="24" t="str">
        <f t="shared" si="159"/>
        <v/>
      </c>
      <c r="Q1485" s="24" t="str">
        <f t="shared" si="160"/>
        <v/>
      </c>
      <c r="AA1485" s="67" t="str">
        <f t="shared" si="156"/>
        <v/>
      </c>
      <c r="AB1485" s="67" t="str">
        <f t="shared" si="156"/>
        <v/>
      </c>
      <c r="AC1485" s="67" t="str">
        <f t="shared" si="156"/>
        <v/>
      </c>
      <c r="AD1485" s="67" t="str">
        <f t="shared" si="155"/>
        <v/>
      </c>
      <c r="AE1485" s="67" t="str">
        <f t="shared" si="155"/>
        <v/>
      </c>
      <c r="AF1485" s="67" t="str">
        <f t="shared" si="155"/>
        <v/>
      </c>
      <c r="AG1485" s="67" t="str">
        <f t="shared" si="155"/>
        <v/>
      </c>
      <c r="AH1485" s="67" t="str">
        <f t="shared" si="155"/>
        <v/>
      </c>
      <c r="AI1485" s="67" t="str">
        <f t="shared" si="155"/>
        <v/>
      </c>
      <c r="AJ1485" s="1"/>
      <c r="AK1485" s="1"/>
      <c r="AL1485" s="1"/>
      <c r="AM1485" s="1"/>
      <c r="AN1485" s="1"/>
      <c r="AO1485" s="1"/>
      <c r="AP1485" s="1"/>
      <c r="AQ1485" s="1"/>
      <c r="AR1485" s="1"/>
      <c r="BB1485" s="1"/>
      <c r="BC1485" s="1"/>
    </row>
    <row r="1486" spans="7:55" x14ac:dyDescent="0.25">
      <c r="G1486" s="1"/>
      <c r="H1486" s="1"/>
      <c r="K1486" s="1"/>
      <c r="L1486" s="1"/>
      <c r="M1486" s="1"/>
      <c r="N1486" s="24" t="str">
        <f t="shared" si="157"/>
        <v/>
      </c>
      <c r="O1486" s="24" t="str">
        <f t="shared" si="158"/>
        <v/>
      </c>
      <c r="P1486" s="24" t="str">
        <f t="shared" si="159"/>
        <v/>
      </c>
      <c r="Q1486" s="24" t="str">
        <f t="shared" si="160"/>
        <v/>
      </c>
      <c r="AA1486" s="67" t="str">
        <f t="shared" si="156"/>
        <v/>
      </c>
      <c r="AB1486" s="67" t="str">
        <f t="shared" si="156"/>
        <v/>
      </c>
      <c r="AC1486" s="67" t="str">
        <f t="shared" si="156"/>
        <v/>
      </c>
      <c r="AD1486" s="67" t="str">
        <f t="shared" si="155"/>
        <v/>
      </c>
      <c r="AE1486" s="67" t="str">
        <f t="shared" si="155"/>
        <v/>
      </c>
      <c r="AF1486" s="67" t="str">
        <f t="shared" si="155"/>
        <v/>
      </c>
      <c r="AG1486" s="67" t="str">
        <f t="shared" si="155"/>
        <v/>
      </c>
      <c r="AH1486" s="67" t="str">
        <f t="shared" si="155"/>
        <v/>
      </c>
      <c r="AI1486" s="67" t="str">
        <f t="shared" si="155"/>
        <v/>
      </c>
      <c r="AJ1486" s="1"/>
      <c r="AK1486" s="1"/>
      <c r="AL1486" s="1"/>
      <c r="AM1486" s="1"/>
      <c r="AN1486" s="1"/>
      <c r="AO1486" s="1"/>
      <c r="AP1486" s="1"/>
      <c r="AQ1486" s="1"/>
      <c r="AR1486" s="1"/>
      <c r="BB1486" s="1"/>
      <c r="BC1486" s="1"/>
    </row>
    <row r="1487" spans="7:55" x14ac:dyDescent="0.25">
      <c r="G1487" s="1"/>
      <c r="H1487" s="1"/>
      <c r="K1487" s="1"/>
      <c r="L1487" s="1"/>
      <c r="M1487" s="1"/>
      <c r="N1487" s="24" t="str">
        <f t="shared" si="157"/>
        <v/>
      </c>
      <c r="O1487" s="24" t="str">
        <f t="shared" si="158"/>
        <v/>
      </c>
      <c r="P1487" s="24" t="str">
        <f t="shared" si="159"/>
        <v/>
      </c>
      <c r="Q1487" s="24" t="str">
        <f t="shared" si="160"/>
        <v/>
      </c>
      <c r="AA1487" s="67" t="str">
        <f t="shared" si="156"/>
        <v/>
      </c>
      <c r="AB1487" s="67" t="str">
        <f t="shared" si="156"/>
        <v/>
      </c>
      <c r="AC1487" s="67" t="str">
        <f t="shared" si="156"/>
        <v/>
      </c>
      <c r="AD1487" s="67" t="str">
        <f t="shared" si="155"/>
        <v/>
      </c>
      <c r="AE1487" s="67" t="str">
        <f t="shared" si="155"/>
        <v/>
      </c>
      <c r="AF1487" s="67" t="str">
        <f t="shared" si="155"/>
        <v/>
      </c>
      <c r="AG1487" s="67" t="str">
        <f t="shared" si="155"/>
        <v/>
      </c>
      <c r="AH1487" s="67" t="str">
        <f t="shared" si="155"/>
        <v/>
      </c>
      <c r="AI1487" s="67" t="str">
        <f t="shared" si="155"/>
        <v/>
      </c>
      <c r="AJ1487" s="1"/>
      <c r="AK1487" s="1"/>
      <c r="AL1487" s="1"/>
      <c r="AM1487" s="1"/>
      <c r="AN1487" s="1"/>
      <c r="AO1487" s="1"/>
      <c r="AP1487" s="1"/>
      <c r="AQ1487" s="1"/>
      <c r="AR1487" s="1"/>
      <c r="BB1487" s="1"/>
      <c r="BC1487" s="1"/>
    </row>
    <row r="1488" spans="7:55" x14ac:dyDescent="0.25">
      <c r="G1488" s="1"/>
      <c r="H1488" s="1"/>
      <c r="K1488" s="1"/>
      <c r="L1488" s="1"/>
      <c r="M1488" s="1"/>
      <c r="N1488" s="24" t="str">
        <f t="shared" si="157"/>
        <v/>
      </c>
      <c r="O1488" s="24" t="str">
        <f t="shared" si="158"/>
        <v/>
      </c>
      <c r="P1488" s="24" t="str">
        <f t="shared" si="159"/>
        <v/>
      </c>
      <c r="Q1488" s="24" t="str">
        <f t="shared" si="160"/>
        <v/>
      </c>
      <c r="AA1488" s="67" t="str">
        <f t="shared" si="156"/>
        <v/>
      </c>
      <c r="AB1488" s="67" t="str">
        <f t="shared" si="156"/>
        <v/>
      </c>
      <c r="AC1488" s="67" t="str">
        <f t="shared" si="156"/>
        <v/>
      </c>
      <c r="AD1488" s="67" t="str">
        <f t="shared" si="155"/>
        <v/>
      </c>
      <c r="AE1488" s="67" t="str">
        <f t="shared" si="155"/>
        <v/>
      </c>
      <c r="AF1488" s="67" t="str">
        <f t="shared" si="155"/>
        <v/>
      </c>
      <c r="AG1488" s="67" t="str">
        <f t="shared" si="155"/>
        <v/>
      </c>
      <c r="AH1488" s="67" t="str">
        <f t="shared" si="155"/>
        <v/>
      </c>
      <c r="AI1488" s="67" t="str">
        <f t="shared" si="155"/>
        <v/>
      </c>
      <c r="AJ1488" s="1"/>
      <c r="AK1488" s="1"/>
      <c r="AL1488" s="1"/>
      <c r="AM1488" s="1"/>
      <c r="AN1488" s="1"/>
      <c r="AO1488" s="1"/>
      <c r="AP1488" s="1"/>
      <c r="AQ1488" s="1"/>
      <c r="AR1488" s="1"/>
      <c r="BB1488" s="1"/>
      <c r="BC1488" s="1"/>
    </row>
    <row r="1489" spans="7:55" x14ac:dyDescent="0.25">
      <c r="G1489" s="1"/>
      <c r="H1489" s="1"/>
      <c r="K1489" s="1"/>
      <c r="L1489" s="1"/>
      <c r="M1489" s="1"/>
      <c r="N1489" s="24" t="str">
        <f t="shared" si="157"/>
        <v/>
      </c>
      <c r="O1489" s="24" t="str">
        <f t="shared" si="158"/>
        <v/>
      </c>
      <c r="P1489" s="24" t="str">
        <f t="shared" si="159"/>
        <v/>
      </c>
      <c r="Q1489" s="24" t="str">
        <f t="shared" si="160"/>
        <v/>
      </c>
      <c r="AA1489" s="67" t="str">
        <f t="shared" si="156"/>
        <v/>
      </c>
      <c r="AB1489" s="67" t="str">
        <f t="shared" si="156"/>
        <v/>
      </c>
      <c r="AC1489" s="67" t="str">
        <f t="shared" si="156"/>
        <v/>
      </c>
      <c r="AD1489" s="67" t="str">
        <f t="shared" si="155"/>
        <v/>
      </c>
      <c r="AE1489" s="67" t="str">
        <f t="shared" si="155"/>
        <v/>
      </c>
      <c r="AF1489" s="67" t="str">
        <f t="shared" si="155"/>
        <v/>
      </c>
      <c r="AG1489" s="67" t="str">
        <f t="shared" si="155"/>
        <v/>
      </c>
      <c r="AH1489" s="67" t="str">
        <f t="shared" si="155"/>
        <v/>
      </c>
      <c r="AI1489" s="67" t="str">
        <f t="shared" si="155"/>
        <v/>
      </c>
      <c r="AJ1489" s="1"/>
      <c r="AK1489" s="1"/>
      <c r="AL1489" s="1"/>
      <c r="AM1489" s="1"/>
      <c r="AN1489" s="1"/>
      <c r="AO1489" s="1"/>
      <c r="AP1489" s="1"/>
      <c r="AQ1489" s="1"/>
      <c r="AR1489" s="1"/>
      <c r="BB1489" s="1"/>
      <c r="BC1489" s="1"/>
    </row>
    <row r="1490" spans="7:55" x14ac:dyDescent="0.25">
      <c r="G1490" s="1"/>
      <c r="H1490" s="1"/>
      <c r="K1490" s="1"/>
      <c r="L1490" s="1"/>
      <c r="M1490" s="1"/>
      <c r="N1490" s="24" t="str">
        <f t="shared" si="157"/>
        <v/>
      </c>
      <c r="O1490" s="24" t="str">
        <f t="shared" si="158"/>
        <v/>
      </c>
      <c r="P1490" s="24" t="str">
        <f t="shared" si="159"/>
        <v/>
      </c>
      <c r="Q1490" s="24" t="str">
        <f t="shared" si="160"/>
        <v/>
      </c>
      <c r="AA1490" s="67" t="str">
        <f t="shared" si="156"/>
        <v/>
      </c>
      <c r="AB1490" s="67" t="str">
        <f t="shared" si="156"/>
        <v/>
      </c>
      <c r="AC1490" s="67" t="str">
        <f t="shared" si="156"/>
        <v/>
      </c>
      <c r="AD1490" s="67" t="str">
        <f t="shared" si="155"/>
        <v/>
      </c>
      <c r="AE1490" s="67" t="str">
        <f t="shared" si="155"/>
        <v/>
      </c>
      <c r="AF1490" s="67" t="str">
        <f t="shared" si="155"/>
        <v/>
      </c>
      <c r="AG1490" s="67" t="str">
        <f t="shared" si="155"/>
        <v/>
      </c>
      <c r="AH1490" s="67" t="str">
        <f t="shared" si="155"/>
        <v/>
      </c>
      <c r="AI1490" s="67" t="str">
        <f t="shared" si="155"/>
        <v/>
      </c>
      <c r="AJ1490" s="1"/>
      <c r="AK1490" s="1"/>
      <c r="AL1490" s="1"/>
      <c r="AM1490" s="1"/>
      <c r="AN1490" s="1"/>
      <c r="AO1490" s="1"/>
      <c r="AP1490" s="1"/>
      <c r="AQ1490" s="1"/>
      <c r="AR1490" s="1"/>
      <c r="BB1490" s="1"/>
      <c r="BC1490" s="1"/>
    </row>
    <row r="1491" spans="7:55" x14ac:dyDescent="0.25">
      <c r="G1491" s="1"/>
      <c r="H1491" s="1"/>
      <c r="K1491" s="1"/>
      <c r="L1491" s="1"/>
      <c r="M1491" s="1"/>
      <c r="N1491" s="24" t="str">
        <f t="shared" si="157"/>
        <v/>
      </c>
      <c r="O1491" s="24" t="str">
        <f t="shared" si="158"/>
        <v/>
      </c>
      <c r="P1491" s="24" t="str">
        <f t="shared" si="159"/>
        <v/>
      </c>
      <c r="Q1491" s="24" t="str">
        <f t="shared" si="160"/>
        <v/>
      </c>
      <c r="AA1491" s="67" t="str">
        <f t="shared" si="156"/>
        <v/>
      </c>
      <c r="AB1491" s="67" t="str">
        <f t="shared" si="156"/>
        <v/>
      </c>
      <c r="AC1491" s="67" t="str">
        <f t="shared" si="156"/>
        <v/>
      </c>
      <c r="AD1491" s="67" t="str">
        <f t="shared" si="155"/>
        <v/>
      </c>
      <c r="AE1491" s="67" t="str">
        <f t="shared" si="155"/>
        <v/>
      </c>
      <c r="AF1491" s="67" t="str">
        <f t="shared" si="155"/>
        <v/>
      </c>
      <c r="AG1491" s="67" t="str">
        <f t="shared" si="155"/>
        <v/>
      </c>
      <c r="AH1491" s="67" t="str">
        <f t="shared" si="155"/>
        <v/>
      </c>
      <c r="AI1491" s="67" t="str">
        <f t="shared" si="155"/>
        <v/>
      </c>
      <c r="AJ1491" s="1"/>
      <c r="AK1491" s="1"/>
      <c r="AL1491" s="1"/>
      <c r="AM1491" s="1"/>
      <c r="AN1491" s="1"/>
      <c r="AO1491" s="1"/>
      <c r="AP1491" s="1"/>
      <c r="AQ1491" s="1"/>
      <c r="AR1491" s="1"/>
      <c r="BB1491" s="1"/>
      <c r="BC1491" s="1"/>
    </row>
    <row r="1492" spans="7:55" x14ac:dyDescent="0.25">
      <c r="G1492" s="1"/>
      <c r="H1492" s="1"/>
      <c r="K1492" s="1"/>
      <c r="L1492" s="1"/>
      <c r="M1492" s="1"/>
      <c r="N1492" s="24" t="str">
        <f t="shared" si="157"/>
        <v/>
      </c>
      <c r="O1492" s="24" t="str">
        <f t="shared" si="158"/>
        <v/>
      </c>
      <c r="P1492" s="24" t="str">
        <f t="shared" si="159"/>
        <v/>
      </c>
      <c r="Q1492" s="24" t="str">
        <f t="shared" si="160"/>
        <v/>
      </c>
      <c r="AA1492" s="67" t="str">
        <f t="shared" si="156"/>
        <v/>
      </c>
      <c r="AB1492" s="67" t="str">
        <f t="shared" si="156"/>
        <v/>
      </c>
      <c r="AC1492" s="67" t="str">
        <f t="shared" si="156"/>
        <v/>
      </c>
      <c r="AD1492" s="67" t="str">
        <f t="shared" si="155"/>
        <v/>
      </c>
      <c r="AE1492" s="67" t="str">
        <f t="shared" si="155"/>
        <v/>
      </c>
      <c r="AF1492" s="67" t="str">
        <f t="shared" si="155"/>
        <v/>
      </c>
      <c r="AG1492" s="67" t="str">
        <f t="shared" si="155"/>
        <v/>
      </c>
      <c r="AH1492" s="67" t="str">
        <f t="shared" si="155"/>
        <v/>
      </c>
      <c r="AI1492" s="67" t="str">
        <f t="shared" si="155"/>
        <v/>
      </c>
      <c r="AJ1492" s="1"/>
      <c r="AK1492" s="1"/>
      <c r="AL1492" s="1"/>
      <c r="AM1492" s="1"/>
      <c r="AN1492" s="1"/>
      <c r="AO1492" s="1"/>
      <c r="AP1492" s="1"/>
      <c r="AQ1492" s="1"/>
      <c r="AR1492" s="1"/>
      <c r="BB1492" s="1"/>
      <c r="BC1492" s="1"/>
    </row>
    <row r="1493" spans="7:55" x14ac:dyDescent="0.25">
      <c r="G1493" s="1"/>
      <c r="H1493" s="1"/>
      <c r="K1493" s="1"/>
      <c r="L1493" s="1"/>
      <c r="M1493" s="1"/>
      <c r="N1493" s="24" t="str">
        <f t="shared" si="157"/>
        <v/>
      </c>
      <c r="O1493" s="24" t="str">
        <f t="shared" si="158"/>
        <v/>
      </c>
      <c r="P1493" s="24" t="str">
        <f t="shared" si="159"/>
        <v/>
      </c>
      <c r="Q1493" s="24" t="str">
        <f t="shared" si="160"/>
        <v/>
      </c>
      <c r="AA1493" s="67" t="str">
        <f t="shared" si="156"/>
        <v/>
      </c>
      <c r="AB1493" s="67" t="str">
        <f t="shared" si="156"/>
        <v/>
      </c>
      <c r="AC1493" s="67" t="str">
        <f t="shared" si="156"/>
        <v/>
      </c>
      <c r="AD1493" s="67" t="str">
        <f t="shared" si="155"/>
        <v/>
      </c>
      <c r="AE1493" s="67" t="str">
        <f t="shared" si="155"/>
        <v/>
      </c>
      <c r="AF1493" s="67" t="str">
        <f t="shared" si="155"/>
        <v/>
      </c>
      <c r="AG1493" s="67" t="str">
        <f t="shared" si="155"/>
        <v/>
      </c>
      <c r="AH1493" s="67" t="str">
        <f t="shared" si="155"/>
        <v/>
      </c>
      <c r="AI1493" s="67" t="str">
        <f t="shared" si="155"/>
        <v/>
      </c>
      <c r="AJ1493" s="1"/>
      <c r="AK1493" s="1"/>
      <c r="AL1493" s="1"/>
      <c r="AM1493" s="1"/>
      <c r="AN1493" s="1"/>
      <c r="AO1493" s="1"/>
      <c r="AP1493" s="1"/>
      <c r="AQ1493" s="1"/>
      <c r="AR1493" s="1"/>
      <c r="BB1493" s="1"/>
      <c r="BC1493" s="1"/>
    </row>
    <row r="1494" spans="7:55" x14ac:dyDescent="0.25">
      <c r="G1494" s="1"/>
      <c r="H1494" s="1"/>
      <c r="K1494" s="1"/>
      <c r="L1494" s="1"/>
      <c r="M1494" s="1"/>
      <c r="N1494" s="24" t="str">
        <f t="shared" si="157"/>
        <v/>
      </c>
      <c r="O1494" s="24" t="str">
        <f t="shared" si="158"/>
        <v/>
      </c>
      <c r="P1494" s="24" t="str">
        <f t="shared" si="159"/>
        <v/>
      </c>
      <c r="Q1494" s="24" t="str">
        <f t="shared" si="160"/>
        <v/>
      </c>
      <c r="AA1494" s="67" t="str">
        <f t="shared" si="156"/>
        <v/>
      </c>
      <c r="AB1494" s="67" t="str">
        <f t="shared" si="156"/>
        <v/>
      </c>
      <c r="AC1494" s="67" t="str">
        <f t="shared" si="156"/>
        <v/>
      </c>
      <c r="AD1494" s="67" t="str">
        <f t="shared" si="155"/>
        <v/>
      </c>
      <c r="AE1494" s="67" t="str">
        <f t="shared" si="155"/>
        <v/>
      </c>
      <c r="AF1494" s="67" t="str">
        <f t="shared" si="155"/>
        <v/>
      </c>
      <c r="AG1494" s="67" t="str">
        <f t="shared" si="155"/>
        <v/>
      </c>
      <c r="AH1494" s="67" t="str">
        <f t="shared" si="155"/>
        <v/>
      </c>
      <c r="AI1494" s="67" t="str">
        <f t="shared" si="155"/>
        <v/>
      </c>
      <c r="AJ1494" s="1"/>
      <c r="AK1494" s="1"/>
      <c r="AL1494" s="1"/>
      <c r="AM1494" s="1"/>
      <c r="AN1494" s="1"/>
      <c r="AO1494" s="1"/>
      <c r="AP1494" s="1"/>
      <c r="AQ1494" s="1"/>
      <c r="AR1494" s="1"/>
      <c r="BB1494" s="1"/>
      <c r="BC1494" s="1"/>
    </row>
    <row r="1495" spans="7:55" x14ac:dyDescent="0.25">
      <c r="G1495" s="1"/>
      <c r="H1495" s="1"/>
      <c r="K1495" s="1"/>
      <c r="L1495" s="1"/>
      <c r="M1495" s="1"/>
      <c r="N1495" s="24" t="str">
        <f t="shared" si="157"/>
        <v/>
      </c>
      <c r="O1495" s="24" t="str">
        <f t="shared" si="158"/>
        <v/>
      </c>
      <c r="P1495" s="24" t="str">
        <f t="shared" si="159"/>
        <v/>
      </c>
      <c r="Q1495" s="24" t="str">
        <f t="shared" si="160"/>
        <v/>
      </c>
      <c r="AA1495" s="67" t="str">
        <f t="shared" si="156"/>
        <v/>
      </c>
      <c r="AB1495" s="67" t="str">
        <f t="shared" si="156"/>
        <v/>
      </c>
      <c r="AC1495" s="67" t="str">
        <f t="shared" si="156"/>
        <v/>
      </c>
      <c r="AD1495" s="67" t="str">
        <f t="shared" si="155"/>
        <v/>
      </c>
      <c r="AE1495" s="67" t="str">
        <f t="shared" si="155"/>
        <v/>
      </c>
      <c r="AF1495" s="67" t="str">
        <f t="shared" si="155"/>
        <v/>
      </c>
      <c r="AG1495" s="67" t="str">
        <f t="shared" si="155"/>
        <v/>
      </c>
      <c r="AH1495" s="67" t="str">
        <f t="shared" si="155"/>
        <v/>
      </c>
      <c r="AI1495" s="67" t="str">
        <f t="shared" si="155"/>
        <v/>
      </c>
      <c r="AJ1495" s="1"/>
      <c r="AK1495" s="1"/>
      <c r="AL1495" s="1"/>
      <c r="AM1495" s="1"/>
      <c r="AN1495" s="1"/>
      <c r="AO1495" s="1"/>
      <c r="AP1495" s="1"/>
      <c r="AQ1495" s="1"/>
      <c r="AR1495" s="1"/>
      <c r="BB1495" s="1"/>
      <c r="BC1495" s="1"/>
    </row>
    <row r="1496" spans="7:55" x14ac:dyDescent="0.25">
      <c r="G1496" s="1"/>
      <c r="H1496" s="1"/>
      <c r="K1496" s="1"/>
      <c r="L1496" s="1"/>
      <c r="M1496" s="1"/>
      <c r="N1496" s="24" t="str">
        <f t="shared" si="157"/>
        <v/>
      </c>
      <c r="O1496" s="24" t="str">
        <f t="shared" si="158"/>
        <v/>
      </c>
      <c r="P1496" s="24" t="str">
        <f t="shared" si="159"/>
        <v/>
      </c>
      <c r="Q1496" s="24" t="str">
        <f t="shared" si="160"/>
        <v/>
      </c>
      <c r="AA1496" s="67" t="str">
        <f t="shared" si="156"/>
        <v/>
      </c>
      <c r="AB1496" s="67" t="str">
        <f t="shared" si="156"/>
        <v/>
      </c>
      <c r="AC1496" s="67" t="str">
        <f t="shared" si="156"/>
        <v/>
      </c>
      <c r="AD1496" s="67" t="str">
        <f t="shared" si="155"/>
        <v/>
      </c>
      <c r="AE1496" s="67" t="str">
        <f t="shared" si="155"/>
        <v/>
      </c>
      <c r="AF1496" s="67" t="str">
        <f t="shared" si="155"/>
        <v/>
      </c>
      <c r="AG1496" s="67" t="str">
        <f t="shared" si="155"/>
        <v/>
      </c>
      <c r="AH1496" s="67" t="str">
        <f t="shared" si="155"/>
        <v/>
      </c>
      <c r="AI1496" s="67" t="str">
        <f t="shared" si="155"/>
        <v/>
      </c>
      <c r="AJ1496" s="1"/>
      <c r="AK1496" s="1"/>
      <c r="AL1496" s="1"/>
      <c r="AM1496" s="1"/>
      <c r="AN1496" s="1"/>
      <c r="AO1496" s="1"/>
      <c r="AP1496" s="1"/>
      <c r="AQ1496" s="1"/>
      <c r="AR1496" s="1"/>
      <c r="BB1496" s="1"/>
      <c r="BC1496" s="1"/>
    </row>
    <row r="1497" spans="7:55" x14ac:dyDescent="0.25">
      <c r="G1497" s="1"/>
      <c r="H1497" s="1"/>
      <c r="K1497" s="1"/>
      <c r="L1497" s="1"/>
      <c r="M1497" s="1"/>
      <c r="N1497" s="24" t="str">
        <f t="shared" si="157"/>
        <v/>
      </c>
      <c r="O1497" s="24" t="str">
        <f t="shared" si="158"/>
        <v/>
      </c>
      <c r="P1497" s="24" t="str">
        <f t="shared" si="159"/>
        <v/>
      </c>
      <c r="Q1497" s="24" t="str">
        <f t="shared" si="160"/>
        <v/>
      </c>
      <c r="AA1497" s="67" t="str">
        <f t="shared" si="156"/>
        <v/>
      </c>
      <c r="AB1497" s="67" t="str">
        <f t="shared" si="156"/>
        <v/>
      </c>
      <c r="AC1497" s="67" t="str">
        <f t="shared" si="156"/>
        <v/>
      </c>
      <c r="AD1497" s="67" t="str">
        <f t="shared" si="155"/>
        <v/>
      </c>
      <c r="AE1497" s="67" t="str">
        <f t="shared" si="155"/>
        <v/>
      </c>
      <c r="AF1497" s="67" t="str">
        <f t="shared" si="155"/>
        <v/>
      </c>
      <c r="AG1497" s="67" t="str">
        <f t="shared" si="155"/>
        <v/>
      </c>
      <c r="AH1497" s="67" t="str">
        <f t="shared" si="155"/>
        <v/>
      </c>
      <c r="AI1497" s="67" t="str">
        <f t="shared" si="155"/>
        <v/>
      </c>
      <c r="AJ1497" s="1"/>
      <c r="AK1497" s="1"/>
      <c r="AL1497" s="1"/>
      <c r="AM1497" s="1"/>
      <c r="AN1497" s="1"/>
      <c r="AO1497" s="1"/>
      <c r="AP1497" s="1"/>
      <c r="AQ1497" s="1"/>
      <c r="AR1497" s="1"/>
      <c r="BB1497" s="1"/>
      <c r="BC1497" s="1"/>
    </row>
    <row r="1498" spans="7:55" x14ac:dyDescent="0.25">
      <c r="G1498" s="1"/>
      <c r="H1498" s="1"/>
      <c r="K1498" s="1"/>
      <c r="L1498" s="1"/>
      <c r="M1498" s="1"/>
      <c r="N1498" s="24" t="str">
        <f t="shared" si="157"/>
        <v/>
      </c>
      <c r="O1498" s="24" t="str">
        <f t="shared" si="158"/>
        <v/>
      </c>
      <c r="P1498" s="24" t="str">
        <f t="shared" si="159"/>
        <v/>
      </c>
      <c r="Q1498" s="24" t="str">
        <f t="shared" si="160"/>
        <v/>
      </c>
      <c r="AA1498" s="67" t="str">
        <f t="shared" si="156"/>
        <v/>
      </c>
      <c r="AB1498" s="67" t="str">
        <f t="shared" si="156"/>
        <v/>
      </c>
      <c r="AC1498" s="67" t="str">
        <f t="shared" si="156"/>
        <v/>
      </c>
      <c r="AD1498" s="67" t="str">
        <f t="shared" si="155"/>
        <v/>
      </c>
      <c r="AE1498" s="67" t="str">
        <f t="shared" si="155"/>
        <v/>
      </c>
      <c r="AF1498" s="67" t="str">
        <f t="shared" si="155"/>
        <v/>
      </c>
      <c r="AG1498" s="67" t="str">
        <f t="shared" si="155"/>
        <v/>
      </c>
      <c r="AH1498" s="67" t="str">
        <f t="shared" si="155"/>
        <v/>
      </c>
      <c r="AI1498" s="67" t="str">
        <f t="shared" si="155"/>
        <v/>
      </c>
      <c r="AJ1498" s="1"/>
      <c r="AK1498" s="1"/>
      <c r="AL1498" s="1"/>
      <c r="AM1498" s="1"/>
      <c r="AN1498" s="1"/>
      <c r="AO1498" s="1"/>
      <c r="AP1498" s="1"/>
      <c r="AQ1498" s="1"/>
      <c r="AR1498" s="1"/>
      <c r="BB1498" s="1"/>
      <c r="BC1498" s="1"/>
    </row>
    <row r="1499" spans="7:55" x14ac:dyDescent="0.25">
      <c r="G1499" s="1"/>
      <c r="H1499" s="1"/>
      <c r="K1499" s="1"/>
      <c r="L1499" s="1"/>
      <c r="M1499" s="1"/>
      <c r="N1499" s="24" t="str">
        <f t="shared" si="157"/>
        <v/>
      </c>
      <c r="O1499" s="24" t="str">
        <f t="shared" si="158"/>
        <v/>
      </c>
      <c r="P1499" s="24" t="str">
        <f t="shared" si="159"/>
        <v/>
      </c>
      <c r="Q1499" s="24" t="str">
        <f t="shared" si="160"/>
        <v/>
      </c>
      <c r="AA1499" s="67" t="str">
        <f t="shared" si="156"/>
        <v/>
      </c>
      <c r="AB1499" s="67" t="str">
        <f t="shared" si="156"/>
        <v/>
      </c>
      <c r="AC1499" s="67" t="str">
        <f t="shared" si="156"/>
        <v/>
      </c>
      <c r="AD1499" s="67" t="str">
        <f t="shared" si="155"/>
        <v/>
      </c>
      <c r="AE1499" s="67" t="str">
        <f t="shared" si="155"/>
        <v/>
      </c>
      <c r="AF1499" s="67" t="str">
        <f t="shared" si="155"/>
        <v/>
      </c>
      <c r="AG1499" s="67" t="str">
        <f t="shared" si="155"/>
        <v/>
      </c>
      <c r="AH1499" s="67" t="str">
        <f t="shared" si="155"/>
        <v/>
      </c>
      <c r="AI1499" s="67" t="str">
        <f t="shared" si="155"/>
        <v/>
      </c>
      <c r="AJ1499" s="1"/>
      <c r="AK1499" s="1"/>
      <c r="AL1499" s="1"/>
      <c r="AM1499" s="1"/>
      <c r="AN1499" s="1"/>
      <c r="AO1499" s="1"/>
      <c r="AP1499" s="1"/>
      <c r="AQ1499" s="1"/>
      <c r="AR1499" s="1"/>
      <c r="BB1499" s="1"/>
      <c r="BC1499" s="1"/>
    </row>
    <row r="1500" spans="7:55" x14ac:dyDescent="0.25">
      <c r="G1500" s="1"/>
      <c r="H1500" s="1"/>
      <c r="K1500" s="1"/>
      <c r="L1500" s="1"/>
      <c r="M1500" s="1"/>
      <c r="N1500" s="24" t="str">
        <f t="shared" si="157"/>
        <v/>
      </c>
      <c r="O1500" s="24" t="str">
        <f t="shared" si="158"/>
        <v/>
      </c>
      <c r="P1500" s="24" t="str">
        <f t="shared" si="159"/>
        <v/>
      </c>
      <c r="Q1500" s="24" t="str">
        <f t="shared" si="160"/>
        <v/>
      </c>
      <c r="AA1500" s="67" t="str">
        <f t="shared" si="156"/>
        <v/>
      </c>
      <c r="AB1500" s="67" t="str">
        <f t="shared" si="156"/>
        <v/>
      </c>
      <c r="AC1500" s="67" t="str">
        <f t="shared" si="156"/>
        <v/>
      </c>
      <c r="AD1500" s="67" t="str">
        <f t="shared" si="155"/>
        <v/>
      </c>
      <c r="AE1500" s="67" t="str">
        <f t="shared" si="155"/>
        <v/>
      </c>
      <c r="AF1500" s="67" t="str">
        <f t="shared" si="155"/>
        <v/>
      </c>
      <c r="AG1500" s="67" t="str">
        <f t="shared" si="155"/>
        <v/>
      </c>
      <c r="AH1500" s="67" t="str">
        <f t="shared" si="155"/>
        <v/>
      </c>
      <c r="AI1500" s="67" t="str">
        <f t="shared" si="155"/>
        <v/>
      </c>
      <c r="AJ1500" s="1"/>
      <c r="AK1500" s="1"/>
      <c r="AL1500" s="1"/>
      <c r="AM1500" s="1"/>
      <c r="AN1500" s="1"/>
      <c r="AO1500" s="1"/>
      <c r="AP1500" s="1"/>
      <c r="AQ1500" s="1"/>
      <c r="AR1500" s="1"/>
      <c r="BB1500" s="1"/>
      <c r="BC1500" s="1"/>
    </row>
    <row r="1501" spans="7:55" x14ac:dyDescent="0.25">
      <c r="G1501" s="1"/>
      <c r="H1501" s="1"/>
      <c r="K1501" s="1"/>
      <c r="L1501" s="1"/>
      <c r="M1501" s="1"/>
      <c r="N1501" s="24" t="str">
        <f t="shared" si="157"/>
        <v/>
      </c>
      <c r="O1501" s="24" t="str">
        <f t="shared" si="158"/>
        <v/>
      </c>
      <c r="P1501" s="24" t="str">
        <f t="shared" si="159"/>
        <v/>
      </c>
      <c r="Q1501" s="24" t="str">
        <f t="shared" si="160"/>
        <v/>
      </c>
      <c r="AA1501" s="67" t="str">
        <f t="shared" si="156"/>
        <v/>
      </c>
      <c r="AB1501" s="67" t="str">
        <f t="shared" si="156"/>
        <v/>
      </c>
      <c r="AC1501" s="67" t="str">
        <f t="shared" si="156"/>
        <v/>
      </c>
      <c r="AD1501" s="67" t="str">
        <f t="shared" si="155"/>
        <v/>
      </c>
      <c r="AE1501" s="67" t="str">
        <f t="shared" si="155"/>
        <v/>
      </c>
      <c r="AF1501" s="67" t="str">
        <f t="shared" si="155"/>
        <v/>
      </c>
      <c r="AG1501" s="67" t="str">
        <f t="shared" ref="AG1501:AI1564" si="161">IF(ISBLANK($C1501),"",X1501/$K1501)</f>
        <v/>
      </c>
      <c r="AH1501" s="67" t="str">
        <f t="shared" si="161"/>
        <v/>
      </c>
      <c r="AI1501" s="67" t="str">
        <f t="shared" si="161"/>
        <v/>
      </c>
      <c r="AJ1501" s="1"/>
      <c r="AK1501" s="1"/>
      <c r="AL1501" s="1"/>
      <c r="AM1501" s="1"/>
      <c r="AN1501" s="1"/>
      <c r="AO1501" s="1"/>
      <c r="AP1501" s="1"/>
      <c r="AQ1501" s="1"/>
      <c r="AR1501" s="1"/>
      <c r="BB1501" s="1"/>
      <c r="BC1501" s="1"/>
    </row>
    <row r="1502" spans="7:55" x14ac:dyDescent="0.25">
      <c r="G1502" s="1"/>
      <c r="H1502" s="1"/>
      <c r="K1502" s="1"/>
      <c r="L1502" s="1"/>
      <c r="M1502" s="1"/>
      <c r="N1502" s="24" t="str">
        <f t="shared" si="157"/>
        <v/>
      </c>
      <c r="O1502" s="24" t="str">
        <f t="shared" si="158"/>
        <v/>
      </c>
      <c r="P1502" s="24" t="str">
        <f t="shared" si="159"/>
        <v/>
      </c>
      <c r="Q1502" s="24" t="str">
        <f t="shared" si="160"/>
        <v/>
      </c>
      <c r="AA1502" s="67" t="str">
        <f t="shared" si="156"/>
        <v/>
      </c>
      <c r="AB1502" s="67" t="str">
        <f t="shared" si="156"/>
        <v/>
      </c>
      <c r="AC1502" s="67" t="str">
        <f t="shared" si="156"/>
        <v/>
      </c>
      <c r="AD1502" s="67" t="str">
        <f t="shared" si="156"/>
        <v/>
      </c>
      <c r="AE1502" s="67" t="str">
        <f t="shared" si="156"/>
        <v/>
      </c>
      <c r="AF1502" s="67" t="str">
        <f t="shared" si="156"/>
        <v/>
      </c>
      <c r="AG1502" s="67" t="str">
        <f t="shared" si="161"/>
        <v/>
      </c>
      <c r="AH1502" s="67" t="str">
        <f t="shared" si="161"/>
        <v/>
      </c>
      <c r="AI1502" s="67" t="str">
        <f t="shared" si="161"/>
        <v/>
      </c>
      <c r="AJ1502" s="1"/>
      <c r="AK1502" s="1"/>
      <c r="AL1502" s="1"/>
      <c r="AM1502" s="1"/>
      <c r="AN1502" s="1"/>
      <c r="AO1502" s="1"/>
      <c r="AP1502" s="1"/>
      <c r="AQ1502" s="1"/>
      <c r="AR1502" s="1"/>
      <c r="BB1502" s="1"/>
      <c r="BC1502" s="1"/>
    </row>
    <row r="1503" spans="7:55" x14ac:dyDescent="0.25">
      <c r="G1503" s="1"/>
      <c r="H1503" s="1"/>
      <c r="K1503" s="1"/>
      <c r="L1503" s="1"/>
      <c r="M1503" s="1"/>
      <c r="N1503" s="24" t="str">
        <f t="shared" si="157"/>
        <v/>
      </c>
      <c r="O1503" s="24" t="str">
        <f t="shared" si="158"/>
        <v/>
      </c>
      <c r="P1503" s="24" t="str">
        <f t="shared" si="159"/>
        <v/>
      </c>
      <c r="Q1503" s="24" t="str">
        <f t="shared" si="160"/>
        <v/>
      </c>
      <c r="AA1503" s="67" t="str">
        <f t="shared" si="156"/>
        <v/>
      </c>
      <c r="AB1503" s="67" t="str">
        <f t="shared" si="156"/>
        <v/>
      </c>
      <c r="AC1503" s="67" t="str">
        <f t="shared" si="156"/>
        <v/>
      </c>
      <c r="AD1503" s="67" t="str">
        <f t="shared" si="156"/>
        <v/>
      </c>
      <c r="AE1503" s="67" t="str">
        <f t="shared" si="156"/>
        <v/>
      </c>
      <c r="AF1503" s="67" t="str">
        <f t="shared" si="156"/>
        <v/>
      </c>
      <c r="AG1503" s="67" t="str">
        <f t="shared" si="161"/>
        <v/>
      </c>
      <c r="AH1503" s="67" t="str">
        <f t="shared" si="161"/>
        <v/>
      </c>
      <c r="AI1503" s="67" t="str">
        <f t="shared" si="161"/>
        <v/>
      </c>
      <c r="AJ1503" s="1"/>
      <c r="AK1503" s="1"/>
      <c r="AL1503" s="1"/>
      <c r="AM1503" s="1"/>
      <c r="AN1503" s="1"/>
      <c r="AO1503" s="1"/>
      <c r="AP1503" s="1"/>
      <c r="AQ1503" s="1"/>
      <c r="AR1503" s="1"/>
      <c r="BB1503" s="1"/>
      <c r="BC1503" s="1"/>
    </row>
    <row r="1504" spans="7:55" x14ac:dyDescent="0.25">
      <c r="G1504" s="1"/>
      <c r="H1504" s="1"/>
      <c r="K1504" s="1"/>
      <c r="L1504" s="1"/>
      <c r="M1504" s="1"/>
      <c r="N1504" s="24" t="str">
        <f t="shared" si="157"/>
        <v/>
      </c>
      <c r="O1504" s="24" t="str">
        <f t="shared" si="158"/>
        <v/>
      </c>
      <c r="P1504" s="24" t="str">
        <f t="shared" si="159"/>
        <v/>
      </c>
      <c r="Q1504" s="24" t="str">
        <f t="shared" si="160"/>
        <v/>
      </c>
      <c r="AA1504" s="67" t="str">
        <f t="shared" si="156"/>
        <v/>
      </c>
      <c r="AB1504" s="67" t="str">
        <f t="shared" si="156"/>
        <v/>
      </c>
      <c r="AC1504" s="67" t="str">
        <f t="shared" si="156"/>
        <v/>
      </c>
      <c r="AD1504" s="67" t="str">
        <f t="shared" si="156"/>
        <v/>
      </c>
      <c r="AE1504" s="67" t="str">
        <f t="shared" si="156"/>
        <v/>
      </c>
      <c r="AF1504" s="67" t="str">
        <f t="shared" si="156"/>
        <v/>
      </c>
      <c r="AG1504" s="67" t="str">
        <f t="shared" si="161"/>
        <v/>
      </c>
      <c r="AH1504" s="67" t="str">
        <f t="shared" si="161"/>
        <v/>
      </c>
      <c r="AI1504" s="67" t="str">
        <f t="shared" si="161"/>
        <v/>
      </c>
      <c r="AJ1504" s="1"/>
      <c r="AK1504" s="1"/>
      <c r="AL1504" s="1"/>
      <c r="AM1504" s="1"/>
      <c r="AN1504" s="1"/>
      <c r="AO1504" s="1"/>
      <c r="AP1504" s="1"/>
      <c r="AQ1504" s="1"/>
      <c r="AR1504" s="1"/>
      <c r="BB1504" s="1"/>
      <c r="BC1504" s="1"/>
    </row>
    <row r="1505" spans="7:55" x14ac:dyDescent="0.25">
      <c r="G1505" s="1"/>
      <c r="H1505" s="1"/>
      <c r="K1505" s="1"/>
      <c r="L1505" s="1"/>
      <c r="M1505" s="1"/>
      <c r="N1505" s="24" t="str">
        <f t="shared" si="157"/>
        <v/>
      </c>
      <c r="O1505" s="24" t="str">
        <f t="shared" si="158"/>
        <v/>
      </c>
      <c r="P1505" s="24" t="str">
        <f t="shared" si="159"/>
        <v/>
      </c>
      <c r="Q1505" s="24" t="str">
        <f t="shared" si="160"/>
        <v/>
      </c>
      <c r="AA1505" s="67" t="str">
        <f t="shared" si="156"/>
        <v/>
      </c>
      <c r="AB1505" s="67" t="str">
        <f t="shared" si="156"/>
        <v/>
      </c>
      <c r="AC1505" s="67" t="str">
        <f t="shared" si="156"/>
        <v/>
      </c>
      <c r="AD1505" s="67" t="str">
        <f t="shared" si="156"/>
        <v/>
      </c>
      <c r="AE1505" s="67" t="str">
        <f t="shared" si="156"/>
        <v/>
      </c>
      <c r="AF1505" s="67" t="str">
        <f t="shared" si="156"/>
        <v/>
      </c>
      <c r="AG1505" s="67" t="str">
        <f t="shared" si="161"/>
        <v/>
      </c>
      <c r="AH1505" s="67" t="str">
        <f t="shared" si="161"/>
        <v/>
      </c>
      <c r="AI1505" s="67" t="str">
        <f t="shared" si="161"/>
        <v/>
      </c>
      <c r="AJ1505" s="1"/>
      <c r="AK1505" s="1"/>
      <c r="AL1505" s="1"/>
      <c r="AM1505" s="1"/>
      <c r="AN1505" s="1"/>
      <c r="AO1505" s="1"/>
      <c r="AP1505" s="1"/>
      <c r="AQ1505" s="1"/>
      <c r="AR1505" s="1"/>
      <c r="BB1505" s="1"/>
      <c r="BC1505" s="1"/>
    </row>
    <row r="1506" spans="7:55" x14ac:dyDescent="0.25">
      <c r="G1506" s="1"/>
      <c r="H1506" s="1"/>
      <c r="K1506" s="1"/>
      <c r="L1506" s="1"/>
      <c r="M1506" s="1"/>
      <c r="N1506" s="24" t="str">
        <f t="shared" si="157"/>
        <v/>
      </c>
      <c r="O1506" s="24" t="str">
        <f t="shared" si="158"/>
        <v/>
      </c>
      <c r="P1506" s="24" t="str">
        <f t="shared" si="159"/>
        <v/>
      </c>
      <c r="Q1506" s="24" t="str">
        <f t="shared" si="160"/>
        <v/>
      </c>
      <c r="AA1506" s="67" t="str">
        <f t="shared" si="156"/>
        <v/>
      </c>
      <c r="AB1506" s="67" t="str">
        <f t="shared" si="156"/>
        <v/>
      </c>
      <c r="AC1506" s="67" t="str">
        <f t="shared" si="156"/>
        <v/>
      </c>
      <c r="AD1506" s="67" t="str">
        <f t="shared" si="156"/>
        <v/>
      </c>
      <c r="AE1506" s="67" t="str">
        <f t="shared" si="156"/>
        <v/>
      </c>
      <c r="AF1506" s="67" t="str">
        <f t="shared" si="156"/>
        <v/>
      </c>
      <c r="AG1506" s="67" t="str">
        <f t="shared" si="161"/>
        <v/>
      </c>
      <c r="AH1506" s="67" t="str">
        <f t="shared" si="161"/>
        <v/>
      </c>
      <c r="AI1506" s="67" t="str">
        <f t="shared" si="161"/>
        <v/>
      </c>
      <c r="AJ1506" s="1"/>
      <c r="AK1506" s="1"/>
      <c r="AL1506" s="1"/>
      <c r="AM1506" s="1"/>
      <c r="AN1506" s="1"/>
      <c r="AO1506" s="1"/>
      <c r="AP1506" s="1"/>
      <c r="AQ1506" s="1"/>
      <c r="AR1506" s="1"/>
      <c r="BB1506" s="1"/>
      <c r="BC1506" s="1"/>
    </row>
    <row r="1507" spans="7:55" x14ac:dyDescent="0.25">
      <c r="G1507" s="1"/>
      <c r="H1507" s="1"/>
      <c r="K1507" s="1"/>
      <c r="L1507" s="1"/>
      <c r="M1507" s="1"/>
      <c r="N1507" s="24" t="str">
        <f t="shared" si="157"/>
        <v/>
      </c>
      <c r="O1507" s="24" t="str">
        <f t="shared" si="158"/>
        <v/>
      </c>
      <c r="P1507" s="24" t="str">
        <f t="shared" si="159"/>
        <v/>
      </c>
      <c r="Q1507" s="24" t="str">
        <f t="shared" si="160"/>
        <v/>
      </c>
      <c r="AA1507" s="67" t="str">
        <f t="shared" si="156"/>
        <v/>
      </c>
      <c r="AB1507" s="67" t="str">
        <f t="shared" si="156"/>
        <v/>
      </c>
      <c r="AC1507" s="67" t="str">
        <f t="shared" si="156"/>
        <v/>
      </c>
      <c r="AD1507" s="67" t="str">
        <f t="shared" si="156"/>
        <v/>
      </c>
      <c r="AE1507" s="67" t="str">
        <f t="shared" si="156"/>
        <v/>
      </c>
      <c r="AF1507" s="67" t="str">
        <f t="shared" si="156"/>
        <v/>
      </c>
      <c r="AG1507" s="67" t="str">
        <f t="shared" si="161"/>
        <v/>
      </c>
      <c r="AH1507" s="67" t="str">
        <f t="shared" si="161"/>
        <v/>
      </c>
      <c r="AI1507" s="67" t="str">
        <f t="shared" si="161"/>
        <v/>
      </c>
      <c r="AJ1507" s="1"/>
      <c r="AK1507" s="1"/>
      <c r="AL1507" s="1"/>
      <c r="AM1507" s="1"/>
      <c r="AN1507" s="1"/>
      <c r="AO1507" s="1"/>
      <c r="AP1507" s="1"/>
      <c r="AQ1507" s="1"/>
      <c r="AR1507" s="1"/>
      <c r="BB1507" s="1"/>
      <c r="BC1507" s="1"/>
    </row>
    <row r="1508" spans="7:55" x14ac:dyDescent="0.25">
      <c r="G1508" s="1"/>
      <c r="H1508" s="1"/>
      <c r="K1508" s="1"/>
      <c r="L1508" s="1"/>
      <c r="M1508" s="1"/>
      <c r="N1508" s="24" t="str">
        <f t="shared" si="157"/>
        <v/>
      </c>
      <c r="O1508" s="24" t="str">
        <f t="shared" si="158"/>
        <v/>
      </c>
      <c r="P1508" s="24" t="str">
        <f t="shared" si="159"/>
        <v/>
      </c>
      <c r="Q1508" s="24" t="str">
        <f t="shared" si="160"/>
        <v/>
      </c>
      <c r="AA1508" s="67" t="str">
        <f t="shared" si="156"/>
        <v/>
      </c>
      <c r="AB1508" s="67" t="str">
        <f t="shared" si="156"/>
        <v/>
      </c>
      <c r="AC1508" s="67" t="str">
        <f t="shared" si="156"/>
        <v/>
      </c>
      <c r="AD1508" s="67" t="str">
        <f t="shared" si="156"/>
        <v/>
      </c>
      <c r="AE1508" s="67" t="str">
        <f t="shared" si="156"/>
        <v/>
      </c>
      <c r="AF1508" s="67" t="str">
        <f t="shared" si="156"/>
        <v/>
      </c>
      <c r="AG1508" s="67" t="str">
        <f t="shared" si="161"/>
        <v/>
      </c>
      <c r="AH1508" s="67" t="str">
        <f t="shared" si="161"/>
        <v/>
      </c>
      <c r="AI1508" s="67" t="str">
        <f t="shared" si="161"/>
        <v/>
      </c>
      <c r="AJ1508" s="1"/>
      <c r="AK1508" s="1"/>
      <c r="AL1508" s="1"/>
      <c r="AM1508" s="1"/>
      <c r="AN1508" s="1"/>
      <c r="AO1508" s="1"/>
      <c r="AP1508" s="1"/>
      <c r="AQ1508" s="1"/>
      <c r="AR1508" s="1"/>
      <c r="BB1508" s="1"/>
      <c r="BC1508" s="1"/>
    </row>
    <row r="1509" spans="7:55" x14ac:dyDescent="0.25">
      <c r="G1509" s="1"/>
      <c r="H1509" s="1"/>
      <c r="K1509" s="1"/>
      <c r="L1509" s="1"/>
      <c r="M1509" s="1"/>
      <c r="N1509" s="24" t="str">
        <f t="shared" si="157"/>
        <v/>
      </c>
      <c r="O1509" s="24" t="str">
        <f t="shared" si="158"/>
        <v/>
      </c>
      <c r="P1509" s="24" t="str">
        <f t="shared" si="159"/>
        <v/>
      </c>
      <c r="Q1509" s="24" t="str">
        <f t="shared" si="160"/>
        <v/>
      </c>
      <c r="AA1509" s="67" t="str">
        <f t="shared" si="156"/>
        <v/>
      </c>
      <c r="AB1509" s="67" t="str">
        <f t="shared" si="156"/>
        <v/>
      </c>
      <c r="AC1509" s="67" t="str">
        <f t="shared" si="156"/>
        <v/>
      </c>
      <c r="AD1509" s="67" t="str">
        <f t="shared" si="156"/>
        <v/>
      </c>
      <c r="AE1509" s="67" t="str">
        <f t="shared" si="156"/>
        <v/>
      </c>
      <c r="AF1509" s="67" t="str">
        <f t="shared" si="156"/>
        <v/>
      </c>
      <c r="AG1509" s="67" t="str">
        <f t="shared" si="161"/>
        <v/>
      </c>
      <c r="AH1509" s="67" t="str">
        <f t="shared" si="161"/>
        <v/>
      </c>
      <c r="AI1509" s="67" t="str">
        <f t="shared" si="161"/>
        <v/>
      </c>
      <c r="AJ1509" s="1"/>
      <c r="AK1509" s="1"/>
      <c r="AL1509" s="1"/>
      <c r="AM1509" s="1"/>
      <c r="AN1509" s="1"/>
      <c r="AO1509" s="1"/>
      <c r="AP1509" s="1"/>
      <c r="AQ1509" s="1"/>
      <c r="AR1509" s="1"/>
      <c r="BB1509" s="1"/>
      <c r="BC1509" s="1"/>
    </row>
    <row r="1510" spans="7:55" x14ac:dyDescent="0.25">
      <c r="G1510" s="1"/>
      <c r="H1510" s="1"/>
      <c r="K1510" s="1"/>
      <c r="L1510" s="1"/>
      <c r="M1510" s="1"/>
      <c r="N1510" s="24" t="str">
        <f t="shared" si="157"/>
        <v/>
      </c>
      <c r="O1510" s="24" t="str">
        <f t="shared" si="158"/>
        <v/>
      </c>
      <c r="P1510" s="24" t="str">
        <f t="shared" si="159"/>
        <v/>
      </c>
      <c r="Q1510" s="24" t="str">
        <f t="shared" si="160"/>
        <v/>
      </c>
      <c r="AA1510" s="67" t="str">
        <f t="shared" si="156"/>
        <v/>
      </c>
      <c r="AB1510" s="67" t="str">
        <f t="shared" si="156"/>
        <v/>
      </c>
      <c r="AC1510" s="67" t="str">
        <f t="shared" si="156"/>
        <v/>
      </c>
      <c r="AD1510" s="67" t="str">
        <f t="shared" si="156"/>
        <v/>
      </c>
      <c r="AE1510" s="67" t="str">
        <f t="shared" si="156"/>
        <v/>
      </c>
      <c r="AF1510" s="67" t="str">
        <f t="shared" si="156"/>
        <v/>
      </c>
      <c r="AG1510" s="67" t="str">
        <f t="shared" si="161"/>
        <v/>
      </c>
      <c r="AH1510" s="67" t="str">
        <f t="shared" si="161"/>
        <v/>
      </c>
      <c r="AI1510" s="67" t="str">
        <f t="shared" si="161"/>
        <v/>
      </c>
      <c r="AJ1510" s="1"/>
      <c r="AK1510" s="1"/>
      <c r="AL1510" s="1"/>
      <c r="AM1510" s="1"/>
      <c r="AN1510" s="1"/>
      <c r="AO1510" s="1"/>
      <c r="AP1510" s="1"/>
      <c r="AQ1510" s="1"/>
      <c r="AR1510" s="1"/>
      <c r="BB1510" s="1"/>
      <c r="BC1510" s="1"/>
    </row>
    <row r="1511" spans="7:55" x14ac:dyDescent="0.25">
      <c r="G1511" s="1"/>
      <c r="H1511" s="1"/>
      <c r="K1511" s="1"/>
      <c r="L1511" s="1"/>
      <c r="M1511" s="1"/>
      <c r="N1511" s="24" t="str">
        <f t="shared" si="157"/>
        <v/>
      </c>
      <c r="O1511" s="24" t="str">
        <f t="shared" si="158"/>
        <v/>
      </c>
      <c r="P1511" s="24" t="str">
        <f t="shared" si="159"/>
        <v/>
      </c>
      <c r="Q1511" s="24" t="str">
        <f t="shared" si="160"/>
        <v/>
      </c>
      <c r="AA1511" s="67" t="str">
        <f t="shared" si="156"/>
        <v/>
      </c>
      <c r="AB1511" s="67" t="str">
        <f t="shared" si="156"/>
        <v/>
      </c>
      <c r="AC1511" s="67" t="str">
        <f t="shared" si="156"/>
        <v/>
      </c>
      <c r="AD1511" s="67" t="str">
        <f t="shared" si="156"/>
        <v/>
      </c>
      <c r="AE1511" s="67" t="str">
        <f t="shared" si="156"/>
        <v/>
      </c>
      <c r="AF1511" s="67" t="str">
        <f t="shared" si="156"/>
        <v/>
      </c>
      <c r="AG1511" s="67" t="str">
        <f t="shared" si="161"/>
        <v/>
      </c>
      <c r="AH1511" s="67" t="str">
        <f t="shared" si="161"/>
        <v/>
      </c>
      <c r="AI1511" s="67" t="str">
        <f t="shared" si="161"/>
        <v/>
      </c>
      <c r="AJ1511" s="1"/>
      <c r="AK1511" s="1"/>
      <c r="AL1511" s="1"/>
      <c r="AM1511" s="1"/>
      <c r="AN1511" s="1"/>
      <c r="AO1511" s="1"/>
      <c r="AP1511" s="1"/>
      <c r="AQ1511" s="1"/>
      <c r="AR1511" s="1"/>
      <c r="BB1511" s="1"/>
      <c r="BC1511" s="1"/>
    </row>
    <row r="1512" spans="7:55" x14ac:dyDescent="0.25">
      <c r="G1512" s="1"/>
      <c r="H1512" s="1"/>
      <c r="K1512" s="1"/>
      <c r="L1512" s="1"/>
      <c r="M1512" s="1"/>
      <c r="N1512" s="24" t="str">
        <f t="shared" si="157"/>
        <v/>
      </c>
      <c r="O1512" s="24" t="str">
        <f t="shared" si="158"/>
        <v/>
      </c>
      <c r="P1512" s="24" t="str">
        <f t="shared" si="159"/>
        <v/>
      </c>
      <c r="Q1512" s="24" t="str">
        <f t="shared" si="160"/>
        <v/>
      </c>
      <c r="AA1512" s="67" t="str">
        <f t="shared" si="156"/>
        <v/>
      </c>
      <c r="AB1512" s="67" t="str">
        <f t="shared" si="156"/>
        <v/>
      </c>
      <c r="AC1512" s="67" t="str">
        <f t="shared" si="156"/>
        <v/>
      </c>
      <c r="AD1512" s="67" t="str">
        <f t="shared" si="156"/>
        <v/>
      </c>
      <c r="AE1512" s="67" t="str">
        <f t="shared" si="156"/>
        <v/>
      </c>
      <c r="AF1512" s="67" t="str">
        <f t="shared" si="156"/>
        <v/>
      </c>
      <c r="AG1512" s="67" t="str">
        <f t="shared" si="161"/>
        <v/>
      </c>
      <c r="AH1512" s="67" t="str">
        <f t="shared" si="161"/>
        <v/>
      </c>
      <c r="AI1512" s="67" t="str">
        <f t="shared" si="161"/>
        <v/>
      </c>
      <c r="AJ1512" s="1"/>
      <c r="AK1512" s="1"/>
      <c r="AL1512" s="1"/>
      <c r="AM1512" s="1"/>
      <c r="AN1512" s="1"/>
      <c r="AO1512" s="1"/>
      <c r="AP1512" s="1"/>
      <c r="AQ1512" s="1"/>
      <c r="AR1512" s="1"/>
      <c r="BB1512" s="1"/>
      <c r="BC1512" s="1"/>
    </row>
    <row r="1513" spans="7:55" x14ac:dyDescent="0.25">
      <c r="G1513" s="1"/>
      <c r="H1513" s="1"/>
      <c r="K1513" s="1"/>
      <c r="L1513" s="1"/>
      <c r="M1513" s="1"/>
      <c r="N1513" s="24" t="str">
        <f t="shared" si="157"/>
        <v/>
      </c>
      <c r="O1513" s="24" t="str">
        <f t="shared" si="158"/>
        <v/>
      </c>
      <c r="P1513" s="24" t="str">
        <f t="shared" si="159"/>
        <v/>
      </c>
      <c r="Q1513" s="24" t="str">
        <f t="shared" si="160"/>
        <v/>
      </c>
      <c r="AA1513" s="67" t="str">
        <f t="shared" si="156"/>
        <v/>
      </c>
      <c r="AB1513" s="67" t="str">
        <f t="shared" si="156"/>
        <v/>
      </c>
      <c r="AC1513" s="67" t="str">
        <f t="shared" si="156"/>
        <v/>
      </c>
      <c r="AD1513" s="67" t="str">
        <f t="shared" si="156"/>
        <v/>
      </c>
      <c r="AE1513" s="67" t="str">
        <f t="shared" si="156"/>
        <v/>
      </c>
      <c r="AF1513" s="67" t="str">
        <f t="shared" si="156"/>
        <v/>
      </c>
      <c r="AG1513" s="67" t="str">
        <f t="shared" si="161"/>
        <v/>
      </c>
      <c r="AH1513" s="67" t="str">
        <f t="shared" si="161"/>
        <v/>
      </c>
      <c r="AI1513" s="67" t="str">
        <f t="shared" si="161"/>
        <v/>
      </c>
      <c r="AJ1513" s="1"/>
      <c r="AK1513" s="1"/>
      <c r="AL1513" s="1"/>
      <c r="AM1513" s="1"/>
      <c r="AN1513" s="1"/>
      <c r="AO1513" s="1"/>
      <c r="AP1513" s="1"/>
      <c r="AQ1513" s="1"/>
      <c r="AR1513" s="1"/>
      <c r="BB1513" s="1"/>
      <c r="BC1513" s="1"/>
    </row>
    <row r="1514" spans="7:55" x14ac:dyDescent="0.25">
      <c r="G1514" s="1"/>
      <c r="H1514" s="1"/>
      <c r="K1514" s="1"/>
      <c r="L1514" s="1"/>
      <c r="M1514" s="1"/>
      <c r="N1514" s="24" t="str">
        <f t="shared" si="157"/>
        <v/>
      </c>
      <c r="O1514" s="24" t="str">
        <f t="shared" si="158"/>
        <v/>
      </c>
      <c r="P1514" s="24" t="str">
        <f t="shared" si="159"/>
        <v/>
      </c>
      <c r="Q1514" s="24" t="str">
        <f t="shared" si="160"/>
        <v/>
      </c>
      <c r="AA1514" s="67" t="str">
        <f t="shared" ref="AA1514:AF1556" si="162">IF(ISBLANK($C1514),"",R1514/$K1514)</f>
        <v/>
      </c>
      <c r="AB1514" s="67" t="str">
        <f t="shared" si="162"/>
        <v/>
      </c>
      <c r="AC1514" s="67" t="str">
        <f t="shared" si="162"/>
        <v/>
      </c>
      <c r="AD1514" s="67" t="str">
        <f t="shared" si="162"/>
        <v/>
      </c>
      <c r="AE1514" s="67" t="str">
        <f t="shared" si="162"/>
        <v/>
      </c>
      <c r="AF1514" s="67" t="str">
        <f t="shared" si="162"/>
        <v/>
      </c>
      <c r="AG1514" s="67" t="str">
        <f t="shared" si="161"/>
        <v/>
      </c>
      <c r="AH1514" s="67" t="str">
        <f t="shared" si="161"/>
        <v/>
      </c>
      <c r="AI1514" s="67" t="str">
        <f t="shared" si="161"/>
        <v/>
      </c>
      <c r="AJ1514" s="1"/>
      <c r="AK1514" s="1"/>
      <c r="AL1514" s="1"/>
      <c r="AM1514" s="1"/>
      <c r="AN1514" s="1"/>
      <c r="AO1514" s="1"/>
      <c r="AP1514" s="1"/>
      <c r="AQ1514" s="1"/>
      <c r="AR1514" s="1"/>
      <c r="BB1514" s="1"/>
      <c r="BC1514" s="1"/>
    </row>
    <row r="1515" spans="7:55" x14ac:dyDescent="0.25">
      <c r="G1515" s="1"/>
      <c r="H1515" s="1"/>
      <c r="K1515" s="1"/>
      <c r="L1515" s="1"/>
      <c r="M1515" s="1"/>
      <c r="N1515" s="24" t="str">
        <f t="shared" si="157"/>
        <v/>
      </c>
      <c r="O1515" s="24" t="str">
        <f t="shared" si="158"/>
        <v/>
      </c>
      <c r="P1515" s="24" t="str">
        <f t="shared" si="159"/>
        <v/>
      </c>
      <c r="Q1515" s="24" t="str">
        <f t="shared" si="160"/>
        <v/>
      </c>
      <c r="AA1515" s="67" t="str">
        <f t="shared" si="162"/>
        <v/>
      </c>
      <c r="AB1515" s="67" t="str">
        <f t="shared" si="162"/>
        <v/>
      </c>
      <c r="AC1515" s="67" t="str">
        <f t="shared" si="162"/>
        <v/>
      </c>
      <c r="AD1515" s="67" t="str">
        <f t="shared" si="162"/>
        <v/>
      </c>
      <c r="AE1515" s="67" t="str">
        <f t="shared" si="162"/>
        <v/>
      </c>
      <c r="AF1515" s="67" t="str">
        <f t="shared" si="162"/>
        <v/>
      </c>
      <c r="AG1515" s="67" t="str">
        <f t="shared" si="161"/>
        <v/>
      </c>
      <c r="AH1515" s="67" t="str">
        <f t="shared" si="161"/>
        <v/>
      </c>
      <c r="AI1515" s="67" t="str">
        <f t="shared" si="161"/>
        <v/>
      </c>
      <c r="AJ1515" s="1"/>
      <c r="AK1515" s="1"/>
      <c r="AL1515" s="1"/>
      <c r="AM1515" s="1"/>
      <c r="AN1515" s="1"/>
      <c r="AO1515" s="1"/>
      <c r="AP1515" s="1"/>
      <c r="AQ1515" s="1"/>
      <c r="AR1515" s="1"/>
      <c r="BB1515" s="1"/>
      <c r="BC1515" s="1"/>
    </row>
    <row r="1516" spans="7:55" x14ac:dyDescent="0.25">
      <c r="G1516" s="1"/>
      <c r="H1516" s="1"/>
      <c r="K1516" s="1"/>
      <c r="L1516" s="1"/>
      <c r="M1516" s="1"/>
      <c r="N1516" s="24" t="str">
        <f t="shared" si="157"/>
        <v/>
      </c>
      <c r="O1516" s="24" t="str">
        <f t="shared" si="158"/>
        <v/>
      </c>
      <c r="P1516" s="24" t="str">
        <f t="shared" si="159"/>
        <v/>
      </c>
      <c r="Q1516" s="24" t="str">
        <f t="shared" si="160"/>
        <v/>
      </c>
      <c r="AA1516" s="67" t="str">
        <f t="shared" si="162"/>
        <v/>
      </c>
      <c r="AB1516" s="67" t="str">
        <f t="shared" si="162"/>
        <v/>
      </c>
      <c r="AC1516" s="67" t="str">
        <f t="shared" si="162"/>
        <v/>
      </c>
      <c r="AD1516" s="67" t="str">
        <f t="shared" si="162"/>
        <v/>
      </c>
      <c r="AE1516" s="67" t="str">
        <f t="shared" si="162"/>
        <v/>
      </c>
      <c r="AF1516" s="67" t="str">
        <f t="shared" si="162"/>
        <v/>
      </c>
      <c r="AG1516" s="67" t="str">
        <f t="shared" si="161"/>
        <v/>
      </c>
      <c r="AH1516" s="67" t="str">
        <f t="shared" si="161"/>
        <v/>
      </c>
      <c r="AI1516" s="67" t="str">
        <f t="shared" si="161"/>
        <v/>
      </c>
      <c r="AJ1516" s="1"/>
      <c r="AK1516" s="1"/>
      <c r="AL1516" s="1"/>
      <c r="AM1516" s="1"/>
      <c r="AN1516" s="1"/>
      <c r="AO1516" s="1"/>
      <c r="AP1516" s="1"/>
      <c r="AQ1516" s="1"/>
      <c r="AR1516" s="1"/>
      <c r="BB1516" s="1"/>
      <c r="BC1516" s="1"/>
    </row>
    <row r="1517" spans="7:55" x14ac:dyDescent="0.25">
      <c r="G1517" s="1"/>
      <c r="H1517" s="1"/>
      <c r="K1517" s="1"/>
      <c r="L1517" s="1"/>
      <c r="M1517" s="1"/>
      <c r="N1517" s="24" t="str">
        <f t="shared" si="157"/>
        <v/>
      </c>
      <c r="O1517" s="24" t="str">
        <f t="shared" si="158"/>
        <v/>
      </c>
      <c r="P1517" s="24" t="str">
        <f t="shared" si="159"/>
        <v/>
      </c>
      <c r="Q1517" s="24" t="str">
        <f t="shared" si="160"/>
        <v/>
      </c>
      <c r="AA1517" s="67" t="str">
        <f t="shared" si="162"/>
        <v/>
      </c>
      <c r="AB1517" s="67" t="str">
        <f t="shared" si="162"/>
        <v/>
      </c>
      <c r="AC1517" s="67" t="str">
        <f t="shared" si="162"/>
        <v/>
      </c>
      <c r="AD1517" s="67" t="str">
        <f t="shared" si="162"/>
        <v/>
      </c>
      <c r="AE1517" s="67" t="str">
        <f t="shared" si="162"/>
        <v/>
      </c>
      <c r="AF1517" s="67" t="str">
        <f t="shared" si="162"/>
        <v/>
      </c>
      <c r="AG1517" s="67" t="str">
        <f t="shared" si="161"/>
        <v/>
      </c>
      <c r="AH1517" s="67" t="str">
        <f t="shared" si="161"/>
        <v/>
      </c>
      <c r="AI1517" s="67" t="str">
        <f t="shared" si="161"/>
        <v/>
      </c>
      <c r="AJ1517" s="1"/>
      <c r="AK1517" s="1"/>
      <c r="AL1517" s="1"/>
      <c r="AM1517" s="1"/>
      <c r="AN1517" s="1"/>
      <c r="AO1517" s="1"/>
      <c r="AP1517" s="1"/>
      <c r="AQ1517" s="1"/>
      <c r="AR1517" s="1"/>
      <c r="BB1517" s="1"/>
      <c r="BC1517" s="1"/>
    </row>
    <row r="1518" spans="7:55" x14ac:dyDescent="0.25">
      <c r="G1518" s="1"/>
      <c r="H1518" s="1"/>
      <c r="K1518" s="1"/>
      <c r="L1518" s="1"/>
      <c r="M1518" s="1"/>
      <c r="N1518" s="24" t="str">
        <f t="shared" si="157"/>
        <v/>
      </c>
      <c r="O1518" s="24" t="str">
        <f t="shared" si="158"/>
        <v/>
      </c>
      <c r="P1518" s="24" t="str">
        <f t="shared" si="159"/>
        <v/>
      </c>
      <c r="Q1518" s="24" t="str">
        <f t="shared" si="160"/>
        <v/>
      </c>
      <c r="AA1518" s="67" t="str">
        <f t="shared" si="162"/>
        <v/>
      </c>
      <c r="AB1518" s="67" t="str">
        <f t="shared" si="162"/>
        <v/>
      </c>
      <c r="AC1518" s="67" t="str">
        <f t="shared" si="162"/>
        <v/>
      </c>
      <c r="AD1518" s="67" t="str">
        <f t="shared" si="162"/>
        <v/>
      </c>
      <c r="AE1518" s="67" t="str">
        <f t="shared" si="162"/>
        <v/>
      </c>
      <c r="AF1518" s="67" t="str">
        <f t="shared" si="162"/>
        <v/>
      </c>
      <c r="AG1518" s="67" t="str">
        <f t="shared" si="161"/>
        <v/>
      </c>
      <c r="AH1518" s="67" t="str">
        <f t="shared" si="161"/>
        <v/>
      </c>
      <c r="AI1518" s="67" t="str">
        <f t="shared" si="161"/>
        <v/>
      </c>
      <c r="AJ1518" s="1"/>
      <c r="AK1518" s="1"/>
      <c r="AL1518" s="1"/>
      <c r="AM1518" s="1"/>
      <c r="AN1518" s="1"/>
      <c r="AO1518" s="1"/>
      <c r="AP1518" s="1"/>
      <c r="AQ1518" s="1"/>
      <c r="AR1518" s="1"/>
      <c r="BB1518" s="1"/>
      <c r="BC1518" s="1"/>
    </row>
    <row r="1519" spans="7:55" x14ac:dyDescent="0.25">
      <c r="G1519" s="1"/>
      <c r="H1519" s="1"/>
      <c r="K1519" s="1"/>
      <c r="L1519" s="1"/>
      <c r="M1519" s="1"/>
      <c r="N1519" s="24" t="str">
        <f t="shared" si="157"/>
        <v/>
      </c>
      <c r="O1519" s="24" t="str">
        <f t="shared" si="158"/>
        <v/>
      </c>
      <c r="P1519" s="24" t="str">
        <f t="shared" si="159"/>
        <v/>
      </c>
      <c r="Q1519" s="24" t="str">
        <f t="shared" si="160"/>
        <v/>
      </c>
      <c r="AA1519" s="67" t="str">
        <f t="shared" si="162"/>
        <v/>
      </c>
      <c r="AB1519" s="67" t="str">
        <f t="shared" si="162"/>
        <v/>
      </c>
      <c r="AC1519" s="67" t="str">
        <f t="shared" si="162"/>
        <v/>
      </c>
      <c r="AD1519" s="67" t="str">
        <f t="shared" si="162"/>
        <v/>
      </c>
      <c r="AE1519" s="67" t="str">
        <f t="shared" si="162"/>
        <v/>
      </c>
      <c r="AF1519" s="67" t="str">
        <f t="shared" si="162"/>
        <v/>
      </c>
      <c r="AG1519" s="67" t="str">
        <f t="shared" si="161"/>
        <v/>
      </c>
      <c r="AH1519" s="67" t="str">
        <f t="shared" si="161"/>
        <v/>
      </c>
      <c r="AI1519" s="67" t="str">
        <f t="shared" si="161"/>
        <v/>
      </c>
      <c r="AJ1519" s="1"/>
      <c r="AK1519" s="1"/>
      <c r="AL1519" s="1"/>
      <c r="AM1519" s="1"/>
      <c r="AN1519" s="1"/>
      <c r="AO1519" s="1"/>
      <c r="AP1519" s="1"/>
      <c r="AQ1519" s="1"/>
      <c r="AR1519" s="1"/>
      <c r="BB1519" s="1"/>
      <c r="BC1519" s="1"/>
    </row>
    <row r="1520" spans="7:55" x14ac:dyDescent="0.25">
      <c r="G1520" s="1"/>
      <c r="H1520" s="1"/>
      <c r="K1520" s="1"/>
      <c r="L1520" s="1"/>
      <c r="M1520" s="1"/>
      <c r="N1520" s="24" t="str">
        <f t="shared" si="157"/>
        <v/>
      </c>
      <c r="O1520" s="24" t="str">
        <f t="shared" si="158"/>
        <v/>
      </c>
      <c r="P1520" s="24" t="str">
        <f t="shared" si="159"/>
        <v/>
      </c>
      <c r="Q1520" s="24" t="str">
        <f t="shared" si="160"/>
        <v/>
      </c>
      <c r="AA1520" s="67" t="str">
        <f t="shared" si="162"/>
        <v/>
      </c>
      <c r="AB1520" s="67" t="str">
        <f t="shared" si="162"/>
        <v/>
      </c>
      <c r="AC1520" s="67" t="str">
        <f t="shared" si="162"/>
        <v/>
      </c>
      <c r="AD1520" s="67" t="str">
        <f t="shared" si="162"/>
        <v/>
      </c>
      <c r="AE1520" s="67" t="str">
        <f t="shared" si="162"/>
        <v/>
      </c>
      <c r="AF1520" s="67" t="str">
        <f t="shared" si="162"/>
        <v/>
      </c>
      <c r="AG1520" s="67" t="str">
        <f t="shared" si="161"/>
        <v/>
      </c>
      <c r="AH1520" s="67" t="str">
        <f t="shared" si="161"/>
        <v/>
      </c>
      <c r="AI1520" s="67" t="str">
        <f t="shared" si="161"/>
        <v/>
      </c>
      <c r="AJ1520" s="1"/>
      <c r="AK1520" s="1"/>
      <c r="AL1520" s="1"/>
      <c r="AM1520" s="1"/>
      <c r="AN1520" s="1"/>
      <c r="AO1520" s="1"/>
      <c r="AP1520" s="1"/>
      <c r="AQ1520" s="1"/>
      <c r="AR1520" s="1"/>
      <c r="BB1520" s="1"/>
      <c r="BC1520" s="1"/>
    </row>
    <row r="1521" spans="7:55" x14ac:dyDescent="0.25">
      <c r="G1521" s="1"/>
      <c r="H1521" s="1"/>
      <c r="K1521" s="1"/>
      <c r="L1521" s="1"/>
      <c r="M1521" s="1"/>
      <c r="N1521" s="24" t="str">
        <f t="shared" si="157"/>
        <v/>
      </c>
      <c r="O1521" s="24" t="str">
        <f t="shared" si="158"/>
        <v/>
      </c>
      <c r="P1521" s="24" t="str">
        <f t="shared" si="159"/>
        <v/>
      </c>
      <c r="Q1521" s="24" t="str">
        <f t="shared" si="160"/>
        <v/>
      </c>
      <c r="AA1521" s="67" t="str">
        <f t="shared" si="162"/>
        <v/>
      </c>
      <c r="AB1521" s="67" t="str">
        <f t="shared" si="162"/>
        <v/>
      </c>
      <c r="AC1521" s="67" t="str">
        <f t="shared" si="162"/>
        <v/>
      </c>
      <c r="AD1521" s="67" t="str">
        <f t="shared" si="162"/>
        <v/>
      </c>
      <c r="AE1521" s="67" t="str">
        <f t="shared" si="162"/>
        <v/>
      </c>
      <c r="AF1521" s="67" t="str">
        <f t="shared" si="162"/>
        <v/>
      </c>
      <c r="AG1521" s="67" t="str">
        <f t="shared" si="161"/>
        <v/>
      </c>
      <c r="AH1521" s="67" t="str">
        <f t="shared" si="161"/>
        <v/>
      </c>
      <c r="AI1521" s="67" t="str">
        <f t="shared" si="161"/>
        <v/>
      </c>
      <c r="AJ1521" s="1"/>
      <c r="AK1521" s="1"/>
      <c r="AL1521" s="1"/>
      <c r="AM1521" s="1"/>
      <c r="AN1521" s="1"/>
      <c r="AO1521" s="1"/>
      <c r="AP1521" s="1"/>
      <c r="AQ1521" s="1"/>
      <c r="AR1521" s="1"/>
      <c r="BB1521" s="1"/>
      <c r="BC1521" s="1"/>
    </row>
    <row r="1522" spans="7:55" x14ac:dyDescent="0.25">
      <c r="G1522" s="1"/>
      <c r="H1522" s="1"/>
      <c r="K1522" s="1"/>
      <c r="L1522" s="1"/>
      <c r="M1522" s="1"/>
      <c r="N1522" s="24" t="str">
        <f t="shared" si="157"/>
        <v/>
      </c>
      <c r="O1522" s="24" t="str">
        <f t="shared" si="158"/>
        <v/>
      </c>
      <c r="P1522" s="24" t="str">
        <f t="shared" si="159"/>
        <v/>
      </c>
      <c r="Q1522" s="24" t="str">
        <f t="shared" si="160"/>
        <v/>
      </c>
      <c r="AA1522" s="67" t="str">
        <f t="shared" si="162"/>
        <v/>
      </c>
      <c r="AB1522" s="67" t="str">
        <f t="shared" si="162"/>
        <v/>
      </c>
      <c r="AC1522" s="67" t="str">
        <f t="shared" si="162"/>
        <v/>
      </c>
      <c r="AD1522" s="67" t="str">
        <f t="shared" si="162"/>
        <v/>
      </c>
      <c r="AE1522" s="67" t="str">
        <f t="shared" si="162"/>
        <v/>
      </c>
      <c r="AF1522" s="67" t="str">
        <f t="shared" si="162"/>
        <v/>
      </c>
      <c r="AG1522" s="67" t="str">
        <f t="shared" si="161"/>
        <v/>
      </c>
      <c r="AH1522" s="67" t="str">
        <f t="shared" si="161"/>
        <v/>
      </c>
      <c r="AI1522" s="67" t="str">
        <f t="shared" si="161"/>
        <v/>
      </c>
      <c r="AJ1522" s="1"/>
      <c r="AK1522" s="1"/>
      <c r="AL1522" s="1"/>
      <c r="AM1522" s="1"/>
      <c r="AN1522" s="1"/>
      <c r="AO1522" s="1"/>
      <c r="AP1522" s="1"/>
      <c r="AQ1522" s="1"/>
      <c r="AR1522" s="1"/>
      <c r="BB1522" s="1"/>
      <c r="BC1522" s="1"/>
    </row>
    <row r="1523" spans="7:55" x14ac:dyDescent="0.25">
      <c r="G1523" s="1"/>
      <c r="H1523" s="1"/>
      <c r="K1523" s="1"/>
      <c r="L1523" s="1"/>
      <c r="M1523" s="1"/>
      <c r="N1523" s="24" t="str">
        <f t="shared" si="157"/>
        <v/>
      </c>
      <c r="O1523" s="24" t="str">
        <f t="shared" si="158"/>
        <v/>
      </c>
      <c r="P1523" s="24" t="str">
        <f t="shared" si="159"/>
        <v/>
      </c>
      <c r="Q1523" s="24" t="str">
        <f t="shared" si="160"/>
        <v/>
      </c>
      <c r="AA1523" s="67" t="str">
        <f t="shared" si="162"/>
        <v/>
      </c>
      <c r="AB1523" s="67" t="str">
        <f t="shared" si="162"/>
        <v/>
      </c>
      <c r="AC1523" s="67" t="str">
        <f t="shared" si="162"/>
        <v/>
      </c>
      <c r="AD1523" s="67" t="str">
        <f t="shared" si="162"/>
        <v/>
      </c>
      <c r="AE1523" s="67" t="str">
        <f t="shared" si="162"/>
        <v/>
      </c>
      <c r="AF1523" s="67" t="str">
        <f t="shared" si="162"/>
        <v/>
      </c>
      <c r="AG1523" s="67" t="str">
        <f t="shared" si="161"/>
        <v/>
      </c>
      <c r="AH1523" s="67" t="str">
        <f t="shared" si="161"/>
        <v/>
      </c>
      <c r="AI1523" s="67" t="str">
        <f t="shared" si="161"/>
        <v/>
      </c>
      <c r="AJ1523" s="1"/>
      <c r="AK1523" s="1"/>
      <c r="AL1523" s="1"/>
      <c r="AM1523" s="1"/>
      <c r="AN1523" s="1"/>
      <c r="AO1523" s="1"/>
      <c r="AP1523" s="1"/>
      <c r="AQ1523" s="1"/>
      <c r="AR1523" s="1"/>
      <c r="BB1523" s="1"/>
      <c r="BC1523" s="1"/>
    </row>
    <row r="1524" spans="7:55" x14ac:dyDescent="0.25">
      <c r="G1524" s="1"/>
      <c r="H1524" s="1"/>
      <c r="K1524" s="1"/>
      <c r="L1524" s="1"/>
      <c r="M1524" s="1"/>
      <c r="N1524" s="24" t="str">
        <f t="shared" si="157"/>
        <v/>
      </c>
      <c r="O1524" s="24" t="str">
        <f t="shared" si="158"/>
        <v/>
      </c>
      <c r="P1524" s="24" t="str">
        <f t="shared" si="159"/>
        <v/>
      </c>
      <c r="Q1524" s="24" t="str">
        <f t="shared" si="160"/>
        <v/>
      </c>
      <c r="AA1524" s="67" t="str">
        <f t="shared" si="162"/>
        <v/>
      </c>
      <c r="AB1524" s="67" t="str">
        <f t="shared" si="162"/>
        <v/>
      </c>
      <c r="AC1524" s="67" t="str">
        <f t="shared" si="162"/>
        <v/>
      </c>
      <c r="AD1524" s="67" t="str">
        <f t="shared" si="162"/>
        <v/>
      </c>
      <c r="AE1524" s="67" t="str">
        <f t="shared" si="162"/>
        <v/>
      </c>
      <c r="AF1524" s="67" t="str">
        <f t="shared" si="162"/>
        <v/>
      </c>
      <c r="AG1524" s="67" t="str">
        <f t="shared" si="161"/>
        <v/>
      </c>
      <c r="AH1524" s="67" t="str">
        <f t="shared" si="161"/>
        <v/>
      </c>
      <c r="AI1524" s="67" t="str">
        <f t="shared" si="161"/>
        <v/>
      </c>
      <c r="AJ1524" s="1"/>
      <c r="AK1524" s="1"/>
      <c r="AL1524" s="1"/>
      <c r="AM1524" s="1"/>
      <c r="AN1524" s="1"/>
      <c r="AO1524" s="1"/>
      <c r="AP1524" s="1"/>
      <c r="AQ1524" s="1"/>
      <c r="AR1524" s="1"/>
      <c r="BB1524" s="1"/>
      <c r="BC1524" s="1"/>
    </row>
    <row r="1525" spans="7:55" x14ac:dyDescent="0.25">
      <c r="G1525" s="1"/>
      <c r="H1525" s="1"/>
      <c r="K1525" s="1"/>
      <c r="L1525" s="1"/>
      <c r="M1525" s="1"/>
      <c r="N1525" s="24" t="str">
        <f t="shared" si="157"/>
        <v/>
      </c>
      <c r="O1525" s="24" t="str">
        <f t="shared" si="158"/>
        <v/>
      </c>
      <c r="P1525" s="24" t="str">
        <f t="shared" si="159"/>
        <v/>
      </c>
      <c r="Q1525" s="24" t="str">
        <f t="shared" si="160"/>
        <v/>
      </c>
      <c r="AA1525" s="67" t="str">
        <f t="shared" si="162"/>
        <v/>
      </c>
      <c r="AB1525" s="67" t="str">
        <f t="shared" si="162"/>
        <v/>
      </c>
      <c r="AC1525" s="67" t="str">
        <f t="shared" si="162"/>
        <v/>
      </c>
      <c r="AD1525" s="67" t="str">
        <f t="shared" si="162"/>
        <v/>
      </c>
      <c r="AE1525" s="67" t="str">
        <f t="shared" si="162"/>
        <v/>
      </c>
      <c r="AF1525" s="67" t="str">
        <f t="shared" si="162"/>
        <v/>
      </c>
      <c r="AG1525" s="67" t="str">
        <f t="shared" si="161"/>
        <v/>
      </c>
      <c r="AH1525" s="67" t="str">
        <f t="shared" si="161"/>
        <v/>
      </c>
      <c r="AI1525" s="67" t="str">
        <f t="shared" si="161"/>
        <v/>
      </c>
      <c r="AJ1525" s="1"/>
      <c r="AK1525" s="1"/>
      <c r="AL1525" s="1"/>
      <c r="AM1525" s="1"/>
      <c r="AN1525" s="1"/>
      <c r="AO1525" s="1"/>
      <c r="AP1525" s="1"/>
      <c r="AQ1525" s="1"/>
      <c r="AR1525" s="1"/>
      <c r="BB1525" s="1"/>
      <c r="BC1525" s="1"/>
    </row>
    <row r="1526" spans="7:55" x14ac:dyDescent="0.25">
      <c r="G1526" s="1"/>
      <c r="H1526" s="1"/>
      <c r="K1526" s="1"/>
      <c r="L1526" s="1"/>
      <c r="M1526" s="1"/>
      <c r="N1526" s="24" t="str">
        <f t="shared" si="157"/>
        <v/>
      </c>
      <c r="O1526" s="24" t="str">
        <f t="shared" si="158"/>
        <v/>
      </c>
      <c r="P1526" s="24" t="str">
        <f t="shared" si="159"/>
        <v/>
      </c>
      <c r="Q1526" s="24" t="str">
        <f t="shared" si="160"/>
        <v/>
      </c>
      <c r="AA1526" s="67" t="str">
        <f t="shared" si="162"/>
        <v/>
      </c>
      <c r="AB1526" s="67" t="str">
        <f t="shared" si="162"/>
        <v/>
      </c>
      <c r="AC1526" s="67" t="str">
        <f t="shared" si="162"/>
        <v/>
      </c>
      <c r="AD1526" s="67" t="str">
        <f t="shared" si="162"/>
        <v/>
      </c>
      <c r="AE1526" s="67" t="str">
        <f t="shared" si="162"/>
        <v/>
      </c>
      <c r="AF1526" s="67" t="str">
        <f t="shared" si="162"/>
        <v/>
      </c>
      <c r="AG1526" s="67" t="str">
        <f t="shared" si="161"/>
        <v/>
      </c>
      <c r="AH1526" s="67" t="str">
        <f t="shared" si="161"/>
        <v/>
      </c>
      <c r="AI1526" s="67" t="str">
        <f t="shared" si="161"/>
        <v/>
      </c>
      <c r="AJ1526" s="1"/>
      <c r="AK1526" s="1"/>
      <c r="AL1526" s="1"/>
      <c r="AM1526" s="1"/>
      <c r="AN1526" s="1"/>
      <c r="AO1526" s="1"/>
      <c r="AP1526" s="1"/>
      <c r="AQ1526" s="1"/>
      <c r="AR1526" s="1"/>
      <c r="BB1526" s="1"/>
      <c r="BC1526" s="1"/>
    </row>
    <row r="1527" spans="7:55" x14ac:dyDescent="0.25">
      <c r="G1527" s="1"/>
      <c r="H1527" s="1"/>
      <c r="K1527" s="1"/>
      <c r="L1527" s="1"/>
      <c r="M1527" s="1"/>
      <c r="N1527" s="24" t="str">
        <f t="shared" si="157"/>
        <v/>
      </c>
      <c r="O1527" s="24" t="str">
        <f t="shared" si="158"/>
        <v/>
      </c>
      <c r="P1527" s="24" t="str">
        <f t="shared" si="159"/>
        <v/>
      </c>
      <c r="Q1527" s="24" t="str">
        <f t="shared" si="160"/>
        <v/>
      </c>
      <c r="AA1527" s="67" t="str">
        <f t="shared" si="162"/>
        <v/>
      </c>
      <c r="AB1527" s="67" t="str">
        <f t="shared" si="162"/>
        <v/>
      </c>
      <c r="AC1527" s="67" t="str">
        <f t="shared" si="162"/>
        <v/>
      </c>
      <c r="AD1527" s="67" t="str">
        <f t="shared" si="162"/>
        <v/>
      </c>
      <c r="AE1527" s="67" t="str">
        <f t="shared" si="162"/>
        <v/>
      </c>
      <c r="AF1527" s="67" t="str">
        <f t="shared" si="162"/>
        <v/>
      </c>
      <c r="AG1527" s="67" t="str">
        <f t="shared" si="161"/>
        <v/>
      </c>
      <c r="AH1527" s="67" t="str">
        <f t="shared" si="161"/>
        <v/>
      </c>
      <c r="AI1527" s="67" t="str">
        <f t="shared" si="161"/>
        <v/>
      </c>
      <c r="AJ1527" s="1"/>
      <c r="AK1527" s="1"/>
      <c r="AL1527" s="1"/>
      <c r="AM1527" s="1"/>
      <c r="AN1527" s="1"/>
      <c r="AO1527" s="1"/>
      <c r="AP1527" s="1"/>
      <c r="AQ1527" s="1"/>
      <c r="AR1527" s="1"/>
      <c r="BB1527" s="1"/>
      <c r="BC1527" s="1"/>
    </row>
    <row r="1528" spans="7:55" x14ac:dyDescent="0.25">
      <c r="G1528" s="1"/>
      <c r="H1528" s="1"/>
      <c r="K1528" s="1"/>
      <c r="L1528" s="1"/>
      <c r="M1528" s="1"/>
      <c r="N1528" s="24" t="str">
        <f t="shared" si="157"/>
        <v/>
      </c>
      <c r="O1528" s="24" t="str">
        <f t="shared" si="158"/>
        <v/>
      </c>
      <c r="P1528" s="24" t="str">
        <f t="shared" si="159"/>
        <v/>
      </c>
      <c r="Q1528" s="24" t="str">
        <f t="shared" si="160"/>
        <v/>
      </c>
      <c r="AA1528" s="67" t="str">
        <f t="shared" si="162"/>
        <v/>
      </c>
      <c r="AB1528" s="67" t="str">
        <f t="shared" si="162"/>
        <v/>
      </c>
      <c r="AC1528" s="67" t="str">
        <f t="shared" si="162"/>
        <v/>
      </c>
      <c r="AD1528" s="67" t="str">
        <f t="shared" si="162"/>
        <v/>
      </c>
      <c r="AE1528" s="67" t="str">
        <f t="shared" si="162"/>
        <v/>
      </c>
      <c r="AF1528" s="67" t="str">
        <f t="shared" si="162"/>
        <v/>
      </c>
      <c r="AG1528" s="67" t="str">
        <f t="shared" si="161"/>
        <v/>
      </c>
      <c r="AH1528" s="67" t="str">
        <f t="shared" si="161"/>
        <v/>
      </c>
      <c r="AI1528" s="67" t="str">
        <f t="shared" si="161"/>
        <v/>
      </c>
      <c r="AJ1528" s="1"/>
      <c r="AK1528" s="1"/>
      <c r="AL1528" s="1"/>
      <c r="AM1528" s="1"/>
      <c r="AN1528" s="1"/>
      <c r="AO1528" s="1"/>
      <c r="AP1528" s="1"/>
      <c r="AQ1528" s="1"/>
      <c r="AR1528" s="1"/>
      <c r="BB1528" s="1"/>
      <c r="BC1528" s="1"/>
    </row>
    <row r="1529" spans="7:55" x14ac:dyDescent="0.25">
      <c r="G1529" s="1"/>
      <c r="H1529" s="1"/>
      <c r="K1529" s="1"/>
      <c r="L1529" s="1"/>
      <c r="M1529" s="1"/>
      <c r="N1529" s="24" t="str">
        <f t="shared" si="157"/>
        <v/>
      </c>
      <c r="O1529" s="24" t="str">
        <f t="shared" si="158"/>
        <v/>
      </c>
      <c r="P1529" s="24" t="str">
        <f t="shared" si="159"/>
        <v/>
      </c>
      <c r="Q1529" s="24" t="str">
        <f t="shared" si="160"/>
        <v/>
      </c>
      <c r="AA1529" s="67" t="str">
        <f t="shared" si="162"/>
        <v/>
      </c>
      <c r="AB1529" s="67" t="str">
        <f t="shared" si="162"/>
        <v/>
      </c>
      <c r="AC1529" s="67" t="str">
        <f t="shared" si="162"/>
        <v/>
      </c>
      <c r="AD1529" s="67" t="str">
        <f t="shared" si="162"/>
        <v/>
      </c>
      <c r="AE1529" s="67" t="str">
        <f t="shared" si="162"/>
        <v/>
      </c>
      <c r="AF1529" s="67" t="str">
        <f t="shared" si="162"/>
        <v/>
      </c>
      <c r="AG1529" s="67" t="str">
        <f t="shared" si="161"/>
        <v/>
      </c>
      <c r="AH1529" s="67" t="str">
        <f t="shared" si="161"/>
        <v/>
      </c>
      <c r="AI1529" s="67" t="str">
        <f t="shared" si="161"/>
        <v/>
      </c>
      <c r="AJ1529" s="1"/>
      <c r="AK1529" s="1"/>
      <c r="AL1529" s="1"/>
      <c r="AM1529" s="1"/>
      <c r="AN1529" s="1"/>
      <c r="AO1529" s="1"/>
      <c r="AP1529" s="1"/>
      <c r="AQ1529" s="1"/>
      <c r="AR1529" s="1"/>
      <c r="BB1529" s="1"/>
      <c r="BC1529" s="1"/>
    </row>
    <row r="1530" spans="7:55" x14ac:dyDescent="0.25">
      <c r="G1530" s="1"/>
      <c r="H1530" s="1"/>
      <c r="K1530" s="1"/>
      <c r="L1530" s="1"/>
      <c r="M1530" s="1"/>
      <c r="N1530" s="24" t="str">
        <f t="shared" si="157"/>
        <v/>
      </c>
      <c r="O1530" s="24" t="str">
        <f t="shared" si="158"/>
        <v/>
      </c>
      <c r="P1530" s="24" t="str">
        <f t="shared" si="159"/>
        <v/>
      </c>
      <c r="Q1530" s="24" t="str">
        <f t="shared" si="160"/>
        <v/>
      </c>
      <c r="AA1530" s="67" t="str">
        <f t="shared" si="162"/>
        <v/>
      </c>
      <c r="AB1530" s="67" t="str">
        <f t="shared" si="162"/>
        <v/>
      </c>
      <c r="AC1530" s="67" t="str">
        <f t="shared" si="162"/>
        <v/>
      </c>
      <c r="AD1530" s="67" t="str">
        <f t="shared" si="162"/>
        <v/>
      </c>
      <c r="AE1530" s="67" t="str">
        <f t="shared" si="162"/>
        <v/>
      </c>
      <c r="AF1530" s="67" t="str">
        <f t="shared" si="162"/>
        <v/>
      </c>
      <c r="AG1530" s="67" t="str">
        <f t="shared" si="161"/>
        <v/>
      </c>
      <c r="AH1530" s="67" t="str">
        <f t="shared" si="161"/>
        <v/>
      </c>
      <c r="AI1530" s="67" t="str">
        <f t="shared" si="161"/>
        <v/>
      </c>
      <c r="AJ1530" s="1"/>
      <c r="AK1530" s="1"/>
      <c r="AL1530" s="1"/>
      <c r="AM1530" s="1"/>
      <c r="AN1530" s="1"/>
      <c r="AO1530" s="1"/>
      <c r="AP1530" s="1"/>
      <c r="AQ1530" s="1"/>
      <c r="AR1530" s="1"/>
      <c r="BB1530" s="1"/>
      <c r="BC1530" s="1"/>
    </row>
    <row r="1531" spans="7:55" x14ac:dyDescent="0.25">
      <c r="G1531" s="1"/>
      <c r="H1531" s="1"/>
      <c r="K1531" s="1"/>
      <c r="L1531" s="1"/>
      <c r="M1531" s="1"/>
      <c r="N1531" s="24" t="str">
        <f t="shared" si="157"/>
        <v/>
      </c>
      <c r="O1531" s="24" t="str">
        <f t="shared" si="158"/>
        <v/>
      </c>
      <c r="P1531" s="24" t="str">
        <f t="shared" si="159"/>
        <v/>
      </c>
      <c r="Q1531" s="24" t="str">
        <f t="shared" si="160"/>
        <v/>
      </c>
      <c r="AA1531" s="67" t="str">
        <f t="shared" si="162"/>
        <v/>
      </c>
      <c r="AB1531" s="67" t="str">
        <f t="shared" si="162"/>
        <v/>
      </c>
      <c r="AC1531" s="67" t="str">
        <f t="shared" si="162"/>
        <v/>
      </c>
      <c r="AD1531" s="67" t="str">
        <f t="shared" si="162"/>
        <v/>
      </c>
      <c r="AE1531" s="67" t="str">
        <f t="shared" si="162"/>
        <v/>
      </c>
      <c r="AF1531" s="67" t="str">
        <f t="shared" si="162"/>
        <v/>
      </c>
      <c r="AG1531" s="67" t="str">
        <f t="shared" si="161"/>
        <v/>
      </c>
      <c r="AH1531" s="67" t="str">
        <f t="shared" si="161"/>
        <v/>
      </c>
      <c r="AI1531" s="67" t="str">
        <f t="shared" si="161"/>
        <v/>
      </c>
      <c r="AJ1531" s="1"/>
      <c r="AK1531" s="1"/>
      <c r="AL1531" s="1"/>
      <c r="AM1531" s="1"/>
      <c r="AN1531" s="1"/>
      <c r="AO1531" s="1"/>
      <c r="AP1531" s="1"/>
      <c r="AQ1531" s="1"/>
      <c r="AR1531" s="1"/>
      <c r="BB1531" s="1"/>
      <c r="BC1531" s="1"/>
    </row>
    <row r="1532" spans="7:55" x14ac:dyDescent="0.25">
      <c r="G1532" s="1"/>
      <c r="H1532" s="1"/>
      <c r="K1532" s="1"/>
      <c r="L1532" s="1"/>
      <c r="M1532" s="1"/>
      <c r="N1532" s="24" t="str">
        <f t="shared" si="157"/>
        <v/>
      </c>
      <c r="O1532" s="24" t="str">
        <f t="shared" si="158"/>
        <v/>
      </c>
      <c r="P1532" s="24" t="str">
        <f t="shared" si="159"/>
        <v/>
      </c>
      <c r="Q1532" s="24" t="str">
        <f t="shared" si="160"/>
        <v/>
      </c>
      <c r="AA1532" s="67" t="str">
        <f t="shared" si="162"/>
        <v/>
      </c>
      <c r="AB1532" s="67" t="str">
        <f t="shared" si="162"/>
        <v/>
      </c>
      <c r="AC1532" s="67" t="str">
        <f t="shared" si="162"/>
        <v/>
      </c>
      <c r="AD1532" s="67" t="str">
        <f t="shared" si="162"/>
        <v/>
      </c>
      <c r="AE1532" s="67" t="str">
        <f t="shared" si="162"/>
        <v/>
      </c>
      <c r="AF1532" s="67" t="str">
        <f t="shared" si="162"/>
        <v/>
      </c>
      <c r="AG1532" s="67" t="str">
        <f t="shared" si="161"/>
        <v/>
      </c>
      <c r="AH1532" s="67" t="str">
        <f t="shared" si="161"/>
        <v/>
      </c>
      <c r="AI1532" s="67" t="str">
        <f t="shared" si="161"/>
        <v/>
      </c>
      <c r="AJ1532" s="1"/>
      <c r="AK1532" s="1"/>
      <c r="AL1532" s="1"/>
      <c r="AM1532" s="1"/>
      <c r="AN1532" s="1"/>
      <c r="AO1532" s="1"/>
      <c r="AP1532" s="1"/>
      <c r="AQ1532" s="1"/>
      <c r="AR1532" s="1"/>
      <c r="BB1532" s="1"/>
      <c r="BC1532" s="1"/>
    </row>
    <row r="1533" spans="7:55" x14ac:dyDescent="0.25">
      <c r="G1533" s="1"/>
      <c r="H1533" s="1"/>
      <c r="K1533" s="1"/>
      <c r="L1533" s="1"/>
      <c r="M1533" s="1"/>
      <c r="N1533" s="24" t="str">
        <f t="shared" si="157"/>
        <v/>
      </c>
      <c r="O1533" s="24" t="str">
        <f t="shared" si="158"/>
        <v/>
      </c>
      <c r="P1533" s="24" t="str">
        <f t="shared" si="159"/>
        <v/>
      </c>
      <c r="Q1533" s="24" t="str">
        <f t="shared" si="160"/>
        <v/>
      </c>
      <c r="AA1533" s="67" t="str">
        <f t="shared" si="162"/>
        <v/>
      </c>
      <c r="AB1533" s="67" t="str">
        <f t="shared" si="162"/>
        <v/>
      </c>
      <c r="AC1533" s="67" t="str">
        <f t="shared" si="162"/>
        <v/>
      </c>
      <c r="AD1533" s="67" t="str">
        <f t="shared" si="162"/>
        <v/>
      </c>
      <c r="AE1533" s="67" t="str">
        <f t="shared" si="162"/>
        <v/>
      </c>
      <c r="AF1533" s="67" t="str">
        <f t="shared" si="162"/>
        <v/>
      </c>
      <c r="AG1533" s="67" t="str">
        <f t="shared" si="161"/>
        <v/>
      </c>
      <c r="AH1533" s="67" t="str">
        <f t="shared" si="161"/>
        <v/>
      </c>
      <c r="AI1533" s="67" t="str">
        <f t="shared" si="161"/>
        <v/>
      </c>
      <c r="AJ1533" s="1"/>
      <c r="AK1533" s="1"/>
      <c r="AL1533" s="1"/>
      <c r="AM1533" s="1"/>
      <c r="AN1533" s="1"/>
      <c r="AO1533" s="1"/>
      <c r="AP1533" s="1"/>
      <c r="AQ1533" s="1"/>
      <c r="AR1533" s="1"/>
      <c r="BB1533" s="1"/>
      <c r="BC1533" s="1"/>
    </row>
    <row r="1534" spans="7:55" x14ac:dyDescent="0.25">
      <c r="G1534" s="1"/>
      <c r="H1534" s="1"/>
      <c r="K1534" s="1"/>
      <c r="L1534" s="1"/>
      <c r="M1534" s="1"/>
      <c r="N1534" s="24" t="str">
        <f t="shared" si="157"/>
        <v/>
      </c>
      <c r="O1534" s="24" t="str">
        <f t="shared" si="158"/>
        <v/>
      </c>
      <c r="P1534" s="24" t="str">
        <f t="shared" si="159"/>
        <v/>
      </c>
      <c r="Q1534" s="24" t="str">
        <f t="shared" si="160"/>
        <v/>
      </c>
      <c r="AA1534" s="67" t="str">
        <f t="shared" si="162"/>
        <v/>
      </c>
      <c r="AB1534" s="67" t="str">
        <f t="shared" si="162"/>
        <v/>
      </c>
      <c r="AC1534" s="67" t="str">
        <f t="shared" si="162"/>
        <v/>
      </c>
      <c r="AD1534" s="67" t="str">
        <f t="shared" si="162"/>
        <v/>
      </c>
      <c r="AE1534" s="67" t="str">
        <f t="shared" si="162"/>
        <v/>
      </c>
      <c r="AF1534" s="67" t="str">
        <f t="shared" si="162"/>
        <v/>
      </c>
      <c r="AG1534" s="67" t="str">
        <f t="shared" si="161"/>
        <v/>
      </c>
      <c r="AH1534" s="67" t="str">
        <f t="shared" si="161"/>
        <v/>
      </c>
      <c r="AI1534" s="67" t="str">
        <f t="shared" si="161"/>
        <v/>
      </c>
      <c r="AJ1534" s="1"/>
      <c r="AK1534" s="1"/>
      <c r="AL1534" s="1"/>
      <c r="AM1534" s="1"/>
      <c r="AN1534" s="1"/>
      <c r="AO1534" s="1"/>
      <c r="AP1534" s="1"/>
      <c r="AQ1534" s="1"/>
      <c r="AR1534" s="1"/>
      <c r="BB1534" s="1"/>
      <c r="BC1534" s="1"/>
    </row>
    <row r="1535" spans="7:55" x14ac:dyDescent="0.25">
      <c r="G1535" s="1"/>
      <c r="H1535" s="1"/>
      <c r="K1535" s="1"/>
      <c r="L1535" s="1"/>
      <c r="M1535" s="1"/>
      <c r="N1535" s="24" t="str">
        <f t="shared" si="157"/>
        <v/>
      </c>
      <c r="O1535" s="24" t="str">
        <f t="shared" si="158"/>
        <v/>
      </c>
      <c r="P1535" s="24" t="str">
        <f t="shared" si="159"/>
        <v/>
      </c>
      <c r="Q1535" s="24" t="str">
        <f t="shared" si="160"/>
        <v/>
      </c>
      <c r="AA1535" s="67" t="str">
        <f t="shared" si="162"/>
        <v/>
      </c>
      <c r="AB1535" s="67" t="str">
        <f t="shared" si="162"/>
        <v/>
      </c>
      <c r="AC1535" s="67" t="str">
        <f t="shared" si="162"/>
        <v/>
      </c>
      <c r="AD1535" s="67" t="str">
        <f t="shared" si="162"/>
        <v/>
      </c>
      <c r="AE1535" s="67" t="str">
        <f t="shared" si="162"/>
        <v/>
      </c>
      <c r="AF1535" s="67" t="str">
        <f t="shared" si="162"/>
        <v/>
      </c>
      <c r="AG1535" s="67" t="str">
        <f t="shared" si="161"/>
        <v/>
      </c>
      <c r="AH1535" s="67" t="str">
        <f t="shared" si="161"/>
        <v/>
      </c>
      <c r="AI1535" s="67" t="str">
        <f t="shared" si="161"/>
        <v/>
      </c>
      <c r="AJ1535" s="1"/>
      <c r="AK1535" s="1"/>
      <c r="AL1535" s="1"/>
      <c r="AM1535" s="1"/>
      <c r="AN1535" s="1"/>
      <c r="AO1535" s="1"/>
      <c r="AP1535" s="1"/>
      <c r="AQ1535" s="1"/>
      <c r="AR1535" s="1"/>
      <c r="BB1535" s="1"/>
      <c r="BC1535" s="1"/>
    </row>
    <row r="1536" spans="7:55" x14ac:dyDescent="0.25">
      <c r="G1536" s="1"/>
      <c r="H1536" s="1"/>
      <c r="K1536" s="1"/>
      <c r="L1536" s="1"/>
      <c r="M1536" s="1"/>
      <c r="N1536" s="24" t="str">
        <f t="shared" si="157"/>
        <v/>
      </c>
      <c r="O1536" s="24" t="str">
        <f t="shared" si="158"/>
        <v/>
      </c>
      <c r="P1536" s="24" t="str">
        <f t="shared" si="159"/>
        <v/>
      </c>
      <c r="Q1536" s="24" t="str">
        <f t="shared" si="160"/>
        <v/>
      </c>
      <c r="AA1536" s="67" t="str">
        <f t="shared" si="162"/>
        <v/>
      </c>
      <c r="AB1536" s="67" t="str">
        <f t="shared" si="162"/>
        <v/>
      </c>
      <c r="AC1536" s="67" t="str">
        <f t="shared" si="162"/>
        <v/>
      </c>
      <c r="AD1536" s="67" t="str">
        <f t="shared" si="162"/>
        <v/>
      </c>
      <c r="AE1536" s="67" t="str">
        <f t="shared" si="162"/>
        <v/>
      </c>
      <c r="AF1536" s="67" t="str">
        <f t="shared" si="162"/>
        <v/>
      </c>
      <c r="AG1536" s="67" t="str">
        <f t="shared" si="161"/>
        <v/>
      </c>
      <c r="AH1536" s="67" t="str">
        <f t="shared" si="161"/>
        <v/>
      </c>
      <c r="AI1536" s="67" t="str">
        <f t="shared" si="161"/>
        <v/>
      </c>
      <c r="AJ1536" s="1"/>
      <c r="AK1536" s="1"/>
      <c r="AL1536" s="1"/>
      <c r="AM1536" s="1"/>
      <c r="AN1536" s="1"/>
      <c r="AO1536" s="1"/>
      <c r="AP1536" s="1"/>
      <c r="AQ1536" s="1"/>
      <c r="AR1536" s="1"/>
      <c r="BB1536" s="1"/>
      <c r="BC1536" s="1"/>
    </row>
    <row r="1537" spans="7:55" x14ac:dyDescent="0.25">
      <c r="G1537" s="1"/>
      <c r="H1537" s="1"/>
      <c r="K1537" s="1"/>
      <c r="L1537" s="1"/>
      <c r="M1537" s="1"/>
      <c r="N1537" s="24" t="str">
        <f t="shared" si="157"/>
        <v/>
      </c>
      <c r="O1537" s="24" t="str">
        <f t="shared" si="158"/>
        <v/>
      </c>
      <c r="P1537" s="24" t="str">
        <f t="shared" si="159"/>
        <v/>
      </c>
      <c r="Q1537" s="24" t="str">
        <f t="shared" si="160"/>
        <v/>
      </c>
      <c r="AA1537" s="67" t="str">
        <f t="shared" si="162"/>
        <v/>
      </c>
      <c r="AB1537" s="67" t="str">
        <f t="shared" si="162"/>
        <v/>
      </c>
      <c r="AC1537" s="67" t="str">
        <f t="shared" si="162"/>
        <v/>
      </c>
      <c r="AD1537" s="67" t="str">
        <f t="shared" si="162"/>
        <v/>
      </c>
      <c r="AE1537" s="67" t="str">
        <f t="shared" si="162"/>
        <v/>
      </c>
      <c r="AF1537" s="67" t="str">
        <f t="shared" si="162"/>
        <v/>
      </c>
      <c r="AG1537" s="67" t="str">
        <f t="shared" si="161"/>
        <v/>
      </c>
      <c r="AH1537" s="67" t="str">
        <f t="shared" si="161"/>
        <v/>
      </c>
      <c r="AI1537" s="67" t="str">
        <f t="shared" si="161"/>
        <v/>
      </c>
      <c r="AJ1537" s="1"/>
      <c r="AK1537" s="1"/>
      <c r="AL1537" s="1"/>
      <c r="AM1537" s="1"/>
      <c r="AN1537" s="1"/>
      <c r="AO1537" s="1"/>
      <c r="AP1537" s="1"/>
      <c r="AQ1537" s="1"/>
      <c r="AR1537" s="1"/>
      <c r="BB1537" s="1"/>
      <c r="BC1537" s="1"/>
    </row>
    <row r="1538" spans="7:55" x14ac:dyDescent="0.25">
      <c r="G1538" s="1"/>
      <c r="H1538" s="1"/>
      <c r="K1538" s="1"/>
      <c r="L1538" s="1"/>
      <c r="M1538" s="1"/>
      <c r="N1538" s="24" t="str">
        <f t="shared" si="157"/>
        <v/>
      </c>
      <c r="O1538" s="24" t="str">
        <f t="shared" si="158"/>
        <v/>
      </c>
      <c r="P1538" s="24" t="str">
        <f t="shared" si="159"/>
        <v/>
      </c>
      <c r="Q1538" s="24" t="str">
        <f t="shared" si="160"/>
        <v/>
      </c>
      <c r="AA1538" s="67" t="str">
        <f t="shared" si="162"/>
        <v/>
      </c>
      <c r="AB1538" s="67" t="str">
        <f t="shared" si="162"/>
        <v/>
      </c>
      <c r="AC1538" s="67" t="str">
        <f t="shared" si="162"/>
        <v/>
      </c>
      <c r="AD1538" s="67" t="str">
        <f t="shared" si="162"/>
        <v/>
      </c>
      <c r="AE1538" s="67" t="str">
        <f t="shared" si="162"/>
        <v/>
      </c>
      <c r="AF1538" s="67" t="str">
        <f t="shared" si="162"/>
        <v/>
      </c>
      <c r="AG1538" s="67" t="str">
        <f t="shared" si="161"/>
        <v/>
      </c>
      <c r="AH1538" s="67" t="str">
        <f t="shared" si="161"/>
        <v/>
      </c>
      <c r="AI1538" s="67" t="str">
        <f t="shared" si="161"/>
        <v/>
      </c>
      <c r="AJ1538" s="1"/>
      <c r="AK1538" s="1"/>
      <c r="AL1538" s="1"/>
      <c r="AM1538" s="1"/>
      <c r="AN1538" s="1"/>
      <c r="AO1538" s="1"/>
      <c r="AP1538" s="1"/>
      <c r="AQ1538" s="1"/>
      <c r="AR1538" s="1"/>
      <c r="BB1538" s="1"/>
      <c r="BC1538" s="1"/>
    </row>
    <row r="1539" spans="7:55" x14ac:dyDescent="0.25">
      <c r="G1539" s="1"/>
      <c r="H1539" s="1"/>
      <c r="K1539" s="1"/>
      <c r="L1539" s="1"/>
      <c r="M1539" s="1"/>
      <c r="N1539" s="24" t="str">
        <f t="shared" si="157"/>
        <v/>
      </c>
      <c r="O1539" s="24" t="str">
        <f t="shared" si="158"/>
        <v/>
      </c>
      <c r="P1539" s="24" t="str">
        <f t="shared" si="159"/>
        <v/>
      </c>
      <c r="Q1539" s="24" t="str">
        <f t="shared" si="160"/>
        <v/>
      </c>
      <c r="AA1539" s="67" t="str">
        <f t="shared" si="162"/>
        <v/>
      </c>
      <c r="AB1539" s="67" t="str">
        <f t="shared" si="162"/>
        <v/>
      </c>
      <c r="AC1539" s="67" t="str">
        <f t="shared" si="162"/>
        <v/>
      </c>
      <c r="AD1539" s="67" t="str">
        <f t="shared" si="162"/>
        <v/>
      </c>
      <c r="AE1539" s="67" t="str">
        <f t="shared" si="162"/>
        <v/>
      </c>
      <c r="AF1539" s="67" t="str">
        <f t="shared" si="162"/>
        <v/>
      </c>
      <c r="AG1539" s="67" t="str">
        <f t="shared" si="161"/>
        <v/>
      </c>
      <c r="AH1539" s="67" t="str">
        <f t="shared" si="161"/>
        <v/>
      </c>
      <c r="AI1539" s="67" t="str">
        <f t="shared" si="161"/>
        <v/>
      </c>
      <c r="AJ1539" s="1"/>
      <c r="AK1539" s="1"/>
      <c r="AL1539" s="1"/>
      <c r="AM1539" s="1"/>
      <c r="AN1539" s="1"/>
      <c r="AO1539" s="1"/>
      <c r="AP1539" s="1"/>
      <c r="AQ1539" s="1"/>
      <c r="AR1539" s="1"/>
      <c r="BB1539" s="1"/>
      <c r="BC1539" s="1"/>
    </row>
    <row r="1540" spans="7:55" x14ac:dyDescent="0.25">
      <c r="G1540" s="1"/>
      <c r="H1540" s="1"/>
      <c r="K1540" s="1"/>
      <c r="L1540" s="1"/>
      <c r="M1540" s="1"/>
      <c r="N1540" s="24" t="str">
        <f t="shared" ref="N1540:N1603" si="163">IF(ISBLANK($C1540),"",IF($F1540="nefazat",AJ1540/$R1540,"NA"))</f>
        <v/>
      </c>
      <c r="O1540" s="24" t="str">
        <f t="shared" ref="O1540:O1603" si="164">IF(ISBLANK($C1540),"",IF($F1540="fazat",AL1540/$R1540,"NA"))</f>
        <v/>
      </c>
      <c r="P1540" s="24" t="str">
        <f t="shared" ref="P1540:P1603" si="165">IF(ISBLANK($C1540),"",IF($F1540="NEFAZAT",AP1540/($U1540+$V1540),"NA"))</f>
        <v/>
      </c>
      <c r="Q1540" s="24" t="str">
        <f t="shared" ref="Q1540:Q1603" si="166">IF(ISBLANK($C1540),"",IF($F1540="FAZAT",AR1540/($U1540+$V1540),"NA"))</f>
        <v/>
      </c>
      <c r="AA1540" s="67" t="str">
        <f t="shared" si="162"/>
        <v/>
      </c>
      <c r="AB1540" s="67" t="str">
        <f t="shared" si="162"/>
        <v/>
      </c>
      <c r="AC1540" s="67" t="str">
        <f t="shared" si="162"/>
        <v/>
      </c>
      <c r="AD1540" s="67" t="str">
        <f t="shared" si="162"/>
        <v/>
      </c>
      <c r="AE1540" s="67" t="str">
        <f t="shared" si="162"/>
        <v/>
      </c>
      <c r="AF1540" s="67" t="str">
        <f t="shared" si="162"/>
        <v/>
      </c>
      <c r="AG1540" s="67" t="str">
        <f t="shared" si="161"/>
        <v/>
      </c>
      <c r="AH1540" s="67" t="str">
        <f t="shared" si="161"/>
        <v/>
      </c>
      <c r="AI1540" s="67" t="str">
        <f t="shared" si="161"/>
        <v/>
      </c>
      <c r="AJ1540" s="1"/>
      <c r="AK1540" s="1"/>
      <c r="AL1540" s="1"/>
      <c r="AM1540" s="1"/>
      <c r="AN1540" s="1"/>
      <c r="AO1540" s="1"/>
      <c r="AP1540" s="1"/>
      <c r="AQ1540" s="1"/>
      <c r="AR1540" s="1"/>
      <c r="BB1540" s="1"/>
      <c r="BC1540" s="1"/>
    </row>
    <row r="1541" spans="7:55" x14ac:dyDescent="0.25">
      <c r="G1541" s="1"/>
      <c r="H1541" s="1"/>
      <c r="K1541" s="1"/>
      <c r="L1541" s="1"/>
      <c r="M1541" s="1"/>
      <c r="N1541" s="24" t="str">
        <f t="shared" si="163"/>
        <v/>
      </c>
      <c r="O1541" s="24" t="str">
        <f t="shared" si="164"/>
        <v/>
      </c>
      <c r="P1541" s="24" t="str">
        <f t="shared" si="165"/>
        <v/>
      </c>
      <c r="Q1541" s="24" t="str">
        <f t="shared" si="166"/>
        <v/>
      </c>
      <c r="AA1541" s="67" t="str">
        <f t="shared" si="162"/>
        <v/>
      </c>
      <c r="AB1541" s="67" t="str">
        <f t="shared" si="162"/>
        <v/>
      </c>
      <c r="AC1541" s="67" t="str">
        <f t="shared" si="162"/>
        <v/>
      </c>
      <c r="AD1541" s="67" t="str">
        <f t="shared" si="162"/>
        <v/>
      </c>
      <c r="AE1541" s="67" t="str">
        <f t="shared" si="162"/>
        <v/>
      </c>
      <c r="AF1541" s="67" t="str">
        <f t="shared" si="162"/>
        <v/>
      </c>
      <c r="AG1541" s="67" t="str">
        <f t="shared" si="161"/>
        <v/>
      </c>
      <c r="AH1541" s="67" t="str">
        <f t="shared" si="161"/>
        <v/>
      </c>
      <c r="AI1541" s="67" t="str">
        <f t="shared" si="161"/>
        <v/>
      </c>
      <c r="AJ1541" s="1"/>
      <c r="AK1541" s="1"/>
      <c r="AL1541" s="1"/>
      <c r="AM1541" s="1"/>
      <c r="AN1541" s="1"/>
      <c r="AO1541" s="1"/>
      <c r="AP1541" s="1"/>
      <c r="AQ1541" s="1"/>
      <c r="AR1541" s="1"/>
      <c r="BB1541" s="1"/>
      <c r="BC1541" s="1"/>
    </row>
    <row r="1542" spans="7:55" x14ac:dyDescent="0.25">
      <c r="G1542" s="1"/>
      <c r="H1542" s="1"/>
      <c r="K1542" s="1"/>
      <c r="L1542" s="1"/>
      <c r="M1542" s="1"/>
      <c r="N1542" s="24" t="str">
        <f t="shared" si="163"/>
        <v/>
      </c>
      <c r="O1542" s="24" t="str">
        <f t="shared" si="164"/>
        <v/>
      </c>
      <c r="P1542" s="24" t="str">
        <f t="shared" si="165"/>
        <v/>
      </c>
      <c r="Q1542" s="24" t="str">
        <f t="shared" si="166"/>
        <v/>
      </c>
      <c r="AA1542" s="67" t="str">
        <f t="shared" si="162"/>
        <v/>
      </c>
      <c r="AB1542" s="67" t="str">
        <f t="shared" si="162"/>
        <v/>
      </c>
      <c r="AC1542" s="67" t="str">
        <f t="shared" si="162"/>
        <v/>
      </c>
      <c r="AD1542" s="67" t="str">
        <f t="shared" si="162"/>
        <v/>
      </c>
      <c r="AE1542" s="67" t="str">
        <f t="shared" si="162"/>
        <v/>
      </c>
      <c r="AF1542" s="67" t="str">
        <f t="shared" si="162"/>
        <v/>
      </c>
      <c r="AG1542" s="67" t="str">
        <f t="shared" si="161"/>
        <v/>
      </c>
      <c r="AH1542" s="67" t="str">
        <f t="shared" si="161"/>
        <v/>
      </c>
      <c r="AI1542" s="67" t="str">
        <f t="shared" si="161"/>
        <v/>
      </c>
      <c r="AJ1542" s="1"/>
      <c r="AK1542" s="1"/>
      <c r="AL1542" s="1"/>
      <c r="AM1542" s="1"/>
      <c r="AN1542" s="1"/>
      <c r="AO1542" s="1"/>
      <c r="AP1542" s="1"/>
      <c r="AQ1542" s="1"/>
      <c r="AR1542" s="1"/>
      <c r="BB1542" s="1"/>
      <c r="BC1542" s="1"/>
    </row>
    <row r="1543" spans="7:55" x14ac:dyDescent="0.25">
      <c r="G1543" s="1"/>
      <c r="H1543" s="1"/>
      <c r="K1543" s="1"/>
      <c r="L1543" s="1"/>
      <c r="M1543" s="1"/>
      <c r="N1543" s="24" t="str">
        <f t="shared" si="163"/>
        <v/>
      </c>
      <c r="O1543" s="24" t="str">
        <f t="shared" si="164"/>
        <v/>
      </c>
      <c r="P1543" s="24" t="str">
        <f t="shared" si="165"/>
        <v/>
      </c>
      <c r="Q1543" s="24" t="str">
        <f t="shared" si="166"/>
        <v/>
      </c>
      <c r="AA1543" s="67" t="str">
        <f t="shared" si="162"/>
        <v/>
      </c>
      <c r="AB1543" s="67" t="str">
        <f t="shared" si="162"/>
        <v/>
      </c>
      <c r="AC1543" s="67" t="str">
        <f t="shared" si="162"/>
        <v/>
      </c>
      <c r="AD1543" s="67" t="str">
        <f t="shared" si="162"/>
        <v/>
      </c>
      <c r="AE1543" s="67" t="str">
        <f t="shared" si="162"/>
        <v/>
      </c>
      <c r="AF1543" s="67" t="str">
        <f t="shared" si="162"/>
        <v/>
      </c>
      <c r="AG1543" s="67" t="str">
        <f t="shared" si="161"/>
        <v/>
      </c>
      <c r="AH1543" s="67" t="str">
        <f t="shared" si="161"/>
        <v/>
      </c>
      <c r="AI1543" s="67" t="str">
        <f t="shared" si="161"/>
        <v/>
      </c>
      <c r="AJ1543" s="1"/>
      <c r="AK1543" s="1"/>
      <c r="AL1543" s="1"/>
      <c r="AM1543" s="1"/>
      <c r="AN1543" s="1"/>
      <c r="AO1543" s="1"/>
      <c r="AP1543" s="1"/>
      <c r="AQ1543" s="1"/>
      <c r="AR1543" s="1"/>
      <c r="BB1543" s="1"/>
      <c r="BC1543" s="1"/>
    </row>
    <row r="1544" spans="7:55" x14ac:dyDescent="0.25">
      <c r="G1544" s="1"/>
      <c r="H1544" s="1"/>
      <c r="K1544" s="1"/>
      <c r="L1544" s="1"/>
      <c r="M1544" s="1"/>
      <c r="N1544" s="24" t="str">
        <f t="shared" si="163"/>
        <v/>
      </c>
      <c r="O1544" s="24" t="str">
        <f t="shared" si="164"/>
        <v/>
      </c>
      <c r="P1544" s="24" t="str">
        <f t="shared" si="165"/>
        <v/>
      </c>
      <c r="Q1544" s="24" t="str">
        <f t="shared" si="166"/>
        <v/>
      </c>
      <c r="AA1544" s="67" t="str">
        <f t="shared" si="162"/>
        <v/>
      </c>
      <c r="AB1544" s="67" t="str">
        <f t="shared" si="162"/>
        <v/>
      </c>
      <c r="AC1544" s="67" t="str">
        <f t="shared" si="162"/>
        <v/>
      </c>
      <c r="AD1544" s="67" t="str">
        <f t="shared" si="162"/>
        <v/>
      </c>
      <c r="AE1544" s="67" t="str">
        <f t="shared" si="162"/>
        <v/>
      </c>
      <c r="AF1544" s="67" t="str">
        <f t="shared" si="162"/>
        <v/>
      </c>
      <c r="AG1544" s="67" t="str">
        <f t="shared" si="161"/>
        <v/>
      </c>
      <c r="AH1544" s="67" t="str">
        <f t="shared" si="161"/>
        <v/>
      </c>
      <c r="AI1544" s="67" t="str">
        <f t="shared" si="161"/>
        <v/>
      </c>
      <c r="AJ1544" s="1"/>
      <c r="AK1544" s="1"/>
      <c r="AL1544" s="1"/>
      <c r="AM1544" s="1"/>
      <c r="AN1544" s="1"/>
      <c r="AO1544" s="1"/>
      <c r="AP1544" s="1"/>
      <c r="AQ1544" s="1"/>
      <c r="AR1544" s="1"/>
      <c r="BB1544" s="1"/>
      <c r="BC1544" s="1"/>
    </row>
    <row r="1545" spans="7:55" x14ac:dyDescent="0.25">
      <c r="G1545" s="1"/>
      <c r="H1545" s="1"/>
      <c r="K1545" s="1"/>
      <c r="L1545" s="1"/>
      <c r="M1545" s="1"/>
      <c r="N1545" s="24" t="str">
        <f t="shared" si="163"/>
        <v/>
      </c>
      <c r="O1545" s="24" t="str">
        <f t="shared" si="164"/>
        <v/>
      </c>
      <c r="P1545" s="24" t="str">
        <f t="shared" si="165"/>
        <v/>
      </c>
      <c r="Q1545" s="24" t="str">
        <f t="shared" si="166"/>
        <v/>
      </c>
      <c r="AA1545" s="67" t="str">
        <f t="shared" si="162"/>
        <v/>
      </c>
      <c r="AB1545" s="67" t="str">
        <f t="shared" si="162"/>
        <v/>
      </c>
      <c r="AC1545" s="67" t="str">
        <f t="shared" si="162"/>
        <v/>
      </c>
      <c r="AD1545" s="67" t="str">
        <f t="shared" si="162"/>
        <v/>
      </c>
      <c r="AE1545" s="67" t="str">
        <f t="shared" si="162"/>
        <v/>
      </c>
      <c r="AF1545" s="67" t="str">
        <f t="shared" si="162"/>
        <v/>
      </c>
      <c r="AG1545" s="67" t="str">
        <f t="shared" si="161"/>
        <v/>
      </c>
      <c r="AH1545" s="67" t="str">
        <f t="shared" si="161"/>
        <v/>
      </c>
      <c r="AI1545" s="67" t="str">
        <f t="shared" si="161"/>
        <v/>
      </c>
      <c r="AJ1545" s="1"/>
      <c r="AK1545" s="1"/>
      <c r="AL1545" s="1"/>
      <c r="AM1545" s="1"/>
      <c r="AN1545" s="1"/>
      <c r="AO1545" s="1"/>
      <c r="AP1545" s="1"/>
      <c r="AQ1545" s="1"/>
      <c r="AR1545" s="1"/>
      <c r="BB1545" s="1"/>
      <c r="BC1545" s="1"/>
    </row>
    <row r="1546" spans="7:55" x14ac:dyDescent="0.25">
      <c r="G1546" s="1"/>
      <c r="H1546" s="1"/>
      <c r="K1546" s="1"/>
      <c r="L1546" s="1"/>
      <c r="M1546" s="1"/>
      <c r="N1546" s="24" t="str">
        <f t="shared" si="163"/>
        <v/>
      </c>
      <c r="O1546" s="24" t="str">
        <f t="shared" si="164"/>
        <v/>
      </c>
      <c r="P1546" s="24" t="str">
        <f t="shared" si="165"/>
        <v/>
      </c>
      <c r="Q1546" s="24" t="str">
        <f t="shared" si="166"/>
        <v/>
      </c>
      <c r="AA1546" s="67" t="str">
        <f t="shared" si="162"/>
        <v/>
      </c>
      <c r="AB1546" s="67" t="str">
        <f t="shared" si="162"/>
        <v/>
      </c>
      <c r="AC1546" s="67" t="str">
        <f t="shared" si="162"/>
        <v/>
      </c>
      <c r="AD1546" s="67" t="str">
        <f t="shared" si="162"/>
        <v/>
      </c>
      <c r="AE1546" s="67" t="str">
        <f t="shared" si="162"/>
        <v/>
      </c>
      <c r="AF1546" s="67" t="str">
        <f t="shared" si="162"/>
        <v/>
      </c>
      <c r="AG1546" s="67" t="str">
        <f t="shared" si="161"/>
        <v/>
      </c>
      <c r="AH1546" s="67" t="str">
        <f t="shared" si="161"/>
        <v/>
      </c>
      <c r="AI1546" s="67" t="str">
        <f t="shared" si="161"/>
        <v/>
      </c>
      <c r="AJ1546" s="1"/>
      <c r="AK1546" s="1"/>
      <c r="AL1546" s="1"/>
      <c r="AM1546" s="1"/>
      <c r="AN1546" s="1"/>
      <c r="AO1546" s="1"/>
      <c r="AP1546" s="1"/>
      <c r="AQ1546" s="1"/>
      <c r="AR1546" s="1"/>
      <c r="BB1546" s="1"/>
      <c r="BC1546" s="1"/>
    </row>
    <row r="1547" spans="7:55" x14ac:dyDescent="0.25">
      <c r="G1547" s="1"/>
      <c r="H1547" s="1"/>
      <c r="K1547" s="1"/>
      <c r="L1547" s="1"/>
      <c r="M1547" s="1"/>
      <c r="N1547" s="24" t="str">
        <f t="shared" si="163"/>
        <v/>
      </c>
      <c r="O1547" s="24" t="str">
        <f t="shared" si="164"/>
        <v/>
      </c>
      <c r="P1547" s="24" t="str">
        <f t="shared" si="165"/>
        <v/>
      </c>
      <c r="Q1547" s="24" t="str">
        <f t="shared" si="166"/>
        <v/>
      </c>
      <c r="AA1547" s="67" t="str">
        <f t="shared" si="162"/>
        <v/>
      </c>
      <c r="AB1547" s="67" t="str">
        <f t="shared" si="162"/>
        <v/>
      </c>
      <c r="AC1547" s="67" t="str">
        <f t="shared" si="162"/>
        <v/>
      </c>
      <c r="AD1547" s="67" t="str">
        <f t="shared" si="162"/>
        <v/>
      </c>
      <c r="AE1547" s="67" t="str">
        <f t="shared" si="162"/>
        <v/>
      </c>
      <c r="AF1547" s="67" t="str">
        <f t="shared" si="162"/>
        <v/>
      </c>
      <c r="AG1547" s="67" t="str">
        <f t="shared" si="161"/>
        <v/>
      </c>
      <c r="AH1547" s="67" t="str">
        <f t="shared" si="161"/>
        <v/>
      </c>
      <c r="AI1547" s="67" t="str">
        <f t="shared" si="161"/>
        <v/>
      </c>
      <c r="AJ1547" s="1"/>
      <c r="AK1547" s="1"/>
      <c r="AL1547" s="1"/>
      <c r="AM1547" s="1"/>
      <c r="AN1547" s="1"/>
      <c r="AO1547" s="1"/>
      <c r="AP1547" s="1"/>
      <c r="AQ1547" s="1"/>
      <c r="AR1547" s="1"/>
      <c r="BB1547" s="1"/>
      <c r="BC1547" s="1"/>
    </row>
    <row r="1548" spans="7:55" x14ac:dyDescent="0.25">
      <c r="G1548" s="1"/>
      <c r="H1548" s="1"/>
      <c r="K1548" s="1"/>
      <c r="L1548" s="1"/>
      <c r="M1548" s="1"/>
      <c r="N1548" s="24" t="str">
        <f t="shared" si="163"/>
        <v/>
      </c>
      <c r="O1548" s="24" t="str">
        <f t="shared" si="164"/>
        <v/>
      </c>
      <c r="P1548" s="24" t="str">
        <f t="shared" si="165"/>
        <v/>
      </c>
      <c r="Q1548" s="24" t="str">
        <f t="shared" si="166"/>
        <v/>
      </c>
      <c r="AA1548" s="67" t="str">
        <f t="shared" si="162"/>
        <v/>
      </c>
      <c r="AB1548" s="67" t="str">
        <f t="shared" si="162"/>
        <v/>
      </c>
      <c r="AC1548" s="67" t="str">
        <f t="shared" si="162"/>
        <v/>
      </c>
      <c r="AD1548" s="67" t="str">
        <f t="shared" si="162"/>
        <v/>
      </c>
      <c r="AE1548" s="67" t="str">
        <f t="shared" si="162"/>
        <v/>
      </c>
      <c r="AF1548" s="67" t="str">
        <f t="shared" si="162"/>
        <v/>
      </c>
      <c r="AG1548" s="67" t="str">
        <f t="shared" si="161"/>
        <v/>
      </c>
      <c r="AH1548" s="67" t="str">
        <f t="shared" si="161"/>
        <v/>
      </c>
      <c r="AI1548" s="67" t="str">
        <f t="shared" si="161"/>
        <v/>
      </c>
      <c r="AJ1548" s="1"/>
      <c r="AK1548" s="1"/>
      <c r="AL1548" s="1"/>
      <c r="AM1548" s="1"/>
      <c r="AN1548" s="1"/>
      <c r="AO1548" s="1"/>
      <c r="AP1548" s="1"/>
      <c r="AQ1548" s="1"/>
      <c r="AR1548" s="1"/>
      <c r="BB1548" s="1"/>
      <c r="BC1548" s="1"/>
    </row>
    <row r="1549" spans="7:55" x14ac:dyDescent="0.25">
      <c r="G1549" s="1"/>
      <c r="H1549" s="1"/>
      <c r="K1549" s="1"/>
      <c r="L1549" s="1"/>
      <c r="M1549" s="1"/>
      <c r="N1549" s="24" t="str">
        <f t="shared" si="163"/>
        <v/>
      </c>
      <c r="O1549" s="24" t="str">
        <f t="shared" si="164"/>
        <v/>
      </c>
      <c r="P1549" s="24" t="str">
        <f t="shared" si="165"/>
        <v/>
      </c>
      <c r="Q1549" s="24" t="str">
        <f t="shared" si="166"/>
        <v/>
      </c>
      <c r="AA1549" s="67" t="str">
        <f t="shared" si="162"/>
        <v/>
      </c>
      <c r="AB1549" s="67" t="str">
        <f t="shared" si="162"/>
        <v/>
      </c>
      <c r="AC1549" s="67" t="str">
        <f t="shared" si="162"/>
        <v/>
      </c>
      <c r="AD1549" s="67" t="str">
        <f t="shared" si="162"/>
        <v/>
      </c>
      <c r="AE1549" s="67" t="str">
        <f t="shared" si="162"/>
        <v/>
      </c>
      <c r="AF1549" s="67" t="str">
        <f t="shared" si="162"/>
        <v/>
      </c>
      <c r="AG1549" s="67" t="str">
        <f t="shared" si="161"/>
        <v/>
      </c>
      <c r="AH1549" s="67" t="str">
        <f t="shared" si="161"/>
        <v/>
      </c>
      <c r="AI1549" s="67" t="str">
        <f t="shared" si="161"/>
        <v/>
      </c>
      <c r="AJ1549" s="1"/>
      <c r="AK1549" s="1"/>
      <c r="AL1549" s="1"/>
      <c r="AM1549" s="1"/>
      <c r="AN1549" s="1"/>
      <c r="AO1549" s="1"/>
      <c r="AP1549" s="1"/>
      <c r="AQ1549" s="1"/>
      <c r="AR1549" s="1"/>
      <c r="BB1549" s="1"/>
      <c r="BC1549" s="1"/>
    </row>
    <row r="1550" spans="7:55" x14ac:dyDescent="0.25">
      <c r="G1550" s="1"/>
      <c r="H1550" s="1"/>
      <c r="K1550" s="1"/>
      <c r="L1550" s="1"/>
      <c r="M1550" s="1"/>
      <c r="N1550" s="24" t="str">
        <f t="shared" si="163"/>
        <v/>
      </c>
      <c r="O1550" s="24" t="str">
        <f t="shared" si="164"/>
        <v/>
      </c>
      <c r="P1550" s="24" t="str">
        <f t="shared" si="165"/>
        <v/>
      </c>
      <c r="Q1550" s="24" t="str">
        <f t="shared" si="166"/>
        <v/>
      </c>
      <c r="AA1550" s="67" t="str">
        <f t="shared" si="162"/>
        <v/>
      </c>
      <c r="AB1550" s="67" t="str">
        <f t="shared" si="162"/>
        <v/>
      </c>
      <c r="AC1550" s="67" t="str">
        <f t="shared" si="162"/>
        <v/>
      </c>
      <c r="AD1550" s="67" t="str">
        <f t="shared" si="162"/>
        <v/>
      </c>
      <c r="AE1550" s="67" t="str">
        <f t="shared" si="162"/>
        <v/>
      </c>
      <c r="AF1550" s="67" t="str">
        <f t="shared" si="162"/>
        <v/>
      </c>
      <c r="AG1550" s="67" t="str">
        <f t="shared" si="161"/>
        <v/>
      </c>
      <c r="AH1550" s="67" t="str">
        <f t="shared" si="161"/>
        <v/>
      </c>
      <c r="AI1550" s="67" t="str">
        <f t="shared" si="161"/>
        <v/>
      </c>
      <c r="AJ1550" s="1"/>
      <c r="AK1550" s="1"/>
      <c r="AL1550" s="1"/>
      <c r="AM1550" s="1"/>
      <c r="AN1550" s="1"/>
      <c r="AO1550" s="1"/>
      <c r="AP1550" s="1"/>
      <c r="AQ1550" s="1"/>
      <c r="AR1550" s="1"/>
      <c r="BB1550" s="1"/>
      <c r="BC1550" s="1"/>
    </row>
    <row r="1551" spans="7:55" x14ac:dyDescent="0.25">
      <c r="G1551" s="1"/>
      <c r="H1551" s="1"/>
      <c r="K1551" s="1"/>
      <c r="L1551" s="1"/>
      <c r="M1551" s="1"/>
      <c r="N1551" s="24" t="str">
        <f t="shared" si="163"/>
        <v/>
      </c>
      <c r="O1551" s="24" t="str">
        <f t="shared" si="164"/>
        <v/>
      </c>
      <c r="P1551" s="24" t="str">
        <f t="shared" si="165"/>
        <v/>
      </c>
      <c r="Q1551" s="24" t="str">
        <f t="shared" si="166"/>
        <v/>
      </c>
      <c r="AA1551" s="67" t="str">
        <f t="shared" si="162"/>
        <v/>
      </c>
      <c r="AB1551" s="67" t="str">
        <f t="shared" si="162"/>
        <v/>
      </c>
      <c r="AC1551" s="67" t="str">
        <f t="shared" si="162"/>
        <v/>
      </c>
      <c r="AD1551" s="67" t="str">
        <f t="shared" si="162"/>
        <v/>
      </c>
      <c r="AE1551" s="67" t="str">
        <f t="shared" si="162"/>
        <v/>
      </c>
      <c r="AF1551" s="67" t="str">
        <f t="shared" si="162"/>
        <v/>
      </c>
      <c r="AG1551" s="67" t="str">
        <f t="shared" si="161"/>
        <v/>
      </c>
      <c r="AH1551" s="67" t="str">
        <f t="shared" si="161"/>
        <v/>
      </c>
      <c r="AI1551" s="67" t="str">
        <f t="shared" si="161"/>
        <v/>
      </c>
      <c r="AJ1551" s="1"/>
      <c r="AK1551" s="1"/>
      <c r="AL1551" s="1"/>
      <c r="AM1551" s="1"/>
      <c r="AN1551" s="1"/>
      <c r="AO1551" s="1"/>
      <c r="AP1551" s="1"/>
      <c r="AQ1551" s="1"/>
      <c r="AR1551" s="1"/>
      <c r="BB1551" s="1"/>
      <c r="BC1551" s="1"/>
    </row>
    <row r="1552" spans="7:55" x14ac:dyDescent="0.25">
      <c r="G1552" s="1"/>
      <c r="H1552" s="1"/>
      <c r="K1552" s="1"/>
      <c r="L1552" s="1"/>
      <c r="M1552" s="1"/>
      <c r="N1552" s="24" t="str">
        <f t="shared" si="163"/>
        <v/>
      </c>
      <c r="O1552" s="24" t="str">
        <f t="shared" si="164"/>
        <v/>
      </c>
      <c r="P1552" s="24" t="str">
        <f t="shared" si="165"/>
        <v/>
      </c>
      <c r="Q1552" s="24" t="str">
        <f t="shared" si="166"/>
        <v/>
      </c>
      <c r="AA1552" s="67" t="str">
        <f t="shared" si="162"/>
        <v/>
      </c>
      <c r="AB1552" s="67" t="str">
        <f t="shared" si="162"/>
        <v/>
      </c>
      <c r="AC1552" s="67" t="str">
        <f t="shared" si="162"/>
        <v/>
      </c>
      <c r="AD1552" s="67" t="str">
        <f t="shared" si="162"/>
        <v/>
      </c>
      <c r="AE1552" s="67" t="str">
        <f t="shared" si="162"/>
        <v/>
      </c>
      <c r="AF1552" s="67" t="str">
        <f t="shared" si="162"/>
        <v/>
      </c>
      <c r="AG1552" s="67" t="str">
        <f t="shared" si="161"/>
        <v/>
      </c>
      <c r="AH1552" s="67" t="str">
        <f t="shared" si="161"/>
        <v/>
      </c>
      <c r="AI1552" s="67" t="str">
        <f t="shared" si="161"/>
        <v/>
      </c>
      <c r="AJ1552" s="1"/>
      <c r="AK1552" s="1"/>
      <c r="AL1552" s="1"/>
      <c r="AM1552" s="1"/>
      <c r="AN1552" s="1"/>
      <c r="AO1552" s="1"/>
      <c r="AP1552" s="1"/>
      <c r="AQ1552" s="1"/>
      <c r="AR1552" s="1"/>
      <c r="BB1552" s="1"/>
      <c r="BC1552" s="1"/>
    </row>
    <row r="1553" spans="7:55" x14ac:dyDescent="0.25">
      <c r="G1553" s="1"/>
      <c r="H1553" s="1"/>
      <c r="K1553" s="1"/>
      <c r="L1553" s="1"/>
      <c r="M1553" s="1"/>
      <c r="N1553" s="24" t="str">
        <f t="shared" si="163"/>
        <v/>
      </c>
      <c r="O1553" s="24" t="str">
        <f t="shared" si="164"/>
        <v/>
      </c>
      <c r="P1553" s="24" t="str">
        <f t="shared" si="165"/>
        <v/>
      </c>
      <c r="Q1553" s="24" t="str">
        <f t="shared" si="166"/>
        <v/>
      </c>
      <c r="AA1553" s="67" t="str">
        <f t="shared" si="162"/>
        <v/>
      </c>
      <c r="AB1553" s="67" t="str">
        <f t="shared" si="162"/>
        <v/>
      </c>
      <c r="AC1553" s="67" t="str">
        <f t="shared" si="162"/>
        <v/>
      </c>
      <c r="AD1553" s="67" t="str">
        <f t="shared" si="162"/>
        <v/>
      </c>
      <c r="AE1553" s="67" t="str">
        <f t="shared" si="162"/>
        <v/>
      </c>
      <c r="AF1553" s="67" t="str">
        <f t="shared" si="162"/>
        <v/>
      </c>
      <c r="AG1553" s="67" t="str">
        <f t="shared" si="161"/>
        <v/>
      </c>
      <c r="AH1553" s="67" t="str">
        <f t="shared" si="161"/>
        <v/>
      </c>
      <c r="AI1553" s="67" t="str">
        <f t="shared" si="161"/>
        <v/>
      </c>
      <c r="AJ1553" s="1"/>
      <c r="AK1553" s="1"/>
      <c r="AL1553" s="1"/>
      <c r="AM1553" s="1"/>
      <c r="AN1553" s="1"/>
      <c r="AO1553" s="1"/>
      <c r="AP1553" s="1"/>
      <c r="AQ1553" s="1"/>
      <c r="AR1553" s="1"/>
      <c r="BB1553" s="1"/>
      <c r="BC1553" s="1"/>
    </row>
    <row r="1554" spans="7:55" x14ac:dyDescent="0.25">
      <c r="G1554" s="1"/>
      <c r="H1554" s="1"/>
      <c r="K1554" s="1"/>
      <c r="L1554" s="1"/>
      <c r="M1554" s="1"/>
      <c r="N1554" s="24" t="str">
        <f t="shared" si="163"/>
        <v/>
      </c>
      <c r="O1554" s="24" t="str">
        <f t="shared" si="164"/>
        <v/>
      </c>
      <c r="P1554" s="24" t="str">
        <f t="shared" si="165"/>
        <v/>
      </c>
      <c r="Q1554" s="24" t="str">
        <f t="shared" si="166"/>
        <v/>
      </c>
      <c r="AA1554" s="67" t="str">
        <f t="shared" si="162"/>
        <v/>
      </c>
      <c r="AB1554" s="67" t="str">
        <f t="shared" si="162"/>
        <v/>
      </c>
      <c r="AC1554" s="67" t="str">
        <f t="shared" si="162"/>
        <v/>
      </c>
      <c r="AD1554" s="67" t="str">
        <f t="shared" si="162"/>
        <v/>
      </c>
      <c r="AE1554" s="67" t="str">
        <f t="shared" si="162"/>
        <v/>
      </c>
      <c r="AF1554" s="67" t="str">
        <f t="shared" si="162"/>
        <v/>
      </c>
      <c r="AG1554" s="67" t="str">
        <f t="shared" si="161"/>
        <v/>
      </c>
      <c r="AH1554" s="67" t="str">
        <f t="shared" si="161"/>
        <v/>
      </c>
      <c r="AI1554" s="67" t="str">
        <f t="shared" si="161"/>
        <v/>
      </c>
      <c r="AJ1554" s="1"/>
      <c r="AK1554" s="1"/>
      <c r="AL1554" s="1"/>
      <c r="AM1554" s="1"/>
      <c r="AN1554" s="1"/>
      <c r="AO1554" s="1"/>
      <c r="AP1554" s="1"/>
      <c r="AQ1554" s="1"/>
      <c r="AR1554" s="1"/>
      <c r="BB1554" s="1"/>
      <c r="BC1554" s="1"/>
    </row>
    <row r="1555" spans="7:55" x14ac:dyDescent="0.25">
      <c r="G1555" s="1"/>
      <c r="H1555" s="1"/>
      <c r="K1555" s="1"/>
      <c r="L1555" s="1"/>
      <c r="M1555" s="1"/>
      <c r="N1555" s="24" t="str">
        <f t="shared" si="163"/>
        <v/>
      </c>
      <c r="O1555" s="24" t="str">
        <f t="shared" si="164"/>
        <v/>
      </c>
      <c r="P1555" s="24" t="str">
        <f t="shared" si="165"/>
        <v/>
      </c>
      <c r="Q1555" s="24" t="str">
        <f t="shared" si="166"/>
        <v/>
      </c>
      <c r="AA1555" s="67" t="str">
        <f t="shared" si="162"/>
        <v/>
      </c>
      <c r="AB1555" s="67" t="str">
        <f t="shared" si="162"/>
        <v/>
      </c>
      <c r="AC1555" s="67" t="str">
        <f t="shared" si="162"/>
        <v/>
      </c>
      <c r="AD1555" s="67" t="str">
        <f t="shared" si="162"/>
        <v/>
      </c>
      <c r="AE1555" s="67" t="str">
        <f t="shared" si="162"/>
        <v/>
      </c>
      <c r="AF1555" s="67" t="str">
        <f t="shared" si="162"/>
        <v/>
      </c>
      <c r="AG1555" s="67" t="str">
        <f t="shared" si="161"/>
        <v/>
      </c>
      <c r="AH1555" s="67" t="str">
        <f t="shared" si="161"/>
        <v/>
      </c>
      <c r="AI1555" s="67" t="str">
        <f t="shared" si="161"/>
        <v/>
      </c>
      <c r="AJ1555" s="1"/>
      <c r="AK1555" s="1"/>
      <c r="AL1555" s="1"/>
      <c r="AM1555" s="1"/>
      <c r="AN1555" s="1"/>
      <c r="AO1555" s="1"/>
      <c r="AP1555" s="1"/>
      <c r="AQ1555" s="1"/>
      <c r="AR1555" s="1"/>
      <c r="BB1555" s="1"/>
      <c r="BC1555" s="1"/>
    </row>
    <row r="1556" spans="7:55" x14ac:dyDescent="0.25">
      <c r="G1556" s="1"/>
      <c r="H1556" s="1"/>
      <c r="K1556" s="1"/>
      <c r="L1556" s="1"/>
      <c r="M1556" s="1"/>
      <c r="N1556" s="24" t="str">
        <f t="shared" si="163"/>
        <v/>
      </c>
      <c r="O1556" s="24" t="str">
        <f t="shared" si="164"/>
        <v/>
      </c>
      <c r="P1556" s="24" t="str">
        <f t="shared" si="165"/>
        <v/>
      </c>
      <c r="Q1556" s="24" t="str">
        <f t="shared" si="166"/>
        <v/>
      </c>
      <c r="AA1556" s="67" t="str">
        <f t="shared" si="162"/>
        <v/>
      </c>
      <c r="AB1556" s="67" t="str">
        <f t="shared" si="162"/>
        <v/>
      </c>
      <c r="AC1556" s="67" t="str">
        <f t="shared" si="162"/>
        <v/>
      </c>
      <c r="AD1556" s="67" t="str">
        <f t="shared" ref="AD1556:AI1602" si="167">IF(ISBLANK($C1556),"",U1556/$K1556)</f>
        <v/>
      </c>
      <c r="AE1556" s="67" t="str">
        <f t="shared" si="167"/>
        <v/>
      </c>
      <c r="AF1556" s="67" t="str">
        <f t="shared" si="167"/>
        <v/>
      </c>
      <c r="AG1556" s="67" t="str">
        <f t="shared" si="161"/>
        <v/>
      </c>
      <c r="AH1556" s="67" t="str">
        <f t="shared" si="161"/>
        <v/>
      </c>
      <c r="AI1556" s="67" t="str">
        <f t="shared" si="161"/>
        <v/>
      </c>
      <c r="AJ1556" s="1"/>
      <c r="AK1556" s="1"/>
      <c r="AL1556" s="1"/>
      <c r="AM1556" s="1"/>
      <c r="AN1556" s="1"/>
      <c r="AO1556" s="1"/>
      <c r="AP1556" s="1"/>
      <c r="AQ1556" s="1"/>
      <c r="AR1556" s="1"/>
      <c r="BB1556" s="1"/>
      <c r="BC1556" s="1"/>
    </row>
    <row r="1557" spans="7:55" x14ac:dyDescent="0.25">
      <c r="G1557" s="1"/>
      <c r="H1557" s="1"/>
      <c r="K1557" s="1"/>
      <c r="L1557" s="1"/>
      <c r="M1557" s="1"/>
      <c r="N1557" s="24" t="str">
        <f t="shared" si="163"/>
        <v/>
      </c>
      <c r="O1557" s="24" t="str">
        <f t="shared" si="164"/>
        <v/>
      </c>
      <c r="P1557" s="24" t="str">
        <f t="shared" si="165"/>
        <v/>
      </c>
      <c r="Q1557" s="24" t="str">
        <f t="shared" si="166"/>
        <v/>
      </c>
      <c r="AA1557" s="67" t="str">
        <f t="shared" ref="AA1557:AI1615" si="168">IF(ISBLANK($C1557),"",R1557/$K1557)</f>
        <v/>
      </c>
      <c r="AB1557" s="67" t="str">
        <f t="shared" si="168"/>
        <v/>
      </c>
      <c r="AC1557" s="67" t="str">
        <f t="shared" si="168"/>
        <v/>
      </c>
      <c r="AD1557" s="67" t="str">
        <f t="shared" si="167"/>
        <v/>
      </c>
      <c r="AE1557" s="67" t="str">
        <f t="shared" si="167"/>
        <v/>
      </c>
      <c r="AF1557" s="67" t="str">
        <f t="shared" si="167"/>
        <v/>
      </c>
      <c r="AG1557" s="67" t="str">
        <f t="shared" si="161"/>
        <v/>
      </c>
      <c r="AH1557" s="67" t="str">
        <f t="shared" si="161"/>
        <v/>
      </c>
      <c r="AI1557" s="67" t="str">
        <f t="shared" si="161"/>
        <v/>
      </c>
      <c r="AJ1557" s="1"/>
      <c r="AK1557" s="1"/>
      <c r="AL1557" s="1"/>
      <c r="AM1557" s="1"/>
      <c r="AN1557" s="1"/>
      <c r="AO1557" s="1"/>
      <c r="AP1557" s="1"/>
      <c r="AQ1557" s="1"/>
      <c r="AR1557" s="1"/>
      <c r="BB1557" s="1"/>
      <c r="BC1557" s="1"/>
    </row>
    <row r="1558" spans="7:55" x14ac:dyDescent="0.25">
      <c r="G1558" s="1"/>
      <c r="H1558" s="1"/>
      <c r="K1558" s="1"/>
      <c r="L1558" s="1"/>
      <c r="M1558" s="1"/>
      <c r="N1558" s="24" t="str">
        <f t="shared" si="163"/>
        <v/>
      </c>
      <c r="O1558" s="24" t="str">
        <f t="shared" si="164"/>
        <v/>
      </c>
      <c r="P1558" s="24" t="str">
        <f t="shared" si="165"/>
        <v/>
      </c>
      <c r="Q1558" s="24" t="str">
        <f t="shared" si="166"/>
        <v/>
      </c>
      <c r="AA1558" s="67" t="str">
        <f t="shared" si="168"/>
        <v/>
      </c>
      <c r="AB1558" s="67" t="str">
        <f t="shared" si="168"/>
        <v/>
      </c>
      <c r="AC1558" s="67" t="str">
        <f t="shared" si="168"/>
        <v/>
      </c>
      <c r="AD1558" s="67" t="str">
        <f t="shared" si="167"/>
        <v/>
      </c>
      <c r="AE1558" s="67" t="str">
        <f t="shared" si="167"/>
        <v/>
      </c>
      <c r="AF1558" s="67" t="str">
        <f t="shared" si="167"/>
        <v/>
      </c>
      <c r="AG1558" s="67" t="str">
        <f t="shared" si="161"/>
        <v/>
      </c>
      <c r="AH1558" s="67" t="str">
        <f t="shared" si="161"/>
        <v/>
      </c>
      <c r="AI1558" s="67" t="str">
        <f t="shared" si="161"/>
        <v/>
      </c>
      <c r="AJ1558" s="1"/>
      <c r="AK1558" s="1"/>
      <c r="AL1558" s="1"/>
      <c r="AM1558" s="1"/>
      <c r="AN1558" s="1"/>
      <c r="AO1558" s="1"/>
      <c r="AP1558" s="1"/>
      <c r="AQ1558" s="1"/>
      <c r="AR1558" s="1"/>
      <c r="BB1558" s="1"/>
      <c r="BC1558" s="1"/>
    </row>
    <row r="1559" spans="7:55" x14ac:dyDescent="0.25">
      <c r="G1559" s="1"/>
      <c r="H1559" s="1"/>
      <c r="K1559" s="1"/>
      <c r="L1559" s="1"/>
      <c r="M1559" s="1"/>
      <c r="N1559" s="24" t="str">
        <f t="shared" si="163"/>
        <v/>
      </c>
      <c r="O1559" s="24" t="str">
        <f t="shared" si="164"/>
        <v/>
      </c>
      <c r="P1559" s="24" t="str">
        <f t="shared" si="165"/>
        <v/>
      </c>
      <c r="Q1559" s="24" t="str">
        <f t="shared" si="166"/>
        <v/>
      </c>
      <c r="AA1559" s="67" t="str">
        <f t="shared" si="168"/>
        <v/>
      </c>
      <c r="AB1559" s="67" t="str">
        <f t="shared" si="168"/>
        <v/>
      </c>
      <c r="AC1559" s="67" t="str">
        <f t="shared" si="168"/>
        <v/>
      </c>
      <c r="AD1559" s="67" t="str">
        <f t="shared" si="167"/>
        <v/>
      </c>
      <c r="AE1559" s="67" t="str">
        <f t="shared" si="167"/>
        <v/>
      </c>
      <c r="AF1559" s="67" t="str">
        <f t="shared" si="167"/>
        <v/>
      </c>
      <c r="AG1559" s="67" t="str">
        <f t="shared" si="161"/>
        <v/>
      </c>
      <c r="AH1559" s="67" t="str">
        <f t="shared" si="161"/>
        <v/>
      </c>
      <c r="AI1559" s="67" t="str">
        <f t="shared" si="161"/>
        <v/>
      </c>
      <c r="AJ1559" s="1"/>
      <c r="AK1559" s="1"/>
      <c r="AL1559" s="1"/>
      <c r="AM1559" s="1"/>
      <c r="AN1559" s="1"/>
      <c r="AO1559" s="1"/>
      <c r="AP1559" s="1"/>
      <c r="AQ1559" s="1"/>
      <c r="AR1559" s="1"/>
      <c r="BB1559" s="1"/>
      <c r="BC1559" s="1"/>
    </row>
    <row r="1560" spans="7:55" x14ac:dyDescent="0.25">
      <c r="G1560" s="1"/>
      <c r="H1560" s="1"/>
      <c r="K1560" s="1"/>
      <c r="L1560" s="1"/>
      <c r="M1560" s="1"/>
      <c r="N1560" s="24" t="str">
        <f t="shared" si="163"/>
        <v/>
      </c>
      <c r="O1560" s="24" t="str">
        <f t="shared" si="164"/>
        <v/>
      </c>
      <c r="P1560" s="24" t="str">
        <f t="shared" si="165"/>
        <v/>
      </c>
      <c r="Q1560" s="24" t="str">
        <f t="shared" si="166"/>
        <v/>
      </c>
      <c r="AA1560" s="67" t="str">
        <f t="shared" si="168"/>
        <v/>
      </c>
      <c r="AB1560" s="67" t="str">
        <f t="shared" si="168"/>
        <v/>
      </c>
      <c r="AC1560" s="67" t="str">
        <f t="shared" si="168"/>
        <v/>
      </c>
      <c r="AD1560" s="67" t="str">
        <f t="shared" si="167"/>
        <v/>
      </c>
      <c r="AE1560" s="67" t="str">
        <f t="shared" si="167"/>
        <v/>
      </c>
      <c r="AF1560" s="67" t="str">
        <f t="shared" si="167"/>
        <v/>
      </c>
      <c r="AG1560" s="67" t="str">
        <f t="shared" si="161"/>
        <v/>
      </c>
      <c r="AH1560" s="67" t="str">
        <f t="shared" si="161"/>
        <v/>
      </c>
      <c r="AI1560" s="67" t="str">
        <f t="shared" si="161"/>
        <v/>
      </c>
      <c r="AJ1560" s="1"/>
      <c r="AK1560" s="1"/>
      <c r="AL1560" s="1"/>
      <c r="AM1560" s="1"/>
      <c r="AN1560" s="1"/>
      <c r="AO1560" s="1"/>
      <c r="AP1560" s="1"/>
      <c r="AQ1560" s="1"/>
      <c r="AR1560" s="1"/>
      <c r="BB1560" s="1"/>
      <c r="BC1560" s="1"/>
    </row>
    <row r="1561" spans="7:55" x14ac:dyDescent="0.25">
      <c r="G1561" s="1"/>
      <c r="H1561" s="1"/>
      <c r="K1561" s="1"/>
      <c r="L1561" s="1"/>
      <c r="M1561" s="1"/>
      <c r="N1561" s="24" t="str">
        <f t="shared" si="163"/>
        <v/>
      </c>
      <c r="O1561" s="24" t="str">
        <f t="shared" si="164"/>
        <v/>
      </c>
      <c r="P1561" s="24" t="str">
        <f t="shared" si="165"/>
        <v/>
      </c>
      <c r="Q1561" s="24" t="str">
        <f t="shared" si="166"/>
        <v/>
      </c>
      <c r="AA1561" s="67" t="str">
        <f t="shared" si="168"/>
        <v/>
      </c>
      <c r="AB1561" s="67" t="str">
        <f t="shared" si="168"/>
        <v/>
      </c>
      <c r="AC1561" s="67" t="str">
        <f t="shared" si="168"/>
        <v/>
      </c>
      <c r="AD1561" s="67" t="str">
        <f t="shared" si="167"/>
        <v/>
      </c>
      <c r="AE1561" s="67" t="str">
        <f t="shared" si="167"/>
        <v/>
      </c>
      <c r="AF1561" s="67" t="str">
        <f t="shared" si="167"/>
        <v/>
      </c>
      <c r="AG1561" s="67" t="str">
        <f t="shared" si="161"/>
        <v/>
      </c>
      <c r="AH1561" s="67" t="str">
        <f t="shared" si="161"/>
        <v/>
      </c>
      <c r="AI1561" s="67" t="str">
        <f t="shared" si="161"/>
        <v/>
      </c>
      <c r="AJ1561" s="1"/>
      <c r="AK1561" s="1"/>
      <c r="AL1561" s="1"/>
      <c r="AM1561" s="1"/>
      <c r="AN1561" s="1"/>
      <c r="AO1561" s="1"/>
      <c r="AP1561" s="1"/>
      <c r="AQ1561" s="1"/>
      <c r="AR1561" s="1"/>
      <c r="BB1561" s="1"/>
      <c r="BC1561" s="1"/>
    </row>
    <row r="1562" spans="7:55" x14ac:dyDescent="0.25">
      <c r="G1562" s="1"/>
      <c r="H1562" s="1"/>
      <c r="K1562" s="1"/>
      <c r="L1562" s="1"/>
      <c r="M1562" s="1"/>
      <c r="N1562" s="24" t="str">
        <f t="shared" si="163"/>
        <v/>
      </c>
      <c r="O1562" s="24" t="str">
        <f t="shared" si="164"/>
        <v/>
      </c>
      <c r="P1562" s="24" t="str">
        <f t="shared" si="165"/>
        <v/>
      </c>
      <c r="Q1562" s="24" t="str">
        <f t="shared" si="166"/>
        <v/>
      </c>
      <c r="AA1562" s="67" t="str">
        <f t="shared" si="168"/>
        <v/>
      </c>
      <c r="AB1562" s="67" t="str">
        <f t="shared" si="168"/>
        <v/>
      </c>
      <c r="AC1562" s="67" t="str">
        <f t="shared" si="168"/>
        <v/>
      </c>
      <c r="AD1562" s="67" t="str">
        <f t="shared" si="167"/>
        <v/>
      </c>
      <c r="AE1562" s="67" t="str">
        <f t="shared" si="167"/>
        <v/>
      </c>
      <c r="AF1562" s="67" t="str">
        <f t="shared" si="167"/>
        <v/>
      </c>
      <c r="AG1562" s="67" t="str">
        <f t="shared" si="161"/>
        <v/>
      </c>
      <c r="AH1562" s="67" t="str">
        <f t="shared" si="161"/>
        <v/>
      </c>
      <c r="AI1562" s="67" t="str">
        <f t="shared" si="161"/>
        <v/>
      </c>
      <c r="AJ1562" s="1"/>
      <c r="AK1562" s="1"/>
      <c r="AL1562" s="1"/>
      <c r="AM1562" s="1"/>
      <c r="AN1562" s="1"/>
      <c r="AO1562" s="1"/>
      <c r="AP1562" s="1"/>
      <c r="AQ1562" s="1"/>
      <c r="AR1562" s="1"/>
      <c r="BB1562" s="1"/>
      <c r="BC1562" s="1"/>
    </row>
    <row r="1563" spans="7:55" x14ac:dyDescent="0.25">
      <c r="G1563" s="1"/>
      <c r="H1563" s="1"/>
      <c r="K1563" s="1"/>
      <c r="L1563" s="1"/>
      <c r="M1563" s="1"/>
      <c r="N1563" s="24" t="str">
        <f t="shared" si="163"/>
        <v/>
      </c>
      <c r="O1563" s="24" t="str">
        <f t="shared" si="164"/>
        <v/>
      </c>
      <c r="P1563" s="24" t="str">
        <f t="shared" si="165"/>
        <v/>
      </c>
      <c r="Q1563" s="24" t="str">
        <f t="shared" si="166"/>
        <v/>
      </c>
      <c r="AA1563" s="67" t="str">
        <f t="shared" si="168"/>
        <v/>
      </c>
      <c r="AB1563" s="67" t="str">
        <f t="shared" si="168"/>
        <v/>
      </c>
      <c r="AC1563" s="67" t="str">
        <f t="shared" si="168"/>
        <v/>
      </c>
      <c r="AD1563" s="67" t="str">
        <f t="shared" si="167"/>
        <v/>
      </c>
      <c r="AE1563" s="67" t="str">
        <f t="shared" si="167"/>
        <v/>
      </c>
      <c r="AF1563" s="67" t="str">
        <f t="shared" si="167"/>
        <v/>
      </c>
      <c r="AG1563" s="67" t="str">
        <f t="shared" si="161"/>
        <v/>
      </c>
      <c r="AH1563" s="67" t="str">
        <f t="shared" si="161"/>
        <v/>
      </c>
      <c r="AI1563" s="67" t="str">
        <f t="shared" si="161"/>
        <v/>
      </c>
      <c r="AJ1563" s="1"/>
      <c r="AK1563" s="1"/>
      <c r="AL1563" s="1"/>
      <c r="AM1563" s="1"/>
      <c r="AN1563" s="1"/>
      <c r="AO1563" s="1"/>
      <c r="AP1563" s="1"/>
      <c r="AQ1563" s="1"/>
      <c r="AR1563" s="1"/>
      <c r="BB1563" s="1"/>
      <c r="BC1563" s="1"/>
    </row>
    <row r="1564" spans="7:55" x14ac:dyDescent="0.25">
      <c r="G1564" s="1"/>
      <c r="H1564" s="1"/>
      <c r="K1564" s="1"/>
      <c r="L1564" s="1"/>
      <c r="M1564" s="1"/>
      <c r="N1564" s="24" t="str">
        <f t="shared" si="163"/>
        <v/>
      </c>
      <c r="O1564" s="24" t="str">
        <f t="shared" si="164"/>
        <v/>
      </c>
      <c r="P1564" s="24" t="str">
        <f t="shared" si="165"/>
        <v/>
      </c>
      <c r="Q1564" s="24" t="str">
        <f t="shared" si="166"/>
        <v/>
      </c>
      <c r="AA1564" s="67" t="str">
        <f t="shared" si="168"/>
        <v/>
      </c>
      <c r="AB1564" s="67" t="str">
        <f t="shared" si="168"/>
        <v/>
      </c>
      <c r="AC1564" s="67" t="str">
        <f t="shared" si="168"/>
        <v/>
      </c>
      <c r="AD1564" s="67" t="str">
        <f t="shared" si="167"/>
        <v/>
      </c>
      <c r="AE1564" s="67" t="str">
        <f t="shared" si="167"/>
        <v/>
      </c>
      <c r="AF1564" s="67" t="str">
        <f t="shared" si="167"/>
        <v/>
      </c>
      <c r="AG1564" s="67" t="str">
        <f t="shared" si="161"/>
        <v/>
      </c>
      <c r="AH1564" s="67" t="str">
        <f t="shared" si="161"/>
        <v/>
      </c>
      <c r="AI1564" s="67" t="str">
        <f t="shared" si="161"/>
        <v/>
      </c>
      <c r="AJ1564" s="1"/>
      <c r="AK1564" s="1"/>
      <c r="AL1564" s="1"/>
      <c r="AM1564" s="1"/>
      <c r="AN1564" s="1"/>
      <c r="AO1564" s="1"/>
      <c r="AP1564" s="1"/>
      <c r="AQ1564" s="1"/>
      <c r="AR1564" s="1"/>
      <c r="BB1564" s="1"/>
      <c r="BC1564" s="1"/>
    </row>
    <row r="1565" spans="7:55" x14ac:dyDescent="0.25">
      <c r="G1565" s="1"/>
      <c r="H1565" s="1"/>
      <c r="K1565" s="1"/>
      <c r="L1565" s="1"/>
      <c r="M1565" s="1"/>
      <c r="N1565" s="24" t="str">
        <f t="shared" si="163"/>
        <v/>
      </c>
      <c r="O1565" s="24" t="str">
        <f t="shared" si="164"/>
        <v/>
      </c>
      <c r="P1565" s="24" t="str">
        <f t="shared" si="165"/>
        <v/>
      </c>
      <c r="Q1565" s="24" t="str">
        <f t="shared" si="166"/>
        <v/>
      </c>
      <c r="AA1565" s="67" t="str">
        <f t="shared" si="168"/>
        <v/>
      </c>
      <c r="AB1565" s="67" t="str">
        <f t="shared" si="168"/>
        <v/>
      </c>
      <c r="AC1565" s="67" t="str">
        <f t="shared" si="168"/>
        <v/>
      </c>
      <c r="AD1565" s="67" t="str">
        <f t="shared" si="167"/>
        <v/>
      </c>
      <c r="AE1565" s="67" t="str">
        <f t="shared" si="167"/>
        <v/>
      </c>
      <c r="AF1565" s="67" t="str">
        <f t="shared" si="167"/>
        <v/>
      </c>
      <c r="AG1565" s="67" t="str">
        <f t="shared" si="167"/>
        <v/>
      </c>
      <c r="AH1565" s="67" t="str">
        <f t="shared" si="167"/>
        <v/>
      </c>
      <c r="AI1565" s="67" t="str">
        <f t="shared" si="167"/>
        <v/>
      </c>
      <c r="AJ1565" s="1"/>
      <c r="AK1565" s="1"/>
      <c r="AL1565" s="1"/>
      <c r="AM1565" s="1"/>
      <c r="AN1565" s="1"/>
      <c r="AO1565" s="1"/>
      <c r="AP1565" s="1"/>
      <c r="AQ1565" s="1"/>
      <c r="AR1565" s="1"/>
      <c r="BB1565" s="1"/>
      <c r="BC1565" s="1"/>
    </row>
    <row r="1566" spans="7:55" x14ac:dyDescent="0.25">
      <c r="G1566" s="1"/>
      <c r="H1566" s="1"/>
      <c r="K1566" s="1"/>
      <c r="L1566" s="1"/>
      <c r="M1566" s="1"/>
      <c r="N1566" s="24" t="str">
        <f t="shared" si="163"/>
        <v/>
      </c>
      <c r="O1566" s="24" t="str">
        <f t="shared" si="164"/>
        <v/>
      </c>
      <c r="P1566" s="24" t="str">
        <f t="shared" si="165"/>
        <v/>
      </c>
      <c r="Q1566" s="24" t="str">
        <f t="shared" si="166"/>
        <v/>
      </c>
      <c r="AA1566" s="67" t="str">
        <f t="shared" si="168"/>
        <v/>
      </c>
      <c r="AB1566" s="67" t="str">
        <f t="shared" si="168"/>
        <v/>
      </c>
      <c r="AC1566" s="67" t="str">
        <f t="shared" si="168"/>
        <v/>
      </c>
      <c r="AD1566" s="67" t="str">
        <f t="shared" si="167"/>
        <v/>
      </c>
      <c r="AE1566" s="67" t="str">
        <f t="shared" si="167"/>
        <v/>
      </c>
      <c r="AF1566" s="67" t="str">
        <f t="shared" si="167"/>
        <v/>
      </c>
      <c r="AG1566" s="67" t="str">
        <f t="shared" si="167"/>
        <v/>
      </c>
      <c r="AH1566" s="67" t="str">
        <f t="shared" si="167"/>
        <v/>
      </c>
      <c r="AI1566" s="67" t="str">
        <f t="shared" si="167"/>
        <v/>
      </c>
      <c r="AJ1566" s="1"/>
      <c r="AK1566" s="1"/>
      <c r="AL1566" s="1"/>
      <c r="AM1566" s="1"/>
      <c r="AN1566" s="1"/>
      <c r="AO1566" s="1"/>
      <c r="AP1566" s="1"/>
      <c r="AQ1566" s="1"/>
      <c r="AR1566" s="1"/>
      <c r="BB1566" s="1"/>
      <c r="BC1566" s="1"/>
    </row>
    <row r="1567" spans="7:55" x14ac:dyDescent="0.25">
      <c r="G1567" s="1"/>
      <c r="H1567" s="1"/>
      <c r="K1567" s="1"/>
      <c r="L1567" s="1"/>
      <c r="M1567" s="1"/>
      <c r="N1567" s="24" t="str">
        <f t="shared" si="163"/>
        <v/>
      </c>
      <c r="O1567" s="24" t="str">
        <f t="shared" si="164"/>
        <v/>
      </c>
      <c r="P1567" s="24" t="str">
        <f t="shared" si="165"/>
        <v/>
      </c>
      <c r="Q1567" s="24" t="str">
        <f t="shared" si="166"/>
        <v/>
      </c>
      <c r="AA1567" s="67" t="str">
        <f t="shared" si="168"/>
        <v/>
      </c>
      <c r="AB1567" s="67" t="str">
        <f t="shared" si="168"/>
        <v/>
      </c>
      <c r="AC1567" s="67" t="str">
        <f t="shared" si="168"/>
        <v/>
      </c>
      <c r="AD1567" s="67" t="str">
        <f t="shared" si="167"/>
        <v/>
      </c>
      <c r="AE1567" s="67" t="str">
        <f t="shared" si="167"/>
        <v/>
      </c>
      <c r="AF1567" s="67" t="str">
        <f t="shared" si="167"/>
        <v/>
      </c>
      <c r="AG1567" s="67" t="str">
        <f t="shared" si="167"/>
        <v/>
      </c>
      <c r="AH1567" s="67" t="str">
        <f t="shared" si="167"/>
        <v/>
      </c>
      <c r="AI1567" s="67" t="str">
        <f t="shared" si="167"/>
        <v/>
      </c>
      <c r="AJ1567" s="1"/>
      <c r="AK1567" s="1"/>
      <c r="AL1567" s="1"/>
      <c r="AM1567" s="1"/>
      <c r="AN1567" s="1"/>
      <c r="AO1567" s="1"/>
      <c r="AP1567" s="1"/>
      <c r="AQ1567" s="1"/>
      <c r="AR1567" s="1"/>
      <c r="BB1567" s="1"/>
      <c r="BC1567" s="1"/>
    </row>
    <row r="1568" spans="7:55" x14ac:dyDescent="0.25">
      <c r="G1568" s="1"/>
      <c r="H1568" s="1"/>
      <c r="K1568" s="1"/>
      <c r="L1568" s="1"/>
      <c r="M1568" s="1"/>
      <c r="N1568" s="24" t="str">
        <f t="shared" si="163"/>
        <v/>
      </c>
      <c r="O1568" s="24" t="str">
        <f t="shared" si="164"/>
        <v/>
      </c>
      <c r="P1568" s="24" t="str">
        <f t="shared" si="165"/>
        <v/>
      </c>
      <c r="Q1568" s="24" t="str">
        <f t="shared" si="166"/>
        <v/>
      </c>
      <c r="AA1568" s="67" t="str">
        <f t="shared" si="168"/>
        <v/>
      </c>
      <c r="AB1568" s="67" t="str">
        <f t="shared" si="168"/>
        <v/>
      </c>
      <c r="AC1568" s="67" t="str">
        <f t="shared" si="168"/>
        <v/>
      </c>
      <c r="AD1568" s="67" t="str">
        <f t="shared" si="167"/>
        <v/>
      </c>
      <c r="AE1568" s="67" t="str">
        <f t="shared" si="167"/>
        <v/>
      </c>
      <c r="AF1568" s="67" t="str">
        <f t="shared" si="167"/>
        <v/>
      </c>
      <c r="AG1568" s="67" t="str">
        <f t="shared" si="167"/>
        <v/>
      </c>
      <c r="AH1568" s="67" t="str">
        <f t="shared" si="167"/>
        <v/>
      </c>
      <c r="AI1568" s="67" t="str">
        <f t="shared" si="167"/>
        <v/>
      </c>
      <c r="AJ1568" s="1"/>
      <c r="AK1568" s="1"/>
      <c r="AL1568" s="1"/>
      <c r="AM1568" s="1"/>
      <c r="AN1568" s="1"/>
      <c r="AO1568" s="1"/>
      <c r="AP1568" s="1"/>
      <c r="AQ1568" s="1"/>
      <c r="AR1568" s="1"/>
      <c r="BB1568" s="1"/>
      <c r="BC1568" s="1"/>
    </row>
    <row r="1569" spans="7:55" x14ac:dyDescent="0.25">
      <c r="G1569" s="1"/>
      <c r="H1569" s="1"/>
      <c r="K1569" s="1"/>
      <c r="L1569" s="1"/>
      <c r="M1569" s="1"/>
      <c r="N1569" s="24" t="str">
        <f t="shared" si="163"/>
        <v/>
      </c>
      <c r="O1569" s="24" t="str">
        <f t="shared" si="164"/>
        <v/>
      </c>
      <c r="P1569" s="24" t="str">
        <f t="shared" si="165"/>
        <v/>
      </c>
      <c r="Q1569" s="24" t="str">
        <f t="shared" si="166"/>
        <v/>
      </c>
      <c r="AA1569" s="67" t="str">
        <f t="shared" si="168"/>
        <v/>
      </c>
      <c r="AB1569" s="67" t="str">
        <f t="shared" si="168"/>
        <v/>
      </c>
      <c r="AC1569" s="67" t="str">
        <f t="shared" si="168"/>
        <v/>
      </c>
      <c r="AD1569" s="67" t="str">
        <f t="shared" si="167"/>
        <v/>
      </c>
      <c r="AE1569" s="67" t="str">
        <f t="shared" si="167"/>
        <v/>
      </c>
      <c r="AF1569" s="67" t="str">
        <f t="shared" si="167"/>
        <v/>
      </c>
      <c r="AG1569" s="67" t="str">
        <f t="shared" si="167"/>
        <v/>
      </c>
      <c r="AH1569" s="67" t="str">
        <f t="shared" si="167"/>
        <v/>
      </c>
      <c r="AI1569" s="67" t="str">
        <f t="shared" si="167"/>
        <v/>
      </c>
      <c r="AJ1569" s="1"/>
      <c r="AK1569" s="1"/>
      <c r="AL1569" s="1"/>
      <c r="AM1569" s="1"/>
      <c r="AN1569" s="1"/>
      <c r="AO1569" s="1"/>
      <c r="AP1569" s="1"/>
      <c r="AQ1569" s="1"/>
      <c r="AR1569" s="1"/>
      <c r="BB1569" s="1"/>
      <c r="BC1569" s="1"/>
    </row>
    <row r="1570" spans="7:55" x14ac:dyDescent="0.25">
      <c r="G1570" s="1"/>
      <c r="H1570" s="1"/>
      <c r="K1570" s="1"/>
      <c r="L1570" s="1"/>
      <c r="M1570" s="1"/>
      <c r="N1570" s="24" t="str">
        <f t="shared" si="163"/>
        <v/>
      </c>
      <c r="O1570" s="24" t="str">
        <f t="shared" si="164"/>
        <v/>
      </c>
      <c r="P1570" s="24" t="str">
        <f t="shared" si="165"/>
        <v/>
      </c>
      <c r="Q1570" s="24" t="str">
        <f t="shared" si="166"/>
        <v/>
      </c>
      <c r="AA1570" s="67" t="str">
        <f t="shared" si="168"/>
        <v/>
      </c>
      <c r="AB1570" s="67" t="str">
        <f t="shared" si="168"/>
        <v/>
      </c>
      <c r="AC1570" s="67" t="str">
        <f t="shared" si="168"/>
        <v/>
      </c>
      <c r="AD1570" s="67" t="str">
        <f t="shared" si="167"/>
        <v/>
      </c>
      <c r="AE1570" s="67" t="str">
        <f t="shared" si="167"/>
        <v/>
      </c>
      <c r="AF1570" s="67" t="str">
        <f t="shared" si="167"/>
        <v/>
      </c>
      <c r="AG1570" s="67" t="str">
        <f t="shared" si="167"/>
        <v/>
      </c>
      <c r="AH1570" s="67" t="str">
        <f t="shared" si="167"/>
        <v/>
      </c>
      <c r="AI1570" s="67" t="str">
        <f t="shared" si="167"/>
        <v/>
      </c>
      <c r="AJ1570" s="1"/>
      <c r="AK1570" s="1"/>
      <c r="AL1570" s="1"/>
      <c r="AM1570" s="1"/>
      <c r="AN1570" s="1"/>
      <c r="AO1570" s="1"/>
      <c r="AP1570" s="1"/>
      <c r="AQ1570" s="1"/>
      <c r="AR1570" s="1"/>
      <c r="BB1570" s="1"/>
      <c r="BC1570" s="1"/>
    </row>
    <row r="1571" spans="7:55" x14ac:dyDescent="0.25">
      <c r="G1571" s="1"/>
      <c r="H1571" s="1"/>
      <c r="K1571" s="1"/>
      <c r="L1571" s="1"/>
      <c r="M1571" s="1"/>
      <c r="N1571" s="24" t="str">
        <f t="shared" si="163"/>
        <v/>
      </c>
      <c r="O1571" s="24" t="str">
        <f t="shared" si="164"/>
        <v/>
      </c>
      <c r="P1571" s="24" t="str">
        <f t="shared" si="165"/>
        <v/>
      </c>
      <c r="Q1571" s="24" t="str">
        <f t="shared" si="166"/>
        <v/>
      </c>
      <c r="AA1571" s="67" t="str">
        <f t="shared" si="168"/>
        <v/>
      </c>
      <c r="AB1571" s="67" t="str">
        <f t="shared" si="168"/>
        <v/>
      </c>
      <c r="AC1571" s="67" t="str">
        <f t="shared" si="168"/>
        <v/>
      </c>
      <c r="AD1571" s="67" t="str">
        <f t="shared" si="167"/>
        <v/>
      </c>
      <c r="AE1571" s="67" t="str">
        <f t="shared" si="167"/>
        <v/>
      </c>
      <c r="AF1571" s="67" t="str">
        <f t="shared" si="167"/>
        <v/>
      </c>
      <c r="AG1571" s="67" t="str">
        <f t="shared" si="167"/>
        <v/>
      </c>
      <c r="AH1571" s="67" t="str">
        <f t="shared" si="167"/>
        <v/>
      </c>
      <c r="AI1571" s="67" t="str">
        <f t="shared" si="167"/>
        <v/>
      </c>
      <c r="AJ1571" s="1"/>
      <c r="AK1571" s="1"/>
      <c r="AL1571" s="1"/>
      <c r="AM1571" s="1"/>
      <c r="AN1571" s="1"/>
      <c r="AO1571" s="1"/>
      <c r="AP1571" s="1"/>
      <c r="AQ1571" s="1"/>
      <c r="AR1571" s="1"/>
      <c r="BB1571" s="1"/>
      <c r="BC1571" s="1"/>
    </row>
    <row r="1572" spans="7:55" x14ac:dyDescent="0.25">
      <c r="G1572" s="1"/>
      <c r="H1572" s="1"/>
      <c r="K1572" s="1"/>
      <c r="L1572" s="1"/>
      <c r="M1572" s="1"/>
      <c r="N1572" s="24" t="str">
        <f t="shared" si="163"/>
        <v/>
      </c>
      <c r="O1572" s="24" t="str">
        <f t="shared" si="164"/>
        <v/>
      </c>
      <c r="P1572" s="24" t="str">
        <f t="shared" si="165"/>
        <v/>
      </c>
      <c r="Q1572" s="24" t="str">
        <f t="shared" si="166"/>
        <v/>
      </c>
      <c r="AA1572" s="67" t="str">
        <f t="shared" si="168"/>
        <v/>
      </c>
      <c r="AB1572" s="67" t="str">
        <f t="shared" si="168"/>
        <v/>
      </c>
      <c r="AC1572" s="67" t="str">
        <f t="shared" si="168"/>
        <v/>
      </c>
      <c r="AD1572" s="67" t="str">
        <f t="shared" si="167"/>
        <v/>
      </c>
      <c r="AE1572" s="67" t="str">
        <f t="shared" si="167"/>
        <v/>
      </c>
      <c r="AF1572" s="67" t="str">
        <f t="shared" si="167"/>
        <v/>
      </c>
      <c r="AG1572" s="67" t="str">
        <f t="shared" si="167"/>
        <v/>
      </c>
      <c r="AH1572" s="67" t="str">
        <f t="shared" si="167"/>
        <v/>
      </c>
      <c r="AI1572" s="67" t="str">
        <f t="shared" si="167"/>
        <v/>
      </c>
      <c r="AJ1572" s="1"/>
      <c r="AK1572" s="1"/>
      <c r="AL1572" s="1"/>
      <c r="AM1572" s="1"/>
      <c r="AN1572" s="1"/>
      <c r="AO1572" s="1"/>
      <c r="AP1572" s="1"/>
      <c r="AQ1572" s="1"/>
      <c r="AR1572" s="1"/>
      <c r="BB1572" s="1"/>
      <c r="BC1572" s="1"/>
    </row>
    <row r="1573" spans="7:55" x14ac:dyDescent="0.25">
      <c r="G1573" s="1"/>
      <c r="H1573" s="1"/>
      <c r="K1573" s="1"/>
      <c r="L1573" s="1"/>
      <c r="M1573" s="1"/>
      <c r="N1573" s="24" t="str">
        <f t="shared" si="163"/>
        <v/>
      </c>
      <c r="O1573" s="24" t="str">
        <f t="shared" si="164"/>
        <v/>
      </c>
      <c r="P1573" s="24" t="str">
        <f t="shared" si="165"/>
        <v/>
      </c>
      <c r="Q1573" s="24" t="str">
        <f t="shared" si="166"/>
        <v/>
      </c>
      <c r="AA1573" s="67" t="str">
        <f t="shared" si="168"/>
        <v/>
      </c>
      <c r="AB1573" s="67" t="str">
        <f t="shared" si="168"/>
        <v/>
      </c>
      <c r="AC1573" s="67" t="str">
        <f t="shared" si="168"/>
        <v/>
      </c>
      <c r="AD1573" s="67" t="str">
        <f t="shared" si="167"/>
        <v/>
      </c>
      <c r="AE1573" s="67" t="str">
        <f t="shared" si="167"/>
        <v/>
      </c>
      <c r="AF1573" s="67" t="str">
        <f t="shared" si="167"/>
        <v/>
      </c>
      <c r="AG1573" s="67" t="str">
        <f t="shared" si="167"/>
        <v/>
      </c>
      <c r="AH1573" s="67" t="str">
        <f t="shared" si="167"/>
        <v/>
      </c>
      <c r="AI1573" s="67" t="str">
        <f t="shared" si="167"/>
        <v/>
      </c>
      <c r="AJ1573" s="1"/>
      <c r="AK1573" s="1"/>
      <c r="AL1573" s="1"/>
      <c r="AM1573" s="1"/>
      <c r="AN1573" s="1"/>
      <c r="AO1573" s="1"/>
      <c r="AP1573" s="1"/>
      <c r="AQ1573" s="1"/>
      <c r="AR1573" s="1"/>
      <c r="BB1573" s="1"/>
      <c r="BC1573" s="1"/>
    </row>
    <row r="1574" spans="7:55" x14ac:dyDescent="0.25">
      <c r="G1574" s="1"/>
      <c r="H1574" s="1"/>
      <c r="K1574" s="1"/>
      <c r="L1574" s="1"/>
      <c r="M1574" s="1"/>
      <c r="N1574" s="24" t="str">
        <f t="shared" si="163"/>
        <v/>
      </c>
      <c r="O1574" s="24" t="str">
        <f t="shared" si="164"/>
        <v/>
      </c>
      <c r="P1574" s="24" t="str">
        <f t="shared" si="165"/>
        <v/>
      </c>
      <c r="Q1574" s="24" t="str">
        <f t="shared" si="166"/>
        <v/>
      </c>
      <c r="AA1574" s="67" t="str">
        <f t="shared" si="168"/>
        <v/>
      </c>
      <c r="AB1574" s="67" t="str">
        <f t="shared" si="168"/>
        <v/>
      </c>
      <c r="AC1574" s="67" t="str">
        <f t="shared" si="168"/>
        <v/>
      </c>
      <c r="AD1574" s="67" t="str">
        <f t="shared" si="167"/>
        <v/>
      </c>
      <c r="AE1574" s="67" t="str">
        <f t="shared" si="167"/>
        <v/>
      </c>
      <c r="AF1574" s="67" t="str">
        <f t="shared" si="167"/>
        <v/>
      </c>
      <c r="AG1574" s="67" t="str">
        <f t="shared" si="167"/>
        <v/>
      </c>
      <c r="AH1574" s="67" t="str">
        <f t="shared" si="167"/>
        <v/>
      </c>
      <c r="AI1574" s="67" t="str">
        <f t="shared" si="167"/>
        <v/>
      </c>
      <c r="AJ1574" s="1"/>
      <c r="AK1574" s="1"/>
      <c r="AL1574" s="1"/>
      <c r="AM1574" s="1"/>
      <c r="AN1574" s="1"/>
      <c r="AO1574" s="1"/>
      <c r="AP1574" s="1"/>
      <c r="AQ1574" s="1"/>
      <c r="AR1574" s="1"/>
      <c r="BB1574" s="1"/>
      <c r="BC1574" s="1"/>
    </row>
    <row r="1575" spans="7:55" x14ac:dyDescent="0.25">
      <c r="G1575" s="1"/>
      <c r="H1575" s="1"/>
      <c r="K1575" s="1"/>
      <c r="L1575" s="1"/>
      <c r="M1575" s="1"/>
      <c r="N1575" s="24" t="str">
        <f t="shared" si="163"/>
        <v/>
      </c>
      <c r="O1575" s="24" t="str">
        <f t="shared" si="164"/>
        <v/>
      </c>
      <c r="P1575" s="24" t="str">
        <f t="shared" si="165"/>
        <v/>
      </c>
      <c r="Q1575" s="24" t="str">
        <f t="shared" si="166"/>
        <v/>
      </c>
      <c r="AA1575" s="67" t="str">
        <f t="shared" si="168"/>
        <v/>
      </c>
      <c r="AB1575" s="67" t="str">
        <f t="shared" si="168"/>
        <v/>
      </c>
      <c r="AC1575" s="67" t="str">
        <f t="shared" si="168"/>
        <v/>
      </c>
      <c r="AD1575" s="67" t="str">
        <f t="shared" si="167"/>
        <v/>
      </c>
      <c r="AE1575" s="67" t="str">
        <f t="shared" si="167"/>
        <v/>
      </c>
      <c r="AF1575" s="67" t="str">
        <f t="shared" si="167"/>
        <v/>
      </c>
      <c r="AG1575" s="67" t="str">
        <f t="shared" si="167"/>
        <v/>
      </c>
      <c r="AH1575" s="67" t="str">
        <f t="shared" si="167"/>
        <v/>
      </c>
      <c r="AI1575" s="67" t="str">
        <f t="shared" si="167"/>
        <v/>
      </c>
      <c r="AJ1575" s="1"/>
      <c r="AK1575" s="1"/>
      <c r="AL1575" s="1"/>
      <c r="AM1575" s="1"/>
      <c r="AN1575" s="1"/>
      <c r="AO1575" s="1"/>
      <c r="AP1575" s="1"/>
      <c r="AQ1575" s="1"/>
      <c r="AR1575" s="1"/>
      <c r="BB1575" s="1"/>
      <c r="BC1575" s="1"/>
    </row>
    <row r="1576" spans="7:55" x14ac:dyDescent="0.25">
      <c r="G1576" s="1"/>
      <c r="H1576" s="1"/>
      <c r="K1576" s="1"/>
      <c r="L1576" s="1"/>
      <c r="M1576" s="1"/>
      <c r="N1576" s="24" t="str">
        <f t="shared" si="163"/>
        <v/>
      </c>
      <c r="O1576" s="24" t="str">
        <f t="shared" si="164"/>
        <v/>
      </c>
      <c r="P1576" s="24" t="str">
        <f t="shared" si="165"/>
        <v/>
      </c>
      <c r="Q1576" s="24" t="str">
        <f t="shared" si="166"/>
        <v/>
      </c>
      <c r="AA1576" s="67" t="str">
        <f t="shared" si="168"/>
        <v/>
      </c>
      <c r="AB1576" s="67" t="str">
        <f t="shared" si="168"/>
        <v/>
      </c>
      <c r="AC1576" s="67" t="str">
        <f t="shared" si="168"/>
        <v/>
      </c>
      <c r="AD1576" s="67" t="str">
        <f t="shared" si="167"/>
        <v/>
      </c>
      <c r="AE1576" s="67" t="str">
        <f t="shared" si="167"/>
        <v/>
      </c>
      <c r="AF1576" s="67" t="str">
        <f t="shared" si="167"/>
        <v/>
      </c>
      <c r="AG1576" s="67" t="str">
        <f t="shared" si="167"/>
        <v/>
      </c>
      <c r="AH1576" s="67" t="str">
        <f t="shared" si="167"/>
        <v/>
      </c>
      <c r="AI1576" s="67" t="str">
        <f t="shared" si="167"/>
        <v/>
      </c>
      <c r="AJ1576" s="1"/>
      <c r="AK1576" s="1"/>
      <c r="AL1576" s="1"/>
      <c r="AM1576" s="1"/>
      <c r="AN1576" s="1"/>
      <c r="AO1576" s="1"/>
      <c r="AP1576" s="1"/>
      <c r="AQ1576" s="1"/>
      <c r="AR1576" s="1"/>
      <c r="BB1576" s="1"/>
      <c r="BC1576" s="1"/>
    </row>
    <row r="1577" spans="7:55" x14ac:dyDescent="0.25">
      <c r="G1577" s="1"/>
      <c r="H1577" s="1"/>
      <c r="K1577" s="1"/>
      <c r="L1577" s="1"/>
      <c r="M1577" s="1"/>
      <c r="N1577" s="24" t="str">
        <f t="shared" si="163"/>
        <v/>
      </c>
      <c r="O1577" s="24" t="str">
        <f t="shared" si="164"/>
        <v/>
      </c>
      <c r="P1577" s="24" t="str">
        <f t="shared" si="165"/>
        <v/>
      </c>
      <c r="Q1577" s="24" t="str">
        <f t="shared" si="166"/>
        <v/>
      </c>
      <c r="AA1577" s="67" t="str">
        <f t="shared" si="168"/>
        <v/>
      </c>
      <c r="AB1577" s="67" t="str">
        <f t="shared" si="168"/>
        <v/>
      </c>
      <c r="AC1577" s="67" t="str">
        <f t="shared" si="168"/>
        <v/>
      </c>
      <c r="AD1577" s="67" t="str">
        <f t="shared" si="167"/>
        <v/>
      </c>
      <c r="AE1577" s="67" t="str">
        <f t="shared" si="167"/>
        <v/>
      </c>
      <c r="AF1577" s="67" t="str">
        <f t="shared" si="167"/>
        <v/>
      </c>
      <c r="AG1577" s="67" t="str">
        <f t="shared" si="167"/>
        <v/>
      </c>
      <c r="AH1577" s="67" t="str">
        <f t="shared" si="167"/>
        <v/>
      </c>
      <c r="AI1577" s="67" t="str">
        <f t="shared" si="167"/>
        <v/>
      </c>
      <c r="AJ1577" s="1"/>
      <c r="AK1577" s="1"/>
      <c r="AL1577" s="1"/>
      <c r="AM1577" s="1"/>
      <c r="AN1577" s="1"/>
      <c r="AO1577" s="1"/>
      <c r="AP1577" s="1"/>
      <c r="AQ1577" s="1"/>
      <c r="AR1577" s="1"/>
      <c r="BB1577" s="1"/>
      <c r="BC1577" s="1"/>
    </row>
    <row r="1578" spans="7:55" x14ac:dyDescent="0.25">
      <c r="G1578" s="1"/>
      <c r="H1578" s="1"/>
      <c r="K1578" s="1"/>
      <c r="L1578" s="1"/>
      <c r="M1578" s="1"/>
      <c r="N1578" s="24" t="str">
        <f t="shared" si="163"/>
        <v/>
      </c>
      <c r="O1578" s="24" t="str">
        <f t="shared" si="164"/>
        <v/>
      </c>
      <c r="P1578" s="24" t="str">
        <f t="shared" si="165"/>
        <v/>
      </c>
      <c r="Q1578" s="24" t="str">
        <f t="shared" si="166"/>
        <v/>
      </c>
      <c r="AA1578" s="67" t="str">
        <f t="shared" si="168"/>
        <v/>
      </c>
      <c r="AB1578" s="67" t="str">
        <f t="shared" si="168"/>
        <v/>
      </c>
      <c r="AC1578" s="67" t="str">
        <f t="shared" si="168"/>
        <v/>
      </c>
      <c r="AD1578" s="67" t="str">
        <f t="shared" si="167"/>
        <v/>
      </c>
      <c r="AE1578" s="67" t="str">
        <f t="shared" si="167"/>
        <v/>
      </c>
      <c r="AF1578" s="67" t="str">
        <f t="shared" si="167"/>
        <v/>
      </c>
      <c r="AG1578" s="67" t="str">
        <f t="shared" si="167"/>
        <v/>
      </c>
      <c r="AH1578" s="67" t="str">
        <f t="shared" si="167"/>
        <v/>
      </c>
      <c r="AI1578" s="67" t="str">
        <f t="shared" si="167"/>
        <v/>
      </c>
      <c r="AJ1578" s="1"/>
      <c r="AK1578" s="1"/>
      <c r="AL1578" s="1"/>
      <c r="AM1578" s="1"/>
      <c r="AN1578" s="1"/>
      <c r="AO1578" s="1"/>
      <c r="AP1578" s="1"/>
      <c r="AQ1578" s="1"/>
      <c r="AR1578" s="1"/>
      <c r="BB1578" s="1"/>
      <c r="BC1578" s="1"/>
    </row>
    <row r="1579" spans="7:55" x14ac:dyDescent="0.25">
      <c r="G1579" s="1"/>
      <c r="H1579" s="1"/>
      <c r="K1579" s="1"/>
      <c r="L1579" s="1"/>
      <c r="M1579" s="1"/>
      <c r="N1579" s="24" t="str">
        <f t="shared" si="163"/>
        <v/>
      </c>
      <c r="O1579" s="24" t="str">
        <f t="shared" si="164"/>
        <v/>
      </c>
      <c r="P1579" s="24" t="str">
        <f t="shared" si="165"/>
        <v/>
      </c>
      <c r="Q1579" s="24" t="str">
        <f t="shared" si="166"/>
        <v/>
      </c>
      <c r="AA1579" s="67" t="str">
        <f t="shared" si="168"/>
        <v/>
      </c>
      <c r="AB1579" s="67" t="str">
        <f t="shared" si="168"/>
        <v/>
      </c>
      <c r="AC1579" s="67" t="str">
        <f t="shared" si="168"/>
        <v/>
      </c>
      <c r="AD1579" s="67" t="str">
        <f t="shared" si="167"/>
        <v/>
      </c>
      <c r="AE1579" s="67" t="str">
        <f t="shared" si="167"/>
        <v/>
      </c>
      <c r="AF1579" s="67" t="str">
        <f t="shared" si="167"/>
        <v/>
      </c>
      <c r="AG1579" s="67" t="str">
        <f t="shared" si="167"/>
        <v/>
      </c>
      <c r="AH1579" s="67" t="str">
        <f t="shared" si="167"/>
        <v/>
      </c>
      <c r="AI1579" s="67" t="str">
        <f t="shared" si="167"/>
        <v/>
      </c>
      <c r="AJ1579" s="1"/>
      <c r="AK1579" s="1"/>
      <c r="AL1579" s="1"/>
      <c r="AM1579" s="1"/>
      <c r="AN1579" s="1"/>
      <c r="AO1579" s="1"/>
      <c r="AP1579" s="1"/>
      <c r="AQ1579" s="1"/>
      <c r="AR1579" s="1"/>
      <c r="BB1579" s="1"/>
      <c r="BC1579" s="1"/>
    </row>
    <row r="1580" spans="7:55" x14ac:dyDescent="0.25">
      <c r="G1580" s="1"/>
      <c r="H1580" s="1"/>
      <c r="K1580" s="1"/>
      <c r="L1580" s="1"/>
      <c r="M1580" s="1"/>
      <c r="N1580" s="24" t="str">
        <f t="shared" si="163"/>
        <v/>
      </c>
      <c r="O1580" s="24" t="str">
        <f t="shared" si="164"/>
        <v/>
      </c>
      <c r="P1580" s="24" t="str">
        <f t="shared" si="165"/>
        <v/>
      </c>
      <c r="Q1580" s="24" t="str">
        <f t="shared" si="166"/>
        <v/>
      </c>
      <c r="AA1580" s="67" t="str">
        <f t="shared" si="168"/>
        <v/>
      </c>
      <c r="AB1580" s="67" t="str">
        <f t="shared" si="168"/>
        <v/>
      </c>
      <c r="AC1580" s="67" t="str">
        <f t="shared" si="168"/>
        <v/>
      </c>
      <c r="AD1580" s="67" t="str">
        <f t="shared" si="167"/>
        <v/>
      </c>
      <c r="AE1580" s="67" t="str">
        <f t="shared" si="167"/>
        <v/>
      </c>
      <c r="AF1580" s="67" t="str">
        <f t="shared" si="167"/>
        <v/>
      </c>
      <c r="AG1580" s="67" t="str">
        <f t="shared" si="167"/>
        <v/>
      </c>
      <c r="AH1580" s="67" t="str">
        <f t="shared" si="167"/>
        <v/>
      </c>
      <c r="AI1580" s="67" t="str">
        <f t="shared" si="167"/>
        <v/>
      </c>
      <c r="AJ1580" s="1"/>
      <c r="AK1580" s="1"/>
      <c r="AL1580" s="1"/>
      <c r="AM1580" s="1"/>
      <c r="AN1580" s="1"/>
      <c r="AO1580" s="1"/>
      <c r="AP1580" s="1"/>
      <c r="AQ1580" s="1"/>
      <c r="AR1580" s="1"/>
      <c r="BB1580" s="1"/>
      <c r="BC1580" s="1"/>
    </row>
    <row r="1581" spans="7:55" x14ac:dyDescent="0.25">
      <c r="G1581" s="1"/>
      <c r="H1581" s="1"/>
      <c r="K1581" s="1"/>
      <c r="L1581" s="1"/>
      <c r="M1581" s="1"/>
      <c r="N1581" s="24" t="str">
        <f t="shared" si="163"/>
        <v/>
      </c>
      <c r="O1581" s="24" t="str">
        <f t="shared" si="164"/>
        <v/>
      </c>
      <c r="P1581" s="24" t="str">
        <f t="shared" si="165"/>
        <v/>
      </c>
      <c r="Q1581" s="24" t="str">
        <f t="shared" si="166"/>
        <v/>
      </c>
      <c r="AA1581" s="67" t="str">
        <f t="shared" si="168"/>
        <v/>
      </c>
      <c r="AB1581" s="67" t="str">
        <f t="shared" si="168"/>
        <v/>
      </c>
      <c r="AC1581" s="67" t="str">
        <f t="shared" si="168"/>
        <v/>
      </c>
      <c r="AD1581" s="67" t="str">
        <f t="shared" si="167"/>
        <v/>
      </c>
      <c r="AE1581" s="67" t="str">
        <f t="shared" si="167"/>
        <v/>
      </c>
      <c r="AF1581" s="67" t="str">
        <f t="shared" si="167"/>
        <v/>
      </c>
      <c r="AG1581" s="67" t="str">
        <f t="shared" si="167"/>
        <v/>
      </c>
      <c r="AH1581" s="67" t="str">
        <f t="shared" si="167"/>
        <v/>
      </c>
      <c r="AI1581" s="67" t="str">
        <f t="shared" si="167"/>
        <v/>
      </c>
      <c r="AJ1581" s="1"/>
      <c r="AK1581" s="1"/>
      <c r="AL1581" s="1"/>
      <c r="AM1581" s="1"/>
      <c r="AN1581" s="1"/>
      <c r="AO1581" s="1"/>
      <c r="AP1581" s="1"/>
      <c r="AQ1581" s="1"/>
      <c r="AR1581" s="1"/>
      <c r="BB1581" s="1"/>
      <c r="BC1581" s="1"/>
    </row>
    <row r="1582" spans="7:55" x14ac:dyDescent="0.25">
      <c r="G1582" s="1"/>
      <c r="H1582" s="1"/>
      <c r="K1582" s="1"/>
      <c r="L1582" s="1"/>
      <c r="M1582" s="1"/>
      <c r="N1582" s="24" t="str">
        <f t="shared" si="163"/>
        <v/>
      </c>
      <c r="O1582" s="24" t="str">
        <f t="shared" si="164"/>
        <v/>
      </c>
      <c r="P1582" s="24" t="str">
        <f t="shared" si="165"/>
        <v/>
      </c>
      <c r="Q1582" s="24" t="str">
        <f t="shared" si="166"/>
        <v/>
      </c>
      <c r="AA1582" s="67" t="str">
        <f t="shared" si="168"/>
        <v/>
      </c>
      <c r="AB1582" s="67" t="str">
        <f t="shared" si="168"/>
        <v/>
      </c>
      <c r="AC1582" s="67" t="str">
        <f t="shared" si="168"/>
        <v/>
      </c>
      <c r="AD1582" s="67" t="str">
        <f t="shared" si="167"/>
        <v/>
      </c>
      <c r="AE1582" s="67" t="str">
        <f t="shared" si="167"/>
        <v/>
      </c>
      <c r="AF1582" s="67" t="str">
        <f t="shared" si="167"/>
        <v/>
      </c>
      <c r="AG1582" s="67" t="str">
        <f t="shared" si="167"/>
        <v/>
      </c>
      <c r="AH1582" s="67" t="str">
        <f t="shared" si="167"/>
        <v/>
      </c>
      <c r="AI1582" s="67" t="str">
        <f t="shared" si="167"/>
        <v/>
      </c>
      <c r="AJ1582" s="1"/>
      <c r="AK1582" s="1"/>
      <c r="AL1582" s="1"/>
      <c r="AM1582" s="1"/>
      <c r="AN1582" s="1"/>
      <c r="AO1582" s="1"/>
      <c r="AP1582" s="1"/>
      <c r="AQ1582" s="1"/>
      <c r="AR1582" s="1"/>
      <c r="BB1582" s="1"/>
      <c r="BC1582" s="1"/>
    </row>
    <row r="1583" spans="7:55" x14ac:dyDescent="0.25">
      <c r="G1583" s="1"/>
      <c r="H1583" s="1"/>
      <c r="K1583" s="1"/>
      <c r="L1583" s="1"/>
      <c r="M1583" s="1"/>
      <c r="N1583" s="24" t="str">
        <f t="shared" si="163"/>
        <v/>
      </c>
      <c r="O1583" s="24" t="str">
        <f t="shared" si="164"/>
        <v/>
      </c>
      <c r="P1583" s="24" t="str">
        <f t="shared" si="165"/>
        <v/>
      </c>
      <c r="Q1583" s="24" t="str">
        <f t="shared" si="166"/>
        <v/>
      </c>
      <c r="AA1583" s="67" t="str">
        <f t="shared" si="168"/>
        <v/>
      </c>
      <c r="AB1583" s="67" t="str">
        <f t="shared" si="168"/>
        <v/>
      </c>
      <c r="AC1583" s="67" t="str">
        <f t="shared" si="168"/>
        <v/>
      </c>
      <c r="AD1583" s="67" t="str">
        <f t="shared" si="167"/>
        <v/>
      </c>
      <c r="AE1583" s="67" t="str">
        <f t="shared" si="167"/>
        <v/>
      </c>
      <c r="AF1583" s="67" t="str">
        <f t="shared" si="167"/>
        <v/>
      </c>
      <c r="AG1583" s="67" t="str">
        <f t="shared" si="167"/>
        <v/>
      </c>
      <c r="AH1583" s="67" t="str">
        <f t="shared" si="167"/>
        <v/>
      </c>
      <c r="AI1583" s="67" t="str">
        <f t="shared" si="167"/>
        <v/>
      </c>
      <c r="AJ1583" s="1"/>
      <c r="AK1583" s="1"/>
      <c r="AL1583" s="1"/>
      <c r="AM1583" s="1"/>
      <c r="AN1583" s="1"/>
      <c r="AO1583" s="1"/>
      <c r="AP1583" s="1"/>
      <c r="AQ1583" s="1"/>
      <c r="AR1583" s="1"/>
      <c r="BB1583" s="1"/>
      <c r="BC1583" s="1"/>
    </row>
    <row r="1584" spans="7:55" x14ac:dyDescent="0.25">
      <c r="G1584" s="1"/>
      <c r="H1584" s="1"/>
      <c r="K1584" s="1"/>
      <c r="L1584" s="1"/>
      <c r="M1584" s="1"/>
      <c r="N1584" s="24" t="str">
        <f t="shared" si="163"/>
        <v/>
      </c>
      <c r="O1584" s="24" t="str">
        <f t="shared" si="164"/>
        <v/>
      </c>
      <c r="P1584" s="24" t="str">
        <f t="shared" si="165"/>
        <v/>
      </c>
      <c r="Q1584" s="24" t="str">
        <f t="shared" si="166"/>
        <v/>
      </c>
      <c r="AA1584" s="67" t="str">
        <f t="shared" si="168"/>
        <v/>
      </c>
      <c r="AB1584" s="67" t="str">
        <f t="shared" si="168"/>
        <v/>
      </c>
      <c r="AC1584" s="67" t="str">
        <f t="shared" si="168"/>
        <v/>
      </c>
      <c r="AD1584" s="67" t="str">
        <f t="shared" si="167"/>
        <v/>
      </c>
      <c r="AE1584" s="67" t="str">
        <f t="shared" si="167"/>
        <v/>
      </c>
      <c r="AF1584" s="67" t="str">
        <f t="shared" si="167"/>
        <v/>
      </c>
      <c r="AG1584" s="67" t="str">
        <f t="shared" si="167"/>
        <v/>
      </c>
      <c r="AH1584" s="67" t="str">
        <f t="shared" si="167"/>
        <v/>
      </c>
      <c r="AI1584" s="67" t="str">
        <f t="shared" si="167"/>
        <v/>
      </c>
      <c r="AJ1584" s="1"/>
      <c r="AK1584" s="1"/>
      <c r="AL1584" s="1"/>
      <c r="AM1584" s="1"/>
      <c r="AN1584" s="1"/>
      <c r="AO1584" s="1"/>
      <c r="AP1584" s="1"/>
      <c r="AQ1584" s="1"/>
      <c r="AR1584" s="1"/>
      <c r="BB1584" s="1"/>
      <c r="BC1584" s="1"/>
    </row>
    <row r="1585" spans="7:55" x14ac:dyDescent="0.25">
      <c r="G1585" s="1"/>
      <c r="H1585" s="1"/>
      <c r="K1585" s="1"/>
      <c r="L1585" s="1"/>
      <c r="M1585" s="1"/>
      <c r="N1585" s="24" t="str">
        <f t="shared" si="163"/>
        <v/>
      </c>
      <c r="O1585" s="24" t="str">
        <f t="shared" si="164"/>
        <v/>
      </c>
      <c r="P1585" s="24" t="str">
        <f t="shared" si="165"/>
        <v/>
      </c>
      <c r="Q1585" s="24" t="str">
        <f t="shared" si="166"/>
        <v/>
      </c>
      <c r="AA1585" s="67" t="str">
        <f t="shared" si="168"/>
        <v/>
      </c>
      <c r="AB1585" s="67" t="str">
        <f t="shared" si="168"/>
        <v/>
      </c>
      <c r="AC1585" s="67" t="str">
        <f t="shared" si="168"/>
        <v/>
      </c>
      <c r="AD1585" s="67" t="str">
        <f t="shared" si="167"/>
        <v/>
      </c>
      <c r="AE1585" s="67" t="str">
        <f t="shared" si="167"/>
        <v/>
      </c>
      <c r="AF1585" s="67" t="str">
        <f t="shared" si="167"/>
        <v/>
      </c>
      <c r="AG1585" s="67" t="str">
        <f t="shared" si="167"/>
        <v/>
      </c>
      <c r="AH1585" s="67" t="str">
        <f t="shared" si="167"/>
        <v/>
      </c>
      <c r="AI1585" s="67" t="str">
        <f t="shared" si="167"/>
        <v/>
      </c>
      <c r="AJ1585" s="1"/>
      <c r="AK1585" s="1"/>
      <c r="AL1585" s="1"/>
      <c r="AM1585" s="1"/>
      <c r="AN1585" s="1"/>
      <c r="AO1585" s="1"/>
      <c r="AP1585" s="1"/>
      <c r="AQ1585" s="1"/>
      <c r="AR1585" s="1"/>
      <c r="BB1585" s="1"/>
      <c r="BC1585" s="1"/>
    </row>
    <row r="1586" spans="7:55" x14ac:dyDescent="0.25">
      <c r="G1586" s="1"/>
      <c r="H1586" s="1"/>
      <c r="K1586" s="1"/>
      <c r="L1586" s="1"/>
      <c r="M1586" s="1"/>
      <c r="N1586" s="24" t="str">
        <f t="shared" si="163"/>
        <v/>
      </c>
      <c r="O1586" s="24" t="str">
        <f t="shared" si="164"/>
        <v/>
      </c>
      <c r="P1586" s="24" t="str">
        <f t="shared" si="165"/>
        <v/>
      </c>
      <c r="Q1586" s="24" t="str">
        <f t="shared" si="166"/>
        <v/>
      </c>
      <c r="AA1586" s="67" t="str">
        <f t="shared" si="168"/>
        <v/>
      </c>
      <c r="AB1586" s="67" t="str">
        <f t="shared" si="168"/>
        <v/>
      </c>
      <c r="AC1586" s="67" t="str">
        <f t="shared" si="168"/>
        <v/>
      </c>
      <c r="AD1586" s="67" t="str">
        <f t="shared" si="167"/>
        <v/>
      </c>
      <c r="AE1586" s="67" t="str">
        <f t="shared" si="167"/>
        <v/>
      </c>
      <c r="AF1586" s="67" t="str">
        <f t="shared" si="167"/>
        <v/>
      </c>
      <c r="AG1586" s="67" t="str">
        <f t="shared" si="167"/>
        <v/>
      </c>
      <c r="AH1586" s="67" t="str">
        <f t="shared" si="167"/>
        <v/>
      </c>
      <c r="AI1586" s="67" t="str">
        <f t="shared" si="167"/>
        <v/>
      </c>
      <c r="AJ1586" s="1"/>
      <c r="AK1586" s="1"/>
      <c r="AL1586" s="1"/>
      <c r="AM1586" s="1"/>
      <c r="AN1586" s="1"/>
      <c r="AO1586" s="1"/>
      <c r="AP1586" s="1"/>
      <c r="AQ1586" s="1"/>
      <c r="AR1586" s="1"/>
      <c r="BB1586" s="1"/>
      <c r="BC1586" s="1"/>
    </row>
    <row r="1587" spans="7:55" x14ac:dyDescent="0.25">
      <c r="G1587" s="1"/>
      <c r="H1587" s="1"/>
      <c r="K1587" s="1"/>
      <c r="L1587" s="1"/>
      <c r="M1587" s="1"/>
      <c r="N1587" s="24" t="str">
        <f t="shared" si="163"/>
        <v/>
      </c>
      <c r="O1587" s="24" t="str">
        <f t="shared" si="164"/>
        <v/>
      </c>
      <c r="P1587" s="24" t="str">
        <f t="shared" si="165"/>
        <v/>
      </c>
      <c r="Q1587" s="24" t="str">
        <f t="shared" si="166"/>
        <v/>
      </c>
      <c r="AA1587" s="67" t="str">
        <f t="shared" si="168"/>
        <v/>
      </c>
      <c r="AB1587" s="67" t="str">
        <f t="shared" si="168"/>
        <v/>
      </c>
      <c r="AC1587" s="67" t="str">
        <f t="shared" si="168"/>
        <v/>
      </c>
      <c r="AD1587" s="67" t="str">
        <f t="shared" si="167"/>
        <v/>
      </c>
      <c r="AE1587" s="67" t="str">
        <f t="shared" si="167"/>
        <v/>
      </c>
      <c r="AF1587" s="67" t="str">
        <f t="shared" si="167"/>
        <v/>
      </c>
      <c r="AG1587" s="67" t="str">
        <f t="shared" si="167"/>
        <v/>
      </c>
      <c r="AH1587" s="67" t="str">
        <f t="shared" si="167"/>
        <v/>
      </c>
      <c r="AI1587" s="67" t="str">
        <f t="shared" si="167"/>
        <v/>
      </c>
      <c r="AJ1587" s="1"/>
      <c r="AK1587" s="1"/>
      <c r="AL1587" s="1"/>
      <c r="AM1587" s="1"/>
      <c r="AN1587" s="1"/>
      <c r="AO1587" s="1"/>
      <c r="AP1587" s="1"/>
      <c r="AQ1587" s="1"/>
      <c r="AR1587" s="1"/>
      <c r="BB1587" s="1"/>
      <c r="BC1587" s="1"/>
    </row>
    <row r="1588" spans="7:55" x14ac:dyDescent="0.25">
      <c r="G1588" s="1"/>
      <c r="H1588" s="1"/>
      <c r="K1588" s="1"/>
      <c r="L1588" s="1"/>
      <c r="M1588" s="1"/>
      <c r="N1588" s="24" t="str">
        <f t="shared" si="163"/>
        <v/>
      </c>
      <c r="O1588" s="24" t="str">
        <f t="shared" si="164"/>
        <v/>
      </c>
      <c r="P1588" s="24" t="str">
        <f t="shared" si="165"/>
        <v/>
      </c>
      <c r="Q1588" s="24" t="str">
        <f t="shared" si="166"/>
        <v/>
      </c>
      <c r="AA1588" s="67" t="str">
        <f t="shared" si="168"/>
        <v/>
      </c>
      <c r="AB1588" s="67" t="str">
        <f t="shared" si="168"/>
        <v/>
      </c>
      <c r="AC1588" s="67" t="str">
        <f t="shared" si="168"/>
        <v/>
      </c>
      <c r="AD1588" s="67" t="str">
        <f t="shared" si="167"/>
        <v/>
      </c>
      <c r="AE1588" s="67" t="str">
        <f t="shared" si="167"/>
        <v/>
      </c>
      <c r="AF1588" s="67" t="str">
        <f t="shared" si="167"/>
        <v/>
      </c>
      <c r="AG1588" s="67" t="str">
        <f t="shared" si="167"/>
        <v/>
      </c>
      <c r="AH1588" s="67" t="str">
        <f t="shared" si="167"/>
        <v/>
      </c>
      <c r="AI1588" s="67" t="str">
        <f t="shared" si="167"/>
        <v/>
      </c>
      <c r="AJ1588" s="1"/>
      <c r="AK1588" s="1"/>
      <c r="AL1588" s="1"/>
      <c r="AM1588" s="1"/>
      <c r="AN1588" s="1"/>
      <c r="AO1588" s="1"/>
      <c r="AP1588" s="1"/>
      <c r="AQ1588" s="1"/>
      <c r="AR1588" s="1"/>
      <c r="BB1588" s="1"/>
      <c r="BC1588" s="1"/>
    </row>
    <row r="1589" spans="7:55" x14ac:dyDescent="0.25">
      <c r="G1589" s="1"/>
      <c r="H1589" s="1"/>
      <c r="K1589" s="1"/>
      <c r="L1589" s="1"/>
      <c r="M1589" s="1"/>
      <c r="N1589" s="24" t="str">
        <f t="shared" si="163"/>
        <v/>
      </c>
      <c r="O1589" s="24" t="str">
        <f t="shared" si="164"/>
        <v/>
      </c>
      <c r="P1589" s="24" t="str">
        <f t="shared" si="165"/>
        <v/>
      </c>
      <c r="Q1589" s="24" t="str">
        <f t="shared" si="166"/>
        <v/>
      </c>
      <c r="AA1589" s="67" t="str">
        <f t="shared" si="168"/>
        <v/>
      </c>
      <c r="AB1589" s="67" t="str">
        <f t="shared" si="168"/>
        <v/>
      </c>
      <c r="AC1589" s="67" t="str">
        <f t="shared" si="168"/>
        <v/>
      </c>
      <c r="AD1589" s="67" t="str">
        <f t="shared" si="167"/>
        <v/>
      </c>
      <c r="AE1589" s="67" t="str">
        <f t="shared" si="167"/>
        <v/>
      </c>
      <c r="AF1589" s="67" t="str">
        <f t="shared" si="167"/>
        <v/>
      </c>
      <c r="AG1589" s="67" t="str">
        <f t="shared" si="167"/>
        <v/>
      </c>
      <c r="AH1589" s="67" t="str">
        <f t="shared" si="167"/>
        <v/>
      </c>
      <c r="AI1589" s="67" t="str">
        <f t="shared" si="167"/>
        <v/>
      </c>
      <c r="AJ1589" s="1"/>
      <c r="AK1589" s="1"/>
      <c r="AL1589" s="1"/>
      <c r="AM1589" s="1"/>
      <c r="AN1589" s="1"/>
      <c r="AO1589" s="1"/>
      <c r="AP1589" s="1"/>
      <c r="AQ1589" s="1"/>
      <c r="AR1589" s="1"/>
      <c r="BB1589" s="1"/>
      <c r="BC1589" s="1"/>
    </row>
    <row r="1590" spans="7:55" x14ac:dyDescent="0.25">
      <c r="G1590" s="1"/>
      <c r="H1590" s="1"/>
      <c r="K1590" s="1"/>
      <c r="L1590" s="1"/>
      <c r="M1590" s="1"/>
      <c r="N1590" s="24" t="str">
        <f t="shared" si="163"/>
        <v/>
      </c>
      <c r="O1590" s="24" t="str">
        <f t="shared" si="164"/>
        <v/>
      </c>
      <c r="P1590" s="24" t="str">
        <f t="shared" si="165"/>
        <v/>
      </c>
      <c r="Q1590" s="24" t="str">
        <f t="shared" si="166"/>
        <v/>
      </c>
      <c r="AA1590" s="67" t="str">
        <f t="shared" si="168"/>
        <v/>
      </c>
      <c r="AB1590" s="67" t="str">
        <f t="shared" si="168"/>
        <v/>
      </c>
      <c r="AC1590" s="67" t="str">
        <f t="shared" si="168"/>
        <v/>
      </c>
      <c r="AD1590" s="67" t="str">
        <f t="shared" si="167"/>
        <v/>
      </c>
      <c r="AE1590" s="67" t="str">
        <f t="shared" si="167"/>
        <v/>
      </c>
      <c r="AF1590" s="67" t="str">
        <f t="shared" si="167"/>
        <v/>
      </c>
      <c r="AG1590" s="67" t="str">
        <f t="shared" si="167"/>
        <v/>
      </c>
      <c r="AH1590" s="67" t="str">
        <f t="shared" si="167"/>
        <v/>
      </c>
      <c r="AI1590" s="67" t="str">
        <f t="shared" si="167"/>
        <v/>
      </c>
      <c r="AJ1590" s="1"/>
      <c r="AK1590" s="1"/>
      <c r="AL1590" s="1"/>
      <c r="AM1590" s="1"/>
      <c r="AN1590" s="1"/>
      <c r="AO1590" s="1"/>
      <c r="AP1590" s="1"/>
      <c r="AQ1590" s="1"/>
      <c r="AR1590" s="1"/>
      <c r="BB1590" s="1"/>
      <c r="BC1590" s="1"/>
    </row>
    <row r="1591" spans="7:55" x14ac:dyDescent="0.25">
      <c r="G1591" s="1"/>
      <c r="H1591" s="1"/>
      <c r="K1591" s="1"/>
      <c r="L1591" s="1"/>
      <c r="M1591" s="1"/>
      <c r="N1591" s="24" t="str">
        <f t="shared" si="163"/>
        <v/>
      </c>
      <c r="O1591" s="24" t="str">
        <f t="shared" si="164"/>
        <v/>
      </c>
      <c r="P1591" s="24" t="str">
        <f t="shared" si="165"/>
        <v/>
      </c>
      <c r="Q1591" s="24" t="str">
        <f t="shared" si="166"/>
        <v/>
      </c>
      <c r="AA1591" s="67" t="str">
        <f t="shared" si="168"/>
        <v/>
      </c>
      <c r="AB1591" s="67" t="str">
        <f t="shared" si="168"/>
        <v/>
      </c>
      <c r="AC1591" s="67" t="str">
        <f t="shared" si="168"/>
        <v/>
      </c>
      <c r="AD1591" s="67" t="str">
        <f t="shared" si="167"/>
        <v/>
      </c>
      <c r="AE1591" s="67" t="str">
        <f t="shared" si="167"/>
        <v/>
      </c>
      <c r="AF1591" s="67" t="str">
        <f t="shared" si="167"/>
        <v/>
      </c>
      <c r="AG1591" s="67" t="str">
        <f t="shared" si="167"/>
        <v/>
      </c>
      <c r="AH1591" s="67" t="str">
        <f t="shared" si="167"/>
        <v/>
      </c>
      <c r="AI1591" s="67" t="str">
        <f t="shared" si="167"/>
        <v/>
      </c>
      <c r="AJ1591" s="1"/>
      <c r="AK1591" s="1"/>
      <c r="AL1591" s="1"/>
      <c r="AM1591" s="1"/>
      <c r="AN1591" s="1"/>
      <c r="AO1591" s="1"/>
      <c r="AP1591" s="1"/>
      <c r="AQ1591" s="1"/>
      <c r="AR1591" s="1"/>
      <c r="BB1591" s="1"/>
      <c r="BC1591" s="1"/>
    </row>
    <row r="1592" spans="7:55" x14ac:dyDescent="0.25">
      <c r="G1592" s="1"/>
      <c r="H1592" s="1"/>
      <c r="K1592" s="1"/>
      <c r="L1592" s="1"/>
      <c r="M1592" s="1"/>
      <c r="N1592" s="24" t="str">
        <f t="shared" si="163"/>
        <v/>
      </c>
      <c r="O1592" s="24" t="str">
        <f t="shared" si="164"/>
        <v/>
      </c>
      <c r="P1592" s="24" t="str">
        <f t="shared" si="165"/>
        <v/>
      </c>
      <c r="Q1592" s="24" t="str">
        <f t="shared" si="166"/>
        <v/>
      </c>
      <c r="AA1592" s="67" t="str">
        <f t="shared" si="168"/>
        <v/>
      </c>
      <c r="AB1592" s="67" t="str">
        <f t="shared" si="168"/>
        <v/>
      </c>
      <c r="AC1592" s="67" t="str">
        <f t="shared" si="168"/>
        <v/>
      </c>
      <c r="AD1592" s="67" t="str">
        <f t="shared" si="167"/>
        <v/>
      </c>
      <c r="AE1592" s="67" t="str">
        <f t="shared" si="167"/>
        <v/>
      </c>
      <c r="AF1592" s="67" t="str">
        <f t="shared" si="167"/>
        <v/>
      </c>
      <c r="AG1592" s="67" t="str">
        <f t="shared" si="167"/>
        <v/>
      </c>
      <c r="AH1592" s="67" t="str">
        <f t="shared" si="167"/>
        <v/>
      </c>
      <c r="AI1592" s="67" t="str">
        <f t="shared" si="167"/>
        <v/>
      </c>
      <c r="AJ1592" s="1"/>
      <c r="AK1592" s="1"/>
      <c r="AL1592" s="1"/>
      <c r="AM1592" s="1"/>
      <c r="AN1592" s="1"/>
      <c r="AO1592" s="1"/>
      <c r="AP1592" s="1"/>
      <c r="AQ1592" s="1"/>
      <c r="AR1592" s="1"/>
      <c r="BB1592" s="1"/>
      <c r="BC1592" s="1"/>
    </row>
    <row r="1593" spans="7:55" x14ac:dyDescent="0.25">
      <c r="G1593" s="1"/>
      <c r="H1593" s="1"/>
      <c r="K1593" s="1"/>
      <c r="L1593" s="1"/>
      <c r="M1593" s="1"/>
      <c r="N1593" s="24" t="str">
        <f t="shared" si="163"/>
        <v/>
      </c>
      <c r="O1593" s="24" t="str">
        <f t="shared" si="164"/>
        <v/>
      </c>
      <c r="P1593" s="24" t="str">
        <f t="shared" si="165"/>
        <v/>
      </c>
      <c r="Q1593" s="24" t="str">
        <f t="shared" si="166"/>
        <v/>
      </c>
      <c r="AA1593" s="67" t="str">
        <f t="shared" si="168"/>
        <v/>
      </c>
      <c r="AB1593" s="67" t="str">
        <f t="shared" si="168"/>
        <v/>
      </c>
      <c r="AC1593" s="67" t="str">
        <f t="shared" si="168"/>
        <v/>
      </c>
      <c r="AD1593" s="67" t="str">
        <f t="shared" si="167"/>
        <v/>
      </c>
      <c r="AE1593" s="67" t="str">
        <f t="shared" si="167"/>
        <v/>
      </c>
      <c r="AF1593" s="67" t="str">
        <f t="shared" si="167"/>
        <v/>
      </c>
      <c r="AG1593" s="67" t="str">
        <f t="shared" si="167"/>
        <v/>
      </c>
      <c r="AH1593" s="67" t="str">
        <f t="shared" si="167"/>
        <v/>
      </c>
      <c r="AI1593" s="67" t="str">
        <f t="shared" si="167"/>
        <v/>
      </c>
      <c r="AJ1593" s="1"/>
      <c r="AK1593" s="1"/>
      <c r="AL1593" s="1"/>
      <c r="AM1593" s="1"/>
      <c r="AN1593" s="1"/>
      <c r="AO1593" s="1"/>
      <c r="AP1593" s="1"/>
      <c r="AQ1593" s="1"/>
      <c r="AR1593" s="1"/>
      <c r="BB1593" s="1"/>
      <c r="BC1593" s="1"/>
    </row>
    <row r="1594" spans="7:55" x14ac:dyDescent="0.25">
      <c r="G1594" s="1"/>
      <c r="H1594" s="1"/>
      <c r="K1594" s="1"/>
      <c r="L1594" s="1"/>
      <c r="M1594" s="1"/>
      <c r="N1594" s="24" t="str">
        <f t="shared" si="163"/>
        <v/>
      </c>
      <c r="O1594" s="24" t="str">
        <f t="shared" si="164"/>
        <v/>
      </c>
      <c r="P1594" s="24" t="str">
        <f t="shared" si="165"/>
        <v/>
      </c>
      <c r="Q1594" s="24" t="str">
        <f t="shared" si="166"/>
        <v/>
      </c>
      <c r="AA1594" s="67" t="str">
        <f t="shared" si="168"/>
        <v/>
      </c>
      <c r="AB1594" s="67" t="str">
        <f t="shared" si="168"/>
        <v/>
      </c>
      <c r="AC1594" s="67" t="str">
        <f t="shared" si="168"/>
        <v/>
      </c>
      <c r="AD1594" s="67" t="str">
        <f t="shared" si="167"/>
        <v/>
      </c>
      <c r="AE1594" s="67" t="str">
        <f t="shared" si="167"/>
        <v/>
      </c>
      <c r="AF1594" s="67" t="str">
        <f t="shared" si="167"/>
        <v/>
      </c>
      <c r="AG1594" s="67" t="str">
        <f t="shared" si="167"/>
        <v/>
      </c>
      <c r="AH1594" s="67" t="str">
        <f t="shared" si="167"/>
        <v/>
      </c>
      <c r="AI1594" s="67" t="str">
        <f t="shared" si="167"/>
        <v/>
      </c>
      <c r="AJ1594" s="1"/>
      <c r="AK1594" s="1"/>
      <c r="AL1594" s="1"/>
      <c r="AM1594" s="1"/>
      <c r="AN1594" s="1"/>
      <c r="AO1594" s="1"/>
      <c r="AP1594" s="1"/>
      <c r="AQ1594" s="1"/>
      <c r="AR1594" s="1"/>
      <c r="BB1594" s="1"/>
      <c r="BC1594" s="1"/>
    </row>
    <row r="1595" spans="7:55" x14ac:dyDescent="0.25">
      <c r="G1595" s="1"/>
      <c r="H1595" s="1"/>
      <c r="K1595" s="1"/>
      <c r="L1595" s="1"/>
      <c r="M1595" s="1"/>
      <c r="N1595" s="24" t="str">
        <f t="shared" si="163"/>
        <v/>
      </c>
      <c r="O1595" s="24" t="str">
        <f t="shared" si="164"/>
        <v/>
      </c>
      <c r="P1595" s="24" t="str">
        <f t="shared" si="165"/>
        <v/>
      </c>
      <c r="Q1595" s="24" t="str">
        <f t="shared" si="166"/>
        <v/>
      </c>
      <c r="AA1595" s="67" t="str">
        <f t="shared" si="168"/>
        <v/>
      </c>
      <c r="AB1595" s="67" t="str">
        <f t="shared" si="168"/>
        <v/>
      </c>
      <c r="AC1595" s="67" t="str">
        <f t="shared" si="168"/>
        <v/>
      </c>
      <c r="AD1595" s="67" t="str">
        <f t="shared" si="167"/>
        <v/>
      </c>
      <c r="AE1595" s="67" t="str">
        <f t="shared" si="167"/>
        <v/>
      </c>
      <c r="AF1595" s="67" t="str">
        <f t="shared" si="167"/>
        <v/>
      </c>
      <c r="AG1595" s="67" t="str">
        <f t="shared" si="167"/>
        <v/>
      </c>
      <c r="AH1595" s="67" t="str">
        <f t="shared" si="167"/>
        <v/>
      </c>
      <c r="AI1595" s="67" t="str">
        <f t="shared" si="167"/>
        <v/>
      </c>
      <c r="AJ1595" s="1"/>
      <c r="AK1595" s="1"/>
      <c r="AL1595" s="1"/>
      <c r="AM1595" s="1"/>
      <c r="AN1595" s="1"/>
      <c r="AO1595" s="1"/>
      <c r="AP1595" s="1"/>
      <c r="AQ1595" s="1"/>
      <c r="AR1595" s="1"/>
      <c r="BB1595" s="1"/>
      <c r="BC1595" s="1"/>
    </row>
    <row r="1596" spans="7:55" x14ac:dyDescent="0.25">
      <c r="G1596" s="1"/>
      <c r="H1596" s="1"/>
      <c r="K1596" s="1"/>
      <c r="L1596" s="1"/>
      <c r="M1596" s="1"/>
      <c r="N1596" s="24" t="str">
        <f t="shared" si="163"/>
        <v/>
      </c>
      <c r="O1596" s="24" t="str">
        <f t="shared" si="164"/>
        <v/>
      </c>
      <c r="P1596" s="24" t="str">
        <f t="shared" si="165"/>
        <v/>
      </c>
      <c r="Q1596" s="24" t="str">
        <f t="shared" si="166"/>
        <v/>
      </c>
      <c r="AA1596" s="67" t="str">
        <f t="shared" si="168"/>
        <v/>
      </c>
      <c r="AB1596" s="67" t="str">
        <f t="shared" si="168"/>
        <v/>
      </c>
      <c r="AC1596" s="67" t="str">
        <f t="shared" si="168"/>
        <v/>
      </c>
      <c r="AD1596" s="67" t="str">
        <f t="shared" si="167"/>
        <v/>
      </c>
      <c r="AE1596" s="67" t="str">
        <f t="shared" si="167"/>
        <v/>
      </c>
      <c r="AF1596" s="67" t="str">
        <f t="shared" si="167"/>
        <v/>
      </c>
      <c r="AG1596" s="67" t="str">
        <f t="shared" si="167"/>
        <v/>
      </c>
      <c r="AH1596" s="67" t="str">
        <f t="shared" si="167"/>
        <v/>
      </c>
      <c r="AI1596" s="67" t="str">
        <f t="shared" si="167"/>
        <v/>
      </c>
      <c r="AJ1596" s="1"/>
      <c r="AK1596" s="1"/>
      <c r="AL1596" s="1"/>
      <c r="AM1596" s="1"/>
      <c r="AN1596" s="1"/>
      <c r="AO1596" s="1"/>
      <c r="AP1596" s="1"/>
      <c r="AQ1596" s="1"/>
      <c r="AR1596" s="1"/>
      <c r="BB1596" s="1"/>
      <c r="BC1596" s="1"/>
    </row>
    <row r="1597" spans="7:55" x14ac:dyDescent="0.25">
      <c r="G1597" s="1"/>
      <c r="H1597" s="1"/>
      <c r="K1597" s="1"/>
      <c r="L1597" s="1"/>
      <c r="M1597" s="1"/>
      <c r="N1597" s="24" t="str">
        <f t="shared" si="163"/>
        <v/>
      </c>
      <c r="O1597" s="24" t="str">
        <f t="shared" si="164"/>
        <v/>
      </c>
      <c r="P1597" s="24" t="str">
        <f t="shared" si="165"/>
        <v/>
      </c>
      <c r="Q1597" s="24" t="str">
        <f t="shared" si="166"/>
        <v/>
      </c>
      <c r="AA1597" s="67" t="str">
        <f t="shared" si="168"/>
        <v/>
      </c>
      <c r="AB1597" s="67" t="str">
        <f t="shared" si="168"/>
        <v/>
      </c>
      <c r="AC1597" s="67" t="str">
        <f t="shared" si="168"/>
        <v/>
      </c>
      <c r="AD1597" s="67" t="str">
        <f t="shared" si="167"/>
        <v/>
      </c>
      <c r="AE1597" s="67" t="str">
        <f t="shared" si="167"/>
        <v/>
      </c>
      <c r="AF1597" s="67" t="str">
        <f t="shared" si="167"/>
        <v/>
      </c>
      <c r="AG1597" s="67" t="str">
        <f t="shared" si="167"/>
        <v/>
      </c>
      <c r="AH1597" s="67" t="str">
        <f t="shared" si="167"/>
        <v/>
      </c>
      <c r="AI1597" s="67" t="str">
        <f t="shared" si="167"/>
        <v/>
      </c>
      <c r="AJ1597" s="1"/>
      <c r="AK1597" s="1"/>
      <c r="AL1597" s="1"/>
      <c r="AM1597" s="1"/>
      <c r="AN1597" s="1"/>
      <c r="AO1597" s="1"/>
      <c r="AP1597" s="1"/>
      <c r="AQ1597" s="1"/>
      <c r="AR1597" s="1"/>
      <c r="BB1597" s="1"/>
      <c r="BC1597" s="1"/>
    </row>
    <row r="1598" spans="7:55" x14ac:dyDescent="0.25">
      <c r="G1598" s="1"/>
      <c r="H1598" s="1"/>
      <c r="K1598" s="1"/>
      <c r="L1598" s="1"/>
      <c r="M1598" s="1"/>
      <c r="N1598" s="24" t="str">
        <f t="shared" si="163"/>
        <v/>
      </c>
      <c r="O1598" s="24" t="str">
        <f t="shared" si="164"/>
        <v/>
      </c>
      <c r="P1598" s="24" t="str">
        <f t="shared" si="165"/>
        <v/>
      </c>
      <c r="Q1598" s="24" t="str">
        <f t="shared" si="166"/>
        <v/>
      </c>
      <c r="AA1598" s="67" t="str">
        <f t="shared" si="168"/>
        <v/>
      </c>
      <c r="AB1598" s="67" t="str">
        <f t="shared" si="168"/>
        <v/>
      </c>
      <c r="AC1598" s="67" t="str">
        <f t="shared" si="168"/>
        <v/>
      </c>
      <c r="AD1598" s="67" t="str">
        <f t="shared" si="167"/>
        <v/>
      </c>
      <c r="AE1598" s="67" t="str">
        <f t="shared" si="167"/>
        <v/>
      </c>
      <c r="AF1598" s="67" t="str">
        <f t="shared" si="167"/>
        <v/>
      </c>
      <c r="AG1598" s="67" t="str">
        <f t="shared" si="167"/>
        <v/>
      </c>
      <c r="AH1598" s="67" t="str">
        <f t="shared" si="167"/>
        <v/>
      </c>
      <c r="AI1598" s="67" t="str">
        <f t="shared" si="167"/>
        <v/>
      </c>
      <c r="AJ1598" s="1"/>
      <c r="AK1598" s="1"/>
      <c r="AL1598" s="1"/>
      <c r="AM1598" s="1"/>
      <c r="AN1598" s="1"/>
      <c r="AO1598" s="1"/>
      <c r="AP1598" s="1"/>
      <c r="AQ1598" s="1"/>
      <c r="AR1598" s="1"/>
      <c r="BB1598" s="1"/>
      <c r="BC1598" s="1"/>
    </row>
    <row r="1599" spans="7:55" x14ac:dyDescent="0.25">
      <c r="G1599" s="1"/>
      <c r="H1599" s="1"/>
      <c r="K1599" s="1"/>
      <c r="L1599" s="1"/>
      <c r="M1599" s="1"/>
      <c r="N1599" s="24" t="str">
        <f t="shared" si="163"/>
        <v/>
      </c>
      <c r="O1599" s="24" t="str">
        <f t="shared" si="164"/>
        <v/>
      </c>
      <c r="P1599" s="24" t="str">
        <f t="shared" si="165"/>
        <v/>
      </c>
      <c r="Q1599" s="24" t="str">
        <f t="shared" si="166"/>
        <v/>
      </c>
      <c r="AA1599" s="67" t="str">
        <f t="shared" si="168"/>
        <v/>
      </c>
      <c r="AB1599" s="67" t="str">
        <f t="shared" si="168"/>
        <v/>
      </c>
      <c r="AC1599" s="67" t="str">
        <f t="shared" si="168"/>
        <v/>
      </c>
      <c r="AD1599" s="67" t="str">
        <f t="shared" si="167"/>
        <v/>
      </c>
      <c r="AE1599" s="67" t="str">
        <f t="shared" si="167"/>
        <v/>
      </c>
      <c r="AF1599" s="67" t="str">
        <f t="shared" si="167"/>
        <v/>
      </c>
      <c r="AG1599" s="67" t="str">
        <f t="shared" si="167"/>
        <v/>
      </c>
      <c r="AH1599" s="67" t="str">
        <f t="shared" si="167"/>
        <v/>
      </c>
      <c r="AI1599" s="67" t="str">
        <f t="shared" si="167"/>
        <v/>
      </c>
      <c r="AJ1599" s="1"/>
      <c r="AK1599" s="1"/>
      <c r="AL1599" s="1"/>
      <c r="AM1599" s="1"/>
      <c r="AN1599" s="1"/>
      <c r="AO1599" s="1"/>
      <c r="AP1599" s="1"/>
      <c r="AQ1599" s="1"/>
      <c r="AR1599" s="1"/>
      <c r="BB1599" s="1"/>
      <c r="BC1599" s="1"/>
    </row>
    <row r="1600" spans="7:55" x14ac:dyDescent="0.25">
      <c r="G1600" s="1"/>
      <c r="H1600" s="1"/>
      <c r="K1600" s="1"/>
      <c r="L1600" s="1"/>
      <c r="M1600" s="1"/>
      <c r="N1600" s="24" t="str">
        <f t="shared" si="163"/>
        <v/>
      </c>
      <c r="O1600" s="24" t="str">
        <f t="shared" si="164"/>
        <v/>
      </c>
      <c r="P1600" s="24" t="str">
        <f t="shared" si="165"/>
        <v/>
      </c>
      <c r="Q1600" s="24" t="str">
        <f t="shared" si="166"/>
        <v/>
      </c>
      <c r="AA1600" s="67" t="str">
        <f t="shared" si="168"/>
        <v/>
      </c>
      <c r="AB1600" s="67" t="str">
        <f t="shared" si="168"/>
        <v/>
      </c>
      <c r="AC1600" s="67" t="str">
        <f t="shared" si="168"/>
        <v/>
      </c>
      <c r="AD1600" s="67" t="str">
        <f t="shared" si="167"/>
        <v/>
      </c>
      <c r="AE1600" s="67" t="str">
        <f t="shared" si="167"/>
        <v/>
      </c>
      <c r="AF1600" s="67" t="str">
        <f t="shared" si="167"/>
        <v/>
      </c>
      <c r="AG1600" s="67" t="str">
        <f t="shared" si="167"/>
        <v/>
      </c>
      <c r="AH1600" s="67" t="str">
        <f t="shared" si="167"/>
        <v/>
      </c>
      <c r="AI1600" s="67" t="str">
        <f t="shared" si="167"/>
        <v/>
      </c>
      <c r="AJ1600" s="1"/>
      <c r="AK1600" s="1"/>
      <c r="AL1600" s="1"/>
      <c r="AM1600" s="1"/>
      <c r="AN1600" s="1"/>
      <c r="AO1600" s="1"/>
      <c r="AP1600" s="1"/>
      <c r="AQ1600" s="1"/>
      <c r="AR1600" s="1"/>
      <c r="BB1600" s="1"/>
      <c r="BC1600" s="1"/>
    </row>
    <row r="1601" spans="7:55" x14ac:dyDescent="0.25">
      <c r="G1601" s="1"/>
      <c r="H1601" s="1"/>
      <c r="K1601" s="1"/>
      <c r="L1601" s="1"/>
      <c r="M1601" s="1"/>
      <c r="N1601" s="24" t="str">
        <f t="shared" si="163"/>
        <v/>
      </c>
      <c r="O1601" s="24" t="str">
        <f t="shared" si="164"/>
        <v/>
      </c>
      <c r="P1601" s="24" t="str">
        <f t="shared" si="165"/>
        <v/>
      </c>
      <c r="Q1601" s="24" t="str">
        <f t="shared" si="166"/>
        <v/>
      </c>
      <c r="AA1601" s="67" t="str">
        <f t="shared" si="168"/>
        <v/>
      </c>
      <c r="AB1601" s="67" t="str">
        <f t="shared" si="168"/>
        <v/>
      </c>
      <c r="AC1601" s="67" t="str">
        <f t="shared" si="168"/>
        <v/>
      </c>
      <c r="AD1601" s="67" t="str">
        <f t="shared" si="167"/>
        <v/>
      </c>
      <c r="AE1601" s="67" t="str">
        <f t="shared" si="167"/>
        <v/>
      </c>
      <c r="AF1601" s="67" t="str">
        <f t="shared" si="167"/>
        <v/>
      </c>
      <c r="AG1601" s="67" t="str">
        <f t="shared" si="167"/>
        <v/>
      </c>
      <c r="AH1601" s="67" t="str">
        <f t="shared" si="167"/>
        <v/>
      </c>
      <c r="AI1601" s="67" t="str">
        <f t="shared" si="167"/>
        <v/>
      </c>
      <c r="AJ1601" s="1"/>
      <c r="AK1601" s="1"/>
      <c r="AL1601" s="1"/>
      <c r="AM1601" s="1"/>
      <c r="AN1601" s="1"/>
      <c r="AO1601" s="1"/>
      <c r="AP1601" s="1"/>
      <c r="AQ1601" s="1"/>
      <c r="AR1601" s="1"/>
      <c r="BB1601" s="1"/>
      <c r="BC1601" s="1"/>
    </row>
    <row r="1602" spans="7:55" x14ac:dyDescent="0.25">
      <c r="G1602" s="1"/>
      <c r="H1602" s="1"/>
      <c r="K1602" s="1"/>
      <c r="L1602" s="1"/>
      <c r="M1602" s="1"/>
      <c r="N1602" s="24" t="str">
        <f t="shared" si="163"/>
        <v/>
      </c>
      <c r="O1602" s="24" t="str">
        <f t="shared" si="164"/>
        <v/>
      </c>
      <c r="P1602" s="24" t="str">
        <f t="shared" si="165"/>
        <v/>
      </c>
      <c r="Q1602" s="24" t="str">
        <f t="shared" si="166"/>
        <v/>
      </c>
      <c r="AA1602" s="67" t="str">
        <f t="shared" si="168"/>
        <v/>
      </c>
      <c r="AB1602" s="67" t="str">
        <f t="shared" si="168"/>
        <v/>
      </c>
      <c r="AC1602" s="67" t="str">
        <f t="shared" si="168"/>
        <v/>
      </c>
      <c r="AD1602" s="67" t="str">
        <f t="shared" si="167"/>
        <v/>
      </c>
      <c r="AE1602" s="67" t="str">
        <f t="shared" si="167"/>
        <v/>
      </c>
      <c r="AF1602" s="67" t="str">
        <f t="shared" si="167"/>
        <v/>
      </c>
      <c r="AG1602" s="67" t="str">
        <f t="shared" si="167"/>
        <v/>
      </c>
      <c r="AH1602" s="67" t="str">
        <f t="shared" si="167"/>
        <v/>
      </c>
      <c r="AI1602" s="67" t="str">
        <f t="shared" si="167"/>
        <v/>
      </c>
      <c r="AJ1602" s="1"/>
      <c r="AK1602" s="1"/>
      <c r="AL1602" s="1"/>
      <c r="AM1602" s="1"/>
      <c r="AN1602" s="1"/>
      <c r="AO1602" s="1"/>
      <c r="AP1602" s="1"/>
      <c r="AQ1602" s="1"/>
      <c r="AR1602" s="1"/>
      <c r="BB1602" s="1"/>
      <c r="BC1602" s="1"/>
    </row>
    <row r="1603" spans="7:55" x14ac:dyDescent="0.25">
      <c r="G1603" s="1"/>
      <c r="H1603" s="1"/>
      <c r="K1603" s="1"/>
      <c r="L1603" s="1"/>
      <c r="M1603" s="1"/>
      <c r="N1603" s="24" t="str">
        <f t="shared" si="163"/>
        <v/>
      </c>
      <c r="O1603" s="24" t="str">
        <f t="shared" si="164"/>
        <v/>
      </c>
      <c r="P1603" s="24" t="str">
        <f t="shared" si="165"/>
        <v/>
      </c>
      <c r="Q1603" s="24" t="str">
        <f t="shared" si="166"/>
        <v/>
      </c>
      <c r="AA1603" s="67" t="str">
        <f t="shared" si="168"/>
        <v/>
      </c>
      <c r="AB1603" s="67" t="str">
        <f t="shared" si="168"/>
        <v/>
      </c>
      <c r="AC1603" s="67" t="str">
        <f t="shared" si="168"/>
        <v/>
      </c>
      <c r="AD1603" s="67" t="str">
        <f t="shared" si="168"/>
        <v/>
      </c>
      <c r="AE1603" s="67" t="str">
        <f t="shared" si="168"/>
        <v/>
      </c>
      <c r="AF1603" s="67" t="str">
        <f t="shared" si="168"/>
        <v/>
      </c>
      <c r="AG1603" s="67" t="str">
        <f t="shared" si="168"/>
        <v/>
      </c>
      <c r="AH1603" s="67" t="str">
        <f t="shared" si="168"/>
        <v/>
      </c>
      <c r="AI1603" s="67" t="str">
        <f t="shared" si="168"/>
        <v/>
      </c>
      <c r="AJ1603" s="1"/>
      <c r="AK1603" s="1"/>
      <c r="AL1603" s="1"/>
      <c r="AM1603" s="1"/>
      <c r="AN1603" s="1"/>
      <c r="AO1603" s="1"/>
      <c r="AP1603" s="1"/>
      <c r="AQ1603" s="1"/>
      <c r="AR1603" s="1"/>
      <c r="BB1603" s="1"/>
      <c r="BC1603" s="1"/>
    </row>
    <row r="1604" spans="7:55" x14ac:dyDescent="0.25">
      <c r="G1604" s="1"/>
      <c r="H1604" s="1"/>
      <c r="K1604" s="1"/>
      <c r="L1604" s="1"/>
      <c r="M1604" s="1"/>
      <c r="N1604" s="24" t="str">
        <f t="shared" ref="N1604:N1667" si="169">IF(ISBLANK($C1604),"",IF($F1604="nefazat",AJ1604/$R1604,"NA"))</f>
        <v/>
      </c>
      <c r="O1604" s="24" t="str">
        <f t="shared" ref="O1604:O1667" si="170">IF(ISBLANK($C1604),"",IF($F1604="fazat",AL1604/$R1604,"NA"))</f>
        <v/>
      </c>
      <c r="P1604" s="24" t="str">
        <f t="shared" ref="P1604:P1667" si="171">IF(ISBLANK($C1604),"",IF($F1604="NEFAZAT",AP1604/($U1604+$V1604),"NA"))</f>
        <v/>
      </c>
      <c r="Q1604" s="24" t="str">
        <f t="shared" ref="Q1604:Q1667" si="172">IF(ISBLANK($C1604),"",IF($F1604="FAZAT",AR1604/($U1604+$V1604),"NA"))</f>
        <v/>
      </c>
      <c r="AA1604" s="67" t="str">
        <f t="shared" si="168"/>
        <v/>
      </c>
      <c r="AB1604" s="67" t="str">
        <f t="shared" si="168"/>
        <v/>
      </c>
      <c r="AC1604" s="67" t="str">
        <f t="shared" si="168"/>
        <v/>
      </c>
      <c r="AD1604" s="67" t="str">
        <f t="shared" si="168"/>
        <v/>
      </c>
      <c r="AE1604" s="67" t="str">
        <f t="shared" si="168"/>
        <v/>
      </c>
      <c r="AF1604" s="67" t="str">
        <f t="shared" si="168"/>
        <v/>
      </c>
      <c r="AG1604" s="67" t="str">
        <f t="shared" si="168"/>
        <v/>
      </c>
      <c r="AH1604" s="67" t="str">
        <f t="shared" si="168"/>
        <v/>
      </c>
      <c r="AI1604" s="67" t="str">
        <f t="shared" si="168"/>
        <v/>
      </c>
      <c r="AJ1604" s="1"/>
      <c r="AK1604" s="1"/>
      <c r="AL1604" s="1"/>
      <c r="AM1604" s="1"/>
      <c r="AN1604" s="1"/>
      <c r="AO1604" s="1"/>
      <c r="AP1604" s="1"/>
      <c r="AQ1604" s="1"/>
      <c r="AR1604" s="1"/>
      <c r="BB1604" s="1"/>
      <c r="BC1604" s="1"/>
    </row>
    <row r="1605" spans="7:55" x14ac:dyDescent="0.25">
      <c r="G1605" s="1"/>
      <c r="H1605" s="1"/>
      <c r="K1605" s="1"/>
      <c r="L1605" s="1"/>
      <c r="M1605" s="1"/>
      <c r="N1605" s="24" t="str">
        <f t="shared" si="169"/>
        <v/>
      </c>
      <c r="O1605" s="24" t="str">
        <f t="shared" si="170"/>
        <v/>
      </c>
      <c r="P1605" s="24" t="str">
        <f t="shared" si="171"/>
        <v/>
      </c>
      <c r="Q1605" s="24" t="str">
        <f t="shared" si="172"/>
        <v/>
      </c>
      <c r="AA1605" s="67" t="str">
        <f t="shared" si="168"/>
        <v/>
      </c>
      <c r="AB1605" s="67" t="str">
        <f t="shared" si="168"/>
        <v/>
      </c>
      <c r="AC1605" s="67" t="str">
        <f t="shared" si="168"/>
        <v/>
      </c>
      <c r="AD1605" s="67" t="str">
        <f t="shared" si="168"/>
        <v/>
      </c>
      <c r="AE1605" s="67" t="str">
        <f t="shared" si="168"/>
        <v/>
      </c>
      <c r="AF1605" s="67" t="str">
        <f t="shared" si="168"/>
        <v/>
      </c>
      <c r="AG1605" s="67" t="str">
        <f t="shared" si="168"/>
        <v/>
      </c>
      <c r="AH1605" s="67" t="str">
        <f t="shared" si="168"/>
        <v/>
      </c>
      <c r="AI1605" s="67" t="str">
        <f t="shared" si="168"/>
        <v/>
      </c>
      <c r="AJ1605" s="1"/>
      <c r="AK1605" s="1"/>
      <c r="AL1605" s="1"/>
      <c r="AM1605" s="1"/>
      <c r="AN1605" s="1"/>
      <c r="AO1605" s="1"/>
      <c r="AP1605" s="1"/>
      <c r="AQ1605" s="1"/>
      <c r="AR1605" s="1"/>
      <c r="BB1605" s="1"/>
      <c r="BC1605" s="1"/>
    </row>
    <row r="1606" spans="7:55" x14ac:dyDescent="0.25">
      <c r="G1606" s="1"/>
      <c r="H1606" s="1"/>
      <c r="K1606" s="1"/>
      <c r="L1606" s="1"/>
      <c r="M1606" s="1"/>
      <c r="N1606" s="24" t="str">
        <f t="shared" si="169"/>
        <v/>
      </c>
      <c r="O1606" s="24" t="str">
        <f t="shared" si="170"/>
        <v/>
      </c>
      <c r="P1606" s="24" t="str">
        <f t="shared" si="171"/>
        <v/>
      </c>
      <c r="Q1606" s="24" t="str">
        <f t="shared" si="172"/>
        <v/>
      </c>
      <c r="AA1606" s="67" t="str">
        <f t="shared" si="168"/>
        <v/>
      </c>
      <c r="AB1606" s="67" t="str">
        <f t="shared" si="168"/>
        <v/>
      </c>
      <c r="AC1606" s="67" t="str">
        <f t="shared" si="168"/>
        <v/>
      </c>
      <c r="AD1606" s="67" t="str">
        <f t="shared" si="168"/>
        <v/>
      </c>
      <c r="AE1606" s="67" t="str">
        <f t="shared" si="168"/>
        <v/>
      </c>
      <c r="AF1606" s="67" t="str">
        <f t="shared" si="168"/>
        <v/>
      </c>
      <c r="AG1606" s="67" t="str">
        <f t="shared" si="168"/>
        <v/>
      </c>
      <c r="AH1606" s="67" t="str">
        <f t="shared" si="168"/>
        <v/>
      </c>
      <c r="AI1606" s="67" t="str">
        <f t="shared" si="168"/>
        <v/>
      </c>
      <c r="AJ1606" s="1"/>
      <c r="AK1606" s="1"/>
      <c r="AL1606" s="1"/>
      <c r="AM1606" s="1"/>
      <c r="AN1606" s="1"/>
      <c r="AO1606" s="1"/>
      <c r="AP1606" s="1"/>
      <c r="AQ1606" s="1"/>
      <c r="AR1606" s="1"/>
      <c r="BB1606" s="1"/>
      <c r="BC1606" s="1"/>
    </row>
    <row r="1607" spans="7:55" x14ac:dyDescent="0.25">
      <c r="G1607" s="1"/>
      <c r="H1607" s="1"/>
      <c r="K1607" s="1"/>
      <c r="L1607" s="1"/>
      <c r="M1607" s="1"/>
      <c r="N1607" s="24" t="str">
        <f t="shared" si="169"/>
        <v/>
      </c>
      <c r="O1607" s="24" t="str">
        <f t="shared" si="170"/>
        <v/>
      </c>
      <c r="P1607" s="24" t="str">
        <f t="shared" si="171"/>
        <v/>
      </c>
      <c r="Q1607" s="24" t="str">
        <f t="shared" si="172"/>
        <v/>
      </c>
      <c r="AA1607" s="67" t="str">
        <f t="shared" si="168"/>
        <v/>
      </c>
      <c r="AB1607" s="67" t="str">
        <f t="shared" si="168"/>
        <v/>
      </c>
      <c r="AC1607" s="67" t="str">
        <f t="shared" si="168"/>
        <v/>
      </c>
      <c r="AD1607" s="67" t="str">
        <f t="shared" si="168"/>
        <v/>
      </c>
      <c r="AE1607" s="67" t="str">
        <f t="shared" si="168"/>
        <v/>
      </c>
      <c r="AF1607" s="67" t="str">
        <f t="shared" si="168"/>
        <v/>
      </c>
      <c r="AG1607" s="67" t="str">
        <f t="shared" si="168"/>
        <v/>
      </c>
      <c r="AH1607" s="67" t="str">
        <f t="shared" si="168"/>
        <v/>
      </c>
      <c r="AI1607" s="67" t="str">
        <f t="shared" si="168"/>
        <v/>
      </c>
      <c r="AJ1607" s="1"/>
      <c r="AK1607" s="1"/>
      <c r="AL1607" s="1"/>
      <c r="AM1607" s="1"/>
      <c r="AN1607" s="1"/>
      <c r="AO1607" s="1"/>
      <c r="AP1607" s="1"/>
      <c r="AQ1607" s="1"/>
      <c r="AR1607" s="1"/>
      <c r="BB1607" s="1"/>
      <c r="BC1607" s="1"/>
    </row>
    <row r="1608" spans="7:55" x14ac:dyDescent="0.25">
      <c r="G1608" s="1"/>
      <c r="H1608" s="1"/>
      <c r="K1608" s="1"/>
      <c r="L1608" s="1"/>
      <c r="M1608" s="1"/>
      <c r="N1608" s="24" t="str">
        <f t="shared" si="169"/>
        <v/>
      </c>
      <c r="O1608" s="24" t="str">
        <f t="shared" si="170"/>
        <v/>
      </c>
      <c r="P1608" s="24" t="str">
        <f t="shared" si="171"/>
        <v/>
      </c>
      <c r="Q1608" s="24" t="str">
        <f t="shared" si="172"/>
        <v/>
      </c>
      <c r="AA1608" s="67" t="str">
        <f t="shared" si="168"/>
        <v/>
      </c>
      <c r="AB1608" s="67" t="str">
        <f t="shared" si="168"/>
        <v/>
      </c>
      <c r="AC1608" s="67" t="str">
        <f t="shared" si="168"/>
        <v/>
      </c>
      <c r="AD1608" s="67" t="str">
        <f t="shared" si="168"/>
        <v/>
      </c>
      <c r="AE1608" s="67" t="str">
        <f t="shared" si="168"/>
        <v/>
      </c>
      <c r="AF1608" s="67" t="str">
        <f t="shared" si="168"/>
        <v/>
      </c>
      <c r="AG1608" s="67" t="str">
        <f t="shared" si="168"/>
        <v/>
      </c>
      <c r="AH1608" s="67" t="str">
        <f t="shared" si="168"/>
        <v/>
      </c>
      <c r="AI1608" s="67" t="str">
        <f t="shared" si="168"/>
        <v/>
      </c>
      <c r="AJ1608" s="1"/>
      <c r="AK1608" s="1"/>
      <c r="AL1608" s="1"/>
      <c r="AM1608" s="1"/>
      <c r="AN1608" s="1"/>
      <c r="AO1608" s="1"/>
      <c r="AP1608" s="1"/>
      <c r="AQ1608" s="1"/>
      <c r="AR1608" s="1"/>
      <c r="BB1608" s="1"/>
      <c r="BC1608" s="1"/>
    </row>
    <row r="1609" spans="7:55" x14ac:dyDescent="0.25">
      <c r="G1609" s="1"/>
      <c r="H1609" s="1"/>
      <c r="K1609" s="1"/>
      <c r="L1609" s="1"/>
      <c r="M1609" s="1"/>
      <c r="N1609" s="24" t="str">
        <f t="shared" si="169"/>
        <v/>
      </c>
      <c r="O1609" s="24" t="str">
        <f t="shared" si="170"/>
        <v/>
      </c>
      <c r="P1609" s="24" t="str">
        <f t="shared" si="171"/>
        <v/>
      </c>
      <c r="Q1609" s="24" t="str">
        <f t="shared" si="172"/>
        <v/>
      </c>
      <c r="AA1609" s="67" t="str">
        <f t="shared" si="168"/>
        <v/>
      </c>
      <c r="AB1609" s="67" t="str">
        <f t="shared" si="168"/>
        <v/>
      </c>
      <c r="AC1609" s="67" t="str">
        <f t="shared" si="168"/>
        <v/>
      </c>
      <c r="AD1609" s="67" t="str">
        <f t="shared" si="168"/>
        <v/>
      </c>
      <c r="AE1609" s="67" t="str">
        <f t="shared" si="168"/>
        <v/>
      </c>
      <c r="AF1609" s="67" t="str">
        <f t="shared" si="168"/>
        <v/>
      </c>
      <c r="AG1609" s="67" t="str">
        <f t="shared" si="168"/>
        <v/>
      </c>
      <c r="AH1609" s="67" t="str">
        <f t="shared" si="168"/>
        <v/>
      </c>
      <c r="AI1609" s="67" t="str">
        <f t="shared" si="168"/>
        <v/>
      </c>
      <c r="AJ1609" s="1"/>
      <c r="AK1609" s="1"/>
      <c r="AL1609" s="1"/>
      <c r="AM1609" s="1"/>
      <c r="AN1609" s="1"/>
      <c r="AO1609" s="1"/>
      <c r="AP1609" s="1"/>
      <c r="AQ1609" s="1"/>
      <c r="AR1609" s="1"/>
      <c r="BB1609" s="1"/>
      <c r="BC1609" s="1"/>
    </row>
    <row r="1610" spans="7:55" x14ac:dyDescent="0.25">
      <c r="G1610" s="1"/>
      <c r="H1610" s="1"/>
      <c r="K1610" s="1"/>
      <c r="L1610" s="1"/>
      <c r="M1610" s="1"/>
      <c r="N1610" s="24" t="str">
        <f t="shared" si="169"/>
        <v/>
      </c>
      <c r="O1610" s="24" t="str">
        <f t="shared" si="170"/>
        <v/>
      </c>
      <c r="P1610" s="24" t="str">
        <f t="shared" si="171"/>
        <v/>
      </c>
      <c r="Q1610" s="24" t="str">
        <f t="shared" si="172"/>
        <v/>
      </c>
      <c r="AA1610" s="67" t="str">
        <f t="shared" si="168"/>
        <v/>
      </c>
      <c r="AB1610" s="67" t="str">
        <f t="shared" si="168"/>
        <v/>
      </c>
      <c r="AC1610" s="67" t="str">
        <f t="shared" si="168"/>
        <v/>
      </c>
      <c r="AD1610" s="67" t="str">
        <f t="shared" si="168"/>
        <v/>
      </c>
      <c r="AE1610" s="67" t="str">
        <f t="shared" si="168"/>
        <v/>
      </c>
      <c r="AF1610" s="67" t="str">
        <f t="shared" si="168"/>
        <v/>
      </c>
      <c r="AG1610" s="67" t="str">
        <f t="shared" si="168"/>
        <v/>
      </c>
      <c r="AH1610" s="67" t="str">
        <f t="shared" si="168"/>
        <v/>
      </c>
      <c r="AI1610" s="67" t="str">
        <f t="shared" si="168"/>
        <v/>
      </c>
      <c r="AJ1610" s="1"/>
      <c r="AK1610" s="1"/>
      <c r="AL1610" s="1"/>
      <c r="AM1610" s="1"/>
      <c r="AN1610" s="1"/>
      <c r="AO1610" s="1"/>
      <c r="AP1610" s="1"/>
      <c r="AQ1610" s="1"/>
      <c r="AR1610" s="1"/>
      <c r="BB1610" s="1"/>
      <c r="BC1610" s="1"/>
    </row>
    <row r="1611" spans="7:55" x14ac:dyDescent="0.25">
      <c r="G1611" s="1"/>
      <c r="H1611" s="1"/>
      <c r="K1611" s="1"/>
      <c r="L1611" s="1"/>
      <c r="M1611" s="1"/>
      <c r="N1611" s="24" t="str">
        <f t="shared" si="169"/>
        <v/>
      </c>
      <c r="O1611" s="24" t="str">
        <f t="shared" si="170"/>
        <v/>
      </c>
      <c r="P1611" s="24" t="str">
        <f t="shared" si="171"/>
        <v/>
      </c>
      <c r="Q1611" s="24" t="str">
        <f t="shared" si="172"/>
        <v/>
      </c>
      <c r="AA1611" s="67" t="str">
        <f t="shared" si="168"/>
        <v/>
      </c>
      <c r="AB1611" s="67" t="str">
        <f t="shared" si="168"/>
        <v/>
      </c>
      <c r="AC1611" s="67" t="str">
        <f t="shared" si="168"/>
        <v/>
      </c>
      <c r="AD1611" s="67" t="str">
        <f t="shared" si="168"/>
        <v/>
      </c>
      <c r="AE1611" s="67" t="str">
        <f t="shared" si="168"/>
        <v/>
      </c>
      <c r="AF1611" s="67" t="str">
        <f t="shared" si="168"/>
        <v/>
      </c>
      <c r="AG1611" s="67" t="str">
        <f t="shared" si="168"/>
        <v/>
      </c>
      <c r="AH1611" s="67" t="str">
        <f t="shared" si="168"/>
        <v/>
      </c>
      <c r="AI1611" s="67" t="str">
        <f t="shared" si="168"/>
        <v/>
      </c>
      <c r="AJ1611" s="1"/>
      <c r="AK1611" s="1"/>
      <c r="AL1611" s="1"/>
      <c r="AM1611" s="1"/>
      <c r="AN1611" s="1"/>
      <c r="AO1611" s="1"/>
      <c r="AP1611" s="1"/>
      <c r="AQ1611" s="1"/>
      <c r="AR1611" s="1"/>
      <c r="BB1611" s="1"/>
      <c r="BC1611" s="1"/>
    </row>
    <row r="1612" spans="7:55" x14ac:dyDescent="0.25">
      <c r="G1612" s="1"/>
      <c r="H1612" s="1"/>
      <c r="K1612" s="1"/>
      <c r="L1612" s="1"/>
      <c r="M1612" s="1"/>
      <c r="N1612" s="24" t="str">
        <f t="shared" si="169"/>
        <v/>
      </c>
      <c r="O1612" s="24" t="str">
        <f t="shared" si="170"/>
        <v/>
      </c>
      <c r="P1612" s="24" t="str">
        <f t="shared" si="171"/>
        <v/>
      </c>
      <c r="Q1612" s="24" t="str">
        <f t="shared" si="172"/>
        <v/>
      </c>
      <c r="AA1612" s="67" t="str">
        <f t="shared" si="168"/>
        <v/>
      </c>
      <c r="AB1612" s="67" t="str">
        <f t="shared" si="168"/>
        <v/>
      </c>
      <c r="AC1612" s="67" t="str">
        <f t="shared" si="168"/>
        <v/>
      </c>
      <c r="AD1612" s="67" t="str">
        <f t="shared" si="168"/>
        <v/>
      </c>
      <c r="AE1612" s="67" t="str">
        <f t="shared" si="168"/>
        <v/>
      </c>
      <c r="AF1612" s="67" t="str">
        <f t="shared" si="168"/>
        <v/>
      </c>
      <c r="AG1612" s="67" t="str">
        <f t="shared" si="168"/>
        <v/>
      </c>
      <c r="AH1612" s="67" t="str">
        <f t="shared" si="168"/>
        <v/>
      </c>
      <c r="AI1612" s="67" t="str">
        <f t="shared" si="168"/>
        <v/>
      </c>
      <c r="AJ1612" s="1"/>
      <c r="AK1612" s="1"/>
      <c r="AL1612" s="1"/>
      <c r="AM1612" s="1"/>
      <c r="AN1612" s="1"/>
      <c r="AO1612" s="1"/>
      <c r="AP1612" s="1"/>
      <c r="AQ1612" s="1"/>
      <c r="AR1612" s="1"/>
      <c r="BB1612" s="1"/>
      <c r="BC1612" s="1"/>
    </row>
    <row r="1613" spans="7:55" x14ac:dyDescent="0.25">
      <c r="G1613" s="1"/>
      <c r="H1613" s="1"/>
      <c r="K1613" s="1"/>
      <c r="L1613" s="1"/>
      <c r="M1613" s="1"/>
      <c r="N1613" s="24" t="str">
        <f t="shared" si="169"/>
        <v/>
      </c>
      <c r="O1613" s="24" t="str">
        <f t="shared" si="170"/>
        <v/>
      </c>
      <c r="P1613" s="24" t="str">
        <f t="shared" si="171"/>
        <v/>
      </c>
      <c r="Q1613" s="24" t="str">
        <f t="shared" si="172"/>
        <v/>
      </c>
      <c r="AA1613" s="67" t="str">
        <f t="shared" si="168"/>
        <v/>
      </c>
      <c r="AB1613" s="67" t="str">
        <f t="shared" si="168"/>
        <v/>
      </c>
      <c r="AC1613" s="67" t="str">
        <f t="shared" si="168"/>
        <v/>
      </c>
      <c r="AD1613" s="67" t="str">
        <f t="shared" si="168"/>
        <v/>
      </c>
      <c r="AE1613" s="67" t="str">
        <f t="shared" si="168"/>
        <v/>
      </c>
      <c r="AF1613" s="67" t="str">
        <f t="shared" si="168"/>
        <v/>
      </c>
      <c r="AG1613" s="67" t="str">
        <f t="shared" si="168"/>
        <v/>
      </c>
      <c r="AH1613" s="67" t="str">
        <f t="shared" si="168"/>
        <v/>
      </c>
      <c r="AI1613" s="67" t="str">
        <f t="shared" si="168"/>
        <v/>
      </c>
      <c r="AJ1613" s="1"/>
      <c r="AK1613" s="1"/>
      <c r="AL1613" s="1"/>
      <c r="AM1613" s="1"/>
      <c r="AN1613" s="1"/>
      <c r="AO1613" s="1"/>
      <c r="AP1613" s="1"/>
      <c r="AQ1613" s="1"/>
      <c r="AR1613" s="1"/>
      <c r="BB1613" s="1"/>
      <c r="BC1613" s="1"/>
    </row>
    <row r="1614" spans="7:55" x14ac:dyDescent="0.25">
      <c r="G1614" s="1"/>
      <c r="H1614" s="1"/>
      <c r="K1614" s="1"/>
      <c r="L1614" s="1"/>
      <c r="M1614" s="1"/>
      <c r="N1614" s="24" t="str">
        <f t="shared" si="169"/>
        <v/>
      </c>
      <c r="O1614" s="24" t="str">
        <f t="shared" si="170"/>
        <v/>
      </c>
      <c r="P1614" s="24" t="str">
        <f t="shared" si="171"/>
        <v/>
      </c>
      <c r="Q1614" s="24" t="str">
        <f t="shared" si="172"/>
        <v/>
      </c>
      <c r="AA1614" s="67" t="str">
        <f t="shared" si="168"/>
        <v/>
      </c>
      <c r="AB1614" s="67" t="str">
        <f t="shared" si="168"/>
        <v/>
      </c>
      <c r="AC1614" s="67" t="str">
        <f t="shared" si="168"/>
        <v/>
      </c>
      <c r="AD1614" s="67" t="str">
        <f t="shared" si="168"/>
        <v/>
      </c>
      <c r="AE1614" s="67" t="str">
        <f t="shared" si="168"/>
        <v/>
      </c>
      <c r="AF1614" s="67" t="str">
        <f t="shared" si="168"/>
        <v/>
      </c>
      <c r="AG1614" s="67" t="str">
        <f t="shared" si="168"/>
        <v/>
      </c>
      <c r="AH1614" s="67" t="str">
        <f t="shared" si="168"/>
        <v/>
      </c>
      <c r="AI1614" s="67" t="str">
        <f t="shared" si="168"/>
        <v/>
      </c>
      <c r="AJ1614" s="1"/>
      <c r="AK1614" s="1"/>
      <c r="AL1614" s="1"/>
      <c r="AM1614" s="1"/>
      <c r="AN1614" s="1"/>
      <c r="AO1614" s="1"/>
      <c r="AP1614" s="1"/>
      <c r="AQ1614" s="1"/>
      <c r="AR1614" s="1"/>
      <c r="BB1614" s="1"/>
      <c r="BC1614" s="1"/>
    </row>
    <row r="1615" spans="7:55" x14ac:dyDescent="0.25">
      <c r="G1615" s="1"/>
      <c r="H1615" s="1"/>
      <c r="K1615" s="1"/>
      <c r="L1615" s="1"/>
      <c r="M1615" s="1"/>
      <c r="N1615" s="24" t="str">
        <f t="shared" si="169"/>
        <v/>
      </c>
      <c r="O1615" s="24" t="str">
        <f t="shared" si="170"/>
        <v/>
      </c>
      <c r="P1615" s="24" t="str">
        <f t="shared" si="171"/>
        <v/>
      </c>
      <c r="Q1615" s="24" t="str">
        <f t="shared" si="172"/>
        <v/>
      </c>
      <c r="AA1615" s="67" t="str">
        <f t="shared" si="168"/>
        <v/>
      </c>
      <c r="AB1615" s="67" t="str">
        <f t="shared" si="168"/>
        <v/>
      </c>
      <c r="AC1615" s="67" t="str">
        <f t="shared" si="168"/>
        <v/>
      </c>
      <c r="AD1615" s="67" t="str">
        <f t="shared" si="168"/>
        <v/>
      </c>
      <c r="AE1615" s="67" t="str">
        <f t="shared" si="168"/>
        <v/>
      </c>
      <c r="AF1615" s="67" t="str">
        <f t="shared" si="168"/>
        <v/>
      </c>
      <c r="AG1615" s="67" t="str">
        <f t="shared" si="168"/>
        <v/>
      </c>
      <c r="AH1615" s="67" t="str">
        <f t="shared" si="168"/>
        <v/>
      </c>
      <c r="AI1615" s="67" t="str">
        <f t="shared" si="168"/>
        <v/>
      </c>
      <c r="AJ1615" s="1"/>
      <c r="AK1615" s="1"/>
      <c r="AL1615" s="1"/>
      <c r="AM1615" s="1"/>
      <c r="AN1615" s="1"/>
      <c r="AO1615" s="1"/>
      <c r="AP1615" s="1"/>
      <c r="AQ1615" s="1"/>
      <c r="AR1615" s="1"/>
      <c r="BB1615" s="1"/>
      <c r="BC1615" s="1"/>
    </row>
    <row r="1616" spans="7:55" x14ac:dyDescent="0.25">
      <c r="G1616" s="1"/>
      <c r="H1616" s="1"/>
      <c r="K1616" s="1"/>
      <c r="L1616" s="1"/>
      <c r="M1616" s="1"/>
      <c r="N1616" s="24" t="str">
        <f t="shared" si="169"/>
        <v/>
      </c>
      <c r="O1616" s="24" t="str">
        <f t="shared" si="170"/>
        <v/>
      </c>
      <c r="P1616" s="24" t="str">
        <f t="shared" si="171"/>
        <v/>
      </c>
      <c r="Q1616" s="24" t="str">
        <f t="shared" si="172"/>
        <v/>
      </c>
      <c r="AA1616" s="67" t="str">
        <f t="shared" ref="AA1616:AI1644" si="173">IF(ISBLANK($C1616),"",R1616/$K1616)</f>
        <v/>
      </c>
      <c r="AB1616" s="67" t="str">
        <f t="shared" si="173"/>
        <v/>
      </c>
      <c r="AC1616" s="67" t="str">
        <f t="shared" si="173"/>
        <v/>
      </c>
      <c r="AD1616" s="67" t="str">
        <f t="shared" si="173"/>
        <v/>
      </c>
      <c r="AE1616" s="67" t="str">
        <f t="shared" si="173"/>
        <v/>
      </c>
      <c r="AF1616" s="67" t="str">
        <f t="shared" si="173"/>
        <v/>
      </c>
      <c r="AG1616" s="67" t="str">
        <f t="shared" si="173"/>
        <v/>
      </c>
      <c r="AH1616" s="67" t="str">
        <f t="shared" si="173"/>
        <v/>
      </c>
      <c r="AI1616" s="67" t="str">
        <f t="shared" si="173"/>
        <v/>
      </c>
      <c r="AJ1616" s="1"/>
      <c r="AK1616" s="1"/>
      <c r="AL1616" s="1"/>
      <c r="AM1616" s="1"/>
      <c r="AN1616" s="1"/>
      <c r="AO1616" s="1"/>
      <c r="AP1616" s="1"/>
      <c r="AQ1616" s="1"/>
      <c r="AR1616" s="1"/>
      <c r="BB1616" s="1"/>
      <c r="BC1616" s="1"/>
    </row>
    <row r="1617" spans="7:55" x14ac:dyDescent="0.25">
      <c r="G1617" s="1"/>
      <c r="H1617" s="1"/>
      <c r="K1617" s="1"/>
      <c r="L1617" s="1"/>
      <c r="M1617" s="1"/>
      <c r="N1617" s="24" t="str">
        <f t="shared" si="169"/>
        <v/>
      </c>
      <c r="O1617" s="24" t="str">
        <f t="shared" si="170"/>
        <v/>
      </c>
      <c r="P1617" s="24" t="str">
        <f t="shared" si="171"/>
        <v/>
      </c>
      <c r="Q1617" s="24" t="str">
        <f t="shared" si="172"/>
        <v/>
      </c>
      <c r="AA1617" s="67" t="str">
        <f t="shared" si="173"/>
        <v/>
      </c>
      <c r="AB1617" s="67" t="str">
        <f t="shared" si="173"/>
        <v/>
      </c>
      <c r="AC1617" s="67" t="str">
        <f t="shared" si="173"/>
        <v/>
      </c>
      <c r="AD1617" s="67" t="str">
        <f t="shared" si="173"/>
        <v/>
      </c>
      <c r="AE1617" s="67" t="str">
        <f t="shared" si="173"/>
        <v/>
      </c>
      <c r="AF1617" s="67" t="str">
        <f t="shared" si="173"/>
        <v/>
      </c>
      <c r="AG1617" s="67" t="str">
        <f t="shared" si="173"/>
        <v/>
      </c>
      <c r="AH1617" s="67" t="str">
        <f t="shared" si="173"/>
        <v/>
      </c>
      <c r="AI1617" s="67" t="str">
        <f t="shared" si="173"/>
        <v/>
      </c>
      <c r="AJ1617" s="1"/>
      <c r="AK1617" s="1"/>
      <c r="AL1617" s="1"/>
      <c r="AM1617" s="1"/>
      <c r="AN1617" s="1"/>
      <c r="AO1617" s="1"/>
      <c r="AP1617" s="1"/>
      <c r="AQ1617" s="1"/>
      <c r="AR1617" s="1"/>
      <c r="BB1617" s="1"/>
      <c r="BC1617" s="1"/>
    </row>
    <row r="1618" spans="7:55" x14ac:dyDescent="0.25">
      <c r="G1618" s="1"/>
      <c r="H1618" s="1"/>
      <c r="K1618" s="1"/>
      <c r="L1618" s="1"/>
      <c r="M1618" s="1"/>
      <c r="N1618" s="24" t="str">
        <f t="shared" si="169"/>
        <v/>
      </c>
      <c r="O1618" s="24" t="str">
        <f t="shared" si="170"/>
        <v/>
      </c>
      <c r="P1618" s="24" t="str">
        <f t="shared" si="171"/>
        <v/>
      </c>
      <c r="Q1618" s="24" t="str">
        <f t="shared" si="172"/>
        <v/>
      </c>
      <c r="AA1618" s="67" t="str">
        <f t="shared" si="173"/>
        <v/>
      </c>
      <c r="AB1618" s="67" t="str">
        <f t="shared" si="173"/>
        <v/>
      </c>
      <c r="AC1618" s="67" t="str">
        <f t="shared" si="173"/>
        <v/>
      </c>
      <c r="AD1618" s="67" t="str">
        <f t="shared" si="173"/>
        <v/>
      </c>
      <c r="AE1618" s="67" t="str">
        <f t="shared" si="173"/>
        <v/>
      </c>
      <c r="AF1618" s="67" t="str">
        <f t="shared" si="173"/>
        <v/>
      </c>
      <c r="AG1618" s="67" t="str">
        <f t="shared" si="173"/>
        <v/>
      </c>
      <c r="AH1618" s="67" t="str">
        <f t="shared" si="173"/>
        <v/>
      </c>
      <c r="AI1618" s="67" t="str">
        <f t="shared" si="173"/>
        <v/>
      </c>
      <c r="AJ1618" s="1"/>
      <c r="AK1618" s="1"/>
      <c r="AL1618" s="1"/>
      <c r="AM1618" s="1"/>
      <c r="AN1618" s="1"/>
      <c r="AO1618" s="1"/>
      <c r="AP1618" s="1"/>
      <c r="AQ1618" s="1"/>
      <c r="AR1618" s="1"/>
      <c r="BB1618" s="1"/>
      <c r="BC1618" s="1"/>
    </row>
    <row r="1619" spans="7:55" x14ac:dyDescent="0.25">
      <c r="G1619" s="1"/>
      <c r="H1619" s="1"/>
      <c r="K1619" s="1"/>
      <c r="L1619" s="1"/>
      <c r="M1619" s="1"/>
      <c r="N1619" s="24" t="str">
        <f t="shared" si="169"/>
        <v/>
      </c>
      <c r="O1619" s="24" t="str">
        <f t="shared" si="170"/>
        <v/>
      </c>
      <c r="P1619" s="24" t="str">
        <f t="shared" si="171"/>
        <v/>
      </c>
      <c r="Q1619" s="24" t="str">
        <f t="shared" si="172"/>
        <v/>
      </c>
      <c r="AA1619" s="67" t="str">
        <f t="shared" si="173"/>
        <v/>
      </c>
      <c r="AB1619" s="67" t="str">
        <f t="shared" si="173"/>
        <v/>
      </c>
      <c r="AC1619" s="67" t="str">
        <f t="shared" si="173"/>
        <v/>
      </c>
      <c r="AD1619" s="67" t="str">
        <f t="shared" si="173"/>
        <v/>
      </c>
      <c r="AE1619" s="67" t="str">
        <f t="shared" si="173"/>
        <v/>
      </c>
      <c r="AF1619" s="67" t="str">
        <f t="shared" si="173"/>
        <v/>
      </c>
      <c r="AG1619" s="67" t="str">
        <f t="shared" si="173"/>
        <v/>
      </c>
      <c r="AH1619" s="67" t="str">
        <f t="shared" si="173"/>
        <v/>
      </c>
      <c r="AI1619" s="67" t="str">
        <f t="shared" si="173"/>
        <v/>
      </c>
      <c r="AJ1619" s="1"/>
      <c r="AK1619" s="1"/>
      <c r="AL1619" s="1"/>
      <c r="AM1619" s="1"/>
      <c r="AN1619" s="1"/>
      <c r="AO1619" s="1"/>
      <c r="AP1619" s="1"/>
      <c r="AQ1619" s="1"/>
      <c r="AR1619" s="1"/>
      <c r="BB1619" s="1"/>
      <c r="BC1619" s="1"/>
    </row>
    <row r="1620" spans="7:55" x14ac:dyDescent="0.25">
      <c r="G1620" s="1"/>
      <c r="H1620" s="1"/>
      <c r="K1620" s="1"/>
      <c r="L1620" s="1"/>
      <c r="M1620" s="1"/>
      <c r="N1620" s="24" t="str">
        <f t="shared" si="169"/>
        <v/>
      </c>
      <c r="O1620" s="24" t="str">
        <f t="shared" si="170"/>
        <v/>
      </c>
      <c r="P1620" s="24" t="str">
        <f t="shared" si="171"/>
        <v/>
      </c>
      <c r="Q1620" s="24" t="str">
        <f t="shared" si="172"/>
        <v/>
      </c>
      <c r="AA1620" s="67" t="str">
        <f t="shared" si="173"/>
        <v/>
      </c>
      <c r="AB1620" s="67" t="str">
        <f t="shared" si="173"/>
        <v/>
      </c>
      <c r="AC1620" s="67" t="str">
        <f t="shared" si="173"/>
        <v/>
      </c>
      <c r="AD1620" s="67" t="str">
        <f t="shared" si="173"/>
        <v/>
      </c>
      <c r="AE1620" s="67" t="str">
        <f t="shared" si="173"/>
        <v/>
      </c>
      <c r="AF1620" s="67" t="str">
        <f t="shared" si="173"/>
        <v/>
      </c>
      <c r="AG1620" s="67" t="str">
        <f t="shared" si="173"/>
        <v/>
      </c>
      <c r="AH1620" s="67" t="str">
        <f t="shared" si="173"/>
        <v/>
      </c>
      <c r="AI1620" s="67" t="str">
        <f t="shared" si="173"/>
        <v/>
      </c>
      <c r="AJ1620" s="1"/>
      <c r="AK1620" s="1"/>
      <c r="AL1620" s="1"/>
      <c r="AM1620" s="1"/>
      <c r="AN1620" s="1"/>
      <c r="AO1620" s="1"/>
      <c r="AP1620" s="1"/>
      <c r="AQ1620" s="1"/>
      <c r="AR1620" s="1"/>
      <c r="BB1620" s="1"/>
      <c r="BC1620" s="1"/>
    </row>
    <row r="1621" spans="7:55" x14ac:dyDescent="0.25">
      <c r="G1621" s="1"/>
      <c r="H1621" s="1"/>
      <c r="K1621" s="1"/>
      <c r="L1621" s="1"/>
      <c r="M1621" s="1"/>
      <c r="N1621" s="24" t="str">
        <f t="shared" si="169"/>
        <v/>
      </c>
      <c r="O1621" s="24" t="str">
        <f t="shared" si="170"/>
        <v/>
      </c>
      <c r="P1621" s="24" t="str">
        <f t="shared" si="171"/>
        <v/>
      </c>
      <c r="Q1621" s="24" t="str">
        <f t="shared" si="172"/>
        <v/>
      </c>
      <c r="AA1621" s="67" t="str">
        <f t="shared" si="173"/>
        <v/>
      </c>
      <c r="AB1621" s="67" t="str">
        <f t="shared" si="173"/>
        <v/>
      </c>
      <c r="AC1621" s="67" t="str">
        <f t="shared" si="173"/>
        <v/>
      </c>
      <c r="AD1621" s="67" t="str">
        <f t="shared" si="173"/>
        <v/>
      </c>
      <c r="AE1621" s="67" t="str">
        <f t="shared" si="173"/>
        <v/>
      </c>
      <c r="AF1621" s="67" t="str">
        <f t="shared" si="173"/>
        <v/>
      </c>
      <c r="AG1621" s="67" t="str">
        <f t="shared" si="173"/>
        <v/>
      </c>
      <c r="AH1621" s="67" t="str">
        <f t="shared" si="173"/>
        <v/>
      </c>
      <c r="AI1621" s="67" t="str">
        <f t="shared" si="173"/>
        <v/>
      </c>
      <c r="AJ1621" s="1"/>
      <c r="AK1621" s="1"/>
      <c r="AL1621" s="1"/>
      <c r="AM1621" s="1"/>
      <c r="AN1621" s="1"/>
      <c r="AO1621" s="1"/>
      <c r="AP1621" s="1"/>
      <c r="AQ1621" s="1"/>
      <c r="AR1621" s="1"/>
      <c r="BB1621" s="1"/>
      <c r="BC1621" s="1"/>
    </row>
    <row r="1622" spans="7:55" x14ac:dyDescent="0.25">
      <c r="G1622" s="1"/>
      <c r="H1622" s="1"/>
      <c r="K1622" s="1"/>
      <c r="L1622" s="1"/>
      <c r="M1622" s="1"/>
      <c r="N1622" s="24" t="str">
        <f t="shared" si="169"/>
        <v/>
      </c>
      <c r="O1622" s="24" t="str">
        <f t="shared" si="170"/>
        <v/>
      </c>
      <c r="P1622" s="24" t="str">
        <f t="shared" si="171"/>
        <v/>
      </c>
      <c r="Q1622" s="24" t="str">
        <f t="shared" si="172"/>
        <v/>
      </c>
      <c r="AA1622" s="67" t="str">
        <f t="shared" si="173"/>
        <v/>
      </c>
      <c r="AB1622" s="67" t="str">
        <f t="shared" si="173"/>
        <v/>
      </c>
      <c r="AC1622" s="67" t="str">
        <f t="shared" si="173"/>
        <v/>
      </c>
      <c r="AD1622" s="67" t="str">
        <f t="shared" si="173"/>
        <v/>
      </c>
      <c r="AE1622" s="67" t="str">
        <f t="shared" si="173"/>
        <v/>
      </c>
      <c r="AF1622" s="67" t="str">
        <f t="shared" si="173"/>
        <v/>
      </c>
      <c r="AG1622" s="67" t="str">
        <f t="shared" si="173"/>
        <v/>
      </c>
      <c r="AH1622" s="67" t="str">
        <f t="shared" si="173"/>
        <v/>
      </c>
      <c r="AI1622" s="67" t="str">
        <f t="shared" si="173"/>
        <v/>
      </c>
      <c r="AJ1622" s="1"/>
      <c r="AK1622" s="1"/>
      <c r="AL1622" s="1"/>
      <c r="AM1622" s="1"/>
      <c r="AN1622" s="1"/>
      <c r="AO1622" s="1"/>
      <c r="AP1622" s="1"/>
      <c r="AQ1622" s="1"/>
      <c r="AR1622" s="1"/>
      <c r="BB1622" s="1"/>
      <c r="BC1622" s="1"/>
    </row>
    <row r="1623" spans="7:55" x14ac:dyDescent="0.25">
      <c r="G1623" s="1"/>
      <c r="H1623" s="1"/>
      <c r="K1623" s="1"/>
      <c r="L1623" s="1"/>
      <c r="M1623" s="1"/>
      <c r="N1623" s="24" t="str">
        <f t="shared" si="169"/>
        <v/>
      </c>
      <c r="O1623" s="24" t="str">
        <f t="shared" si="170"/>
        <v/>
      </c>
      <c r="P1623" s="24" t="str">
        <f t="shared" si="171"/>
        <v/>
      </c>
      <c r="Q1623" s="24" t="str">
        <f t="shared" si="172"/>
        <v/>
      </c>
      <c r="AA1623" s="67" t="str">
        <f t="shared" si="173"/>
        <v/>
      </c>
      <c r="AB1623" s="67" t="str">
        <f t="shared" si="173"/>
        <v/>
      </c>
      <c r="AC1623" s="67" t="str">
        <f t="shared" si="173"/>
        <v/>
      </c>
      <c r="AD1623" s="67" t="str">
        <f t="shared" si="173"/>
        <v/>
      </c>
      <c r="AE1623" s="67" t="str">
        <f t="shared" si="173"/>
        <v/>
      </c>
      <c r="AF1623" s="67" t="str">
        <f t="shared" si="173"/>
        <v/>
      </c>
      <c r="AG1623" s="67" t="str">
        <f t="shared" si="173"/>
        <v/>
      </c>
      <c r="AH1623" s="67" t="str">
        <f t="shared" si="173"/>
        <v/>
      </c>
      <c r="AI1623" s="67" t="str">
        <f t="shared" si="173"/>
        <v/>
      </c>
      <c r="AJ1623" s="1"/>
      <c r="AK1623" s="1"/>
      <c r="AL1623" s="1"/>
      <c r="AM1623" s="1"/>
      <c r="AN1623" s="1"/>
      <c r="AO1623" s="1"/>
      <c r="AP1623" s="1"/>
      <c r="AQ1623" s="1"/>
      <c r="AR1623" s="1"/>
      <c r="BB1623" s="1"/>
      <c r="BC1623" s="1"/>
    </row>
    <row r="1624" spans="7:55" x14ac:dyDescent="0.25">
      <c r="G1624" s="1"/>
      <c r="H1624" s="1"/>
      <c r="K1624" s="1"/>
      <c r="L1624" s="1"/>
      <c r="M1624" s="1"/>
      <c r="N1624" s="24" t="str">
        <f t="shared" si="169"/>
        <v/>
      </c>
      <c r="O1624" s="24" t="str">
        <f t="shared" si="170"/>
        <v/>
      </c>
      <c r="P1624" s="24" t="str">
        <f t="shared" si="171"/>
        <v/>
      </c>
      <c r="Q1624" s="24" t="str">
        <f t="shared" si="172"/>
        <v/>
      </c>
      <c r="AA1624" s="67" t="str">
        <f t="shared" si="173"/>
        <v/>
      </c>
      <c r="AB1624" s="67" t="str">
        <f t="shared" si="173"/>
        <v/>
      </c>
      <c r="AC1624" s="67" t="str">
        <f t="shared" si="173"/>
        <v/>
      </c>
      <c r="AD1624" s="67" t="str">
        <f t="shared" si="173"/>
        <v/>
      </c>
      <c r="AE1624" s="67" t="str">
        <f t="shared" si="173"/>
        <v/>
      </c>
      <c r="AF1624" s="67" t="str">
        <f t="shared" si="173"/>
        <v/>
      </c>
      <c r="AG1624" s="67" t="str">
        <f t="shared" si="173"/>
        <v/>
      </c>
      <c r="AH1624" s="67" t="str">
        <f t="shared" si="173"/>
        <v/>
      </c>
      <c r="AI1624" s="67" t="str">
        <f t="shared" si="173"/>
        <v/>
      </c>
      <c r="AJ1624" s="1"/>
      <c r="AK1624" s="1"/>
      <c r="AL1624" s="1"/>
      <c r="AM1624" s="1"/>
      <c r="AN1624" s="1"/>
      <c r="AO1624" s="1"/>
      <c r="AP1624" s="1"/>
      <c r="AQ1624" s="1"/>
      <c r="AR1624" s="1"/>
      <c r="BB1624" s="1"/>
      <c r="BC1624" s="1"/>
    </row>
    <row r="1625" spans="7:55" x14ac:dyDescent="0.25">
      <c r="G1625" s="1"/>
      <c r="H1625" s="1"/>
      <c r="K1625" s="1"/>
      <c r="L1625" s="1"/>
      <c r="M1625" s="1"/>
      <c r="N1625" s="24" t="str">
        <f t="shared" si="169"/>
        <v/>
      </c>
      <c r="O1625" s="24" t="str">
        <f t="shared" si="170"/>
        <v/>
      </c>
      <c r="P1625" s="24" t="str">
        <f t="shared" si="171"/>
        <v/>
      </c>
      <c r="Q1625" s="24" t="str">
        <f t="shared" si="172"/>
        <v/>
      </c>
      <c r="AA1625" s="67" t="str">
        <f t="shared" si="173"/>
        <v/>
      </c>
      <c r="AB1625" s="67" t="str">
        <f t="shared" si="173"/>
        <v/>
      </c>
      <c r="AC1625" s="67" t="str">
        <f t="shared" si="173"/>
        <v/>
      </c>
      <c r="AD1625" s="67" t="str">
        <f t="shared" si="173"/>
        <v/>
      </c>
      <c r="AE1625" s="67" t="str">
        <f t="shared" si="173"/>
        <v/>
      </c>
      <c r="AF1625" s="67" t="str">
        <f t="shared" si="173"/>
        <v/>
      </c>
      <c r="AG1625" s="67" t="str">
        <f t="shared" si="173"/>
        <v/>
      </c>
      <c r="AH1625" s="67" t="str">
        <f t="shared" si="173"/>
        <v/>
      </c>
      <c r="AI1625" s="67" t="str">
        <f t="shared" si="173"/>
        <v/>
      </c>
      <c r="AJ1625" s="1"/>
      <c r="AK1625" s="1"/>
      <c r="AL1625" s="1"/>
      <c r="AM1625" s="1"/>
      <c r="AN1625" s="1"/>
      <c r="AO1625" s="1"/>
      <c r="AP1625" s="1"/>
      <c r="AQ1625" s="1"/>
      <c r="AR1625" s="1"/>
      <c r="BB1625" s="1"/>
      <c r="BC1625" s="1"/>
    </row>
    <row r="1626" spans="7:55" x14ac:dyDescent="0.25">
      <c r="G1626" s="1"/>
      <c r="H1626" s="1"/>
      <c r="K1626" s="1"/>
      <c r="L1626" s="1"/>
      <c r="M1626" s="1"/>
      <c r="N1626" s="24" t="str">
        <f t="shared" si="169"/>
        <v/>
      </c>
      <c r="O1626" s="24" t="str">
        <f t="shared" si="170"/>
        <v/>
      </c>
      <c r="P1626" s="24" t="str">
        <f t="shared" si="171"/>
        <v/>
      </c>
      <c r="Q1626" s="24" t="str">
        <f t="shared" si="172"/>
        <v/>
      </c>
      <c r="AA1626" s="67" t="str">
        <f t="shared" si="173"/>
        <v/>
      </c>
      <c r="AB1626" s="67" t="str">
        <f t="shared" si="173"/>
        <v/>
      </c>
      <c r="AC1626" s="67" t="str">
        <f t="shared" si="173"/>
        <v/>
      </c>
      <c r="AD1626" s="67" t="str">
        <f t="shared" si="173"/>
        <v/>
      </c>
      <c r="AE1626" s="67" t="str">
        <f t="shared" si="173"/>
        <v/>
      </c>
      <c r="AF1626" s="67" t="str">
        <f t="shared" si="173"/>
        <v/>
      </c>
      <c r="AG1626" s="67" t="str">
        <f t="shared" si="173"/>
        <v/>
      </c>
      <c r="AH1626" s="67" t="str">
        <f t="shared" si="173"/>
        <v/>
      </c>
      <c r="AI1626" s="67" t="str">
        <f t="shared" si="173"/>
        <v/>
      </c>
      <c r="AJ1626" s="1"/>
      <c r="AK1626" s="1"/>
      <c r="AL1626" s="1"/>
      <c r="AM1626" s="1"/>
      <c r="AN1626" s="1"/>
      <c r="AO1626" s="1"/>
      <c r="AP1626" s="1"/>
      <c r="AQ1626" s="1"/>
      <c r="AR1626" s="1"/>
      <c r="BB1626" s="1"/>
      <c r="BC1626" s="1"/>
    </row>
    <row r="1627" spans="7:55" x14ac:dyDescent="0.25">
      <c r="G1627" s="1"/>
      <c r="H1627" s="1"/>
      <c r="K1627" s="1"/>
      <c r="L1627" s="1"/>
      <c r="M1627" s="1"/>
      <c r="N1627" s="24" t="str">
        <f t="shared" si="169"/>
        <v/>
      </c>
      <c r="O1627" s="24" t="str">
        <f t="shared" si="170"/>
        <v/>
      </c>
      <c r="P1627" s="24" t="str">
        <f t="shared" si="171"/>
        <v/>
      </c>
      <c r="Q1627" s="24" t="str">
        <f t="shared" si="172"/>
        <v/>
      </c>
      <c r="AA1627" s="67" t="str">
        <f t="shared" si="173"/>
        <v/>
      </c>
      <c r="AB1627" s="67" t="str">
        <f t="shared" si="173"/>
        <v/>
      </c>
      <c r="AC1627" s="67" t="str">
        <f t="shared" si="173"/>
        <v/>
      </c>
      <c r="AD1627" s="67" t="str">
        <f t="shared" si="173"/>
        <v/>
      </c>
      <c r="AE1627" s="67" t="str">
        <f t="shared" si="173"/>
        <v/>
      </c>
      <c r="AF1627" s="67" t="str">
        <f t="shared" si="173"/>
        <v/>
      </c>
      <c r="AG1627" s="67" t="str">
        <f t="shared" si="173"/>
        <v/>
      </c>
      <c r="AH1627" s="67" t="str">
        <f t="shared" si="173"/>
        <v/>
      </c>
      <c r="AI1627" s="67" t="str">
        <f t="shared" si="173"/>
        <v/>
      </c>
      <c r="AJ1627" s="1"/>
      <c r="AK1627" s="1"/>
      <c r="AL1627" s="1"/>
      <c r="AM1627" s="1"/>
      <c r="AN1627" s="1"/>
      <c r="AO1627" s="1"/>
      <c r="AP1627" s="1"/>
      <c r="AQ1627" s="1"/>
      <c r="AR1627" s="1"/>
      <c r="BB1627" s="1"/>
      <c r="BC1627" s="1"/>
    </row>
    <row r="1628" spans="7:55" x14ac:dyDescent="0.25">
      <c r="G1628" s="1"/>
      <c r="H1628" s="1"/>
      <c r="K1628" s="1"/>
      <c r="L1628" s="1"/>
      <c r="M1628" s="1"/>
      <c r="N1628" s="24" t="str">
        <f t="shared" si="169"/>
        <v/>
      </c>
      <c r="O1628" s="24" t="str">
        <f t="shared" si="170"/>
        <v/>
      </c>
      <c r="P1628" s="24" t="str">
        <f t="shared" si="171"/>
        <v/>
      </c>
      <c r="Q1628" s="24" t="str">
        <f t="shared" si="172"/>
        <v/>
      </c>
      <c r="AA1628" s="67" t="str">
        <f t="shared" si="173"/>
        <v/>
      </c>
      <c r="AB1628" s="67" t="str">
        <f t="shared" si="173"/>
        <v/>
      </c>
      <c r="AC1628" s="67" t="str">
        <f t="shared" si="173"/>
        <v/>
      </c>
      <c r="AD1628" s="67" t="str">
        <f t="shared" si="173"/>
        <v/>
      </c>
      <c r="AE1628" s="67" t="str">
        <f t="shared" si="173"/>
        <v/>
      </c>
      <c r="AF1628" s="67" t="str">
        <f t="shared" si="173"/>
        <v/>
      </c>
      <c r="AG1628" s="67" t="str">
        <f t="shared" si="173"/>
        <v/>
      </c>
      <c r="AH1628" s="67" t="str">
        <f t="shared" si="173"/>
        <v/>
      </c>
      <c r="AI1628" s="67" t="str">
        <f t="shared" si="173"/>
        <v/>
      </c>
      <c r="AJ1628" s="1"/>
      <c r="AK1628" s="1"/>
      <c r="AL1628" s="1"/>
      <c r="AM1628" s="1"/>
      <c r="AN1628" s="1"/>
      <c r="AO1628" s="1"/>
      <c r="AP1628" s="1"/>
      <c r="AQ1628" s="1"/>
      <c r="AR1628" s="1"/>
      <c r="BB1628" s="1"/>
      <c r="BC1628" s="1"/>
    </row>
    <row r="1629" spans="7:55" x14ac:dyDescent="0.25">
      <c r="G1629" s="1"/>
      <c r="H1629" s="1"/>
      <c r="K1629" s="1"/>
      <c r="L1629" s="1"/>
      <c r="M1629" s="1"/>
      <c r="N1629" s="24" t="str">
        <f t="shared" si="169"/>
        <v/>
      </c>
      <c r="O1629" s="24" t="str">
        <f t="shared" si="170"/>
        <v/>
      </c>
      <c r="P1629" s="24" t="str">
        <f t="shared" si="171"/>
        <v/>
      </c>
      <c r="Q1629" s="24" t="str">
        <f t="shared" si="172"/>
        <v/>
      </c>
      <c r="AA1629" s="67" t="str">
        <f t="shared" si="173"/>
        <v/>
      </c>
      <c r="AB1629" s="67" t="str">
        <f t="shared" si="173"/>
        <v/>
      </c>
      <c r="AC1629" s="67" t="str">
        <f t="shared" si="173"/>
        <v/>
      </c>
      <c r="AD1629" s="67" t="str">
        <f t="shared" si="173"/>
        <v/>
      </c>
      <c r="AE1629" s="67" t="str">
        <f t="shared" si="173"/>
        <v/>
      </c>
      <c r="AF1629" s="67" t="str">
        <f t="shared" si="173"/>
        <v/>
      </c>
      <c r="AG1629" s="67" t="str">
        <f t="shared" si="173"/>
        <v/>
      </c>
      <c r="AH1629" s="67" t="str">
        <f t="shared" si="173"/>
        <v/>
      </c>
      <c r="AI1629" s="67" t="str">
        <f t="shared" si="173"/>
        <v/>
      </c>
      <c r="AJ1629" s="1"/>
      <c r="AK1629" s="1"/>
      <c r="AL1629" s="1"/>
      <c r="AM1629" s="1"/>
      <c r="AN1629" s="1"/>
      <c r="AO1629" s="1"/>
      <c r="AP1629" s="1"/>
      <c r="AQ1629" s="1"/>
      <c r="AR1629" s="1"/>
      <c r="BB1629" s="1"/>
      <c r="BC1629" s="1"/>
    </row>
    <row r="1630" spans="7:55" x14ac:dyDescent="0.25">
      <c r="G1630" s="1"/>
      <c r="H1630" s="1"/>
      <c r="K1630" s="1"/>
      <c r="L1630" s="1"/>
      <c r="M1630" s="1"/>
      <c r="N1630" s="24" t="str">
        <f t="shared" si="169"/>
        <v/>
      </c>
      <c r="O1630" s="24" t="str">
        <f t="shared" si="170"/>
        <v/>
      </c>
      <c r="P1630" s="24" t="str">
        <f t="shared" si="171"/>
        <v/>
      </c>
      <c r="Q1630" s="24" t="str">
        <f t="shared" si="172"/>
        <v/>
      </c>
      <c r="AA1630" s="67" t="str">
        <f t="shared" si="173"/>
        <v/>
      </c>
      <c r="AB1630" s="67" t="str">
        <f t="shared" si="173"/>
        <v/>
      </c>
      <c r="AC1630" s="67" t="str">
        <f t="shared" si="173"/>
        <v/>
      </c>
      <c r="AD1630" s="67" t="str">
        <f t="shared" si="173"/>
        <v/>
      </c>
      <c r="AE1630" s="67" t="str">
        <f t="shared" si="173"/>
        <v/>
      </c>
      <c r="AF1630" s="67" t="str">
        <f t="shared" si="173"/>
        <v/>
      </c>
      <c r="AG1630" s="67" t="str">
        <f t="shared" si="173"/>
        <v/>
      </c>
      <c r="AH1630" s="67" t="str">
        <f t="shared" si="173"/>
        <v/>
      </c>
      <c r="AI1630" s="67" t="str">
        <f t="shared" si="173"/>
        <v/>
      </c>
      <c r="AJ1630" s="1"/>
      <c r="AK1630" s="1"/>
      <c r="AL1630" s="1"/>
      <c r="AM1630" s="1"/>
      <c r="AN1630" s="1"/>
      <c r="AO1630" s="1"/>
      <c r="AP1630" s="1"/>
      <c r="AQ1630" s="1"/>
      <c r="AR1630" s="1"/>
      <c r="BB1630" s="1"/>
      <c r="BC1630" s="1"/>
    </row>
    <row r="1631" spans="7:55" x14ac:dyDescent="0.25">
      <c r="G1631" s="1"/>
      <c r="H1631" s="1"/>
      <c r="K1631" s="1"/>
      <c r="L1631" s="1"/>
      <c r="M1631" s="1"/>
      <c r="N1631" s="24" t="str">
        <f t="shared" si="169"/>
        <v/>
      </c>
      <c r="O1631" s="24" t="str">
        <f t="shared" si="170"/>
        <v/>
      </c>
      <c r="P1631" s="24" t="str">
        <f t="shared" si="171"/>
        <v/>
      </c>
      <c r="Q1631" s="24" t="str">
        <f t="shared" si="172"/>
        <v/>
      </c>
      <c r="AA1631" s="67" t="str">
        <f t="shared" si="173"/>
        <v/>
      </c>
      <c r="AB1631" s="67" t="str">
        <f t="shared" si="173"/>
        <v/>
      </c>
      <c r="AC1631" s="67" t="str">
        <f t="shared" si="173"/>
        <v/>
      </c>
      <c r="AD1631" s="67" t="str">
        <f t="shared" si="173"/>
        <v/>
      </c>
      <c r="AE1631" s="67" t="str">
        <f t="shared" si="173"/>
        <v/>
      </c>
      <c r="AF1631" s="67" t="str">
        <f t="shared" si="173"/>
        <v/>
      </c>
      <c r="AG1631" s="67" t="str">
        <f t="shared" si="173"/>
        <v/>
      </c>
      <c r="AH1631" s="67" t="str">
        <f t="shared" si="173"/>
        <v/>
      </c>
      <c r="AI1631" s="67" t="str">
        <f t="shared" si="173"/>
        <v/>
      </c>
      <c r="AJ1631" s="1"/>
      <c r="AK1631" s="1"/>
      <c r="AL1631" s="1"/>
      <c r="AM1631" s="1"/>
      <c r="AN1631" s="1"/>
      <c r="AO1631" s="1"/>
      <c r="AP1631" s="1"/>
      <c r="AQ1631" s="1"/>
      <c r="AR1631" s="1"/>
      <c r="BB1631" s="1"/>
      <c r="BC1631" s="1"/>
    </row>
    <row r="1632" spans="7:55" x14ac:dyDescent="0.25">
      <c r="G1632" s="1"/>
      <c r="H1632" s="1"/>
      <c r="K1632" s="1"/>
      <c r="L1632" s="1"/>
      <c r="M1632" s="1"/>
      <c r="N1632" s="24" t="str">
        <f t="shared" si="169"/>
        <v/>
      </c>
      <c r="O1632" s="24" t="str">
        <f t="shared" si="170"/>
        <v/>
      </c>
      <c r="P1632" s="24" t="str">
        <f t="shared" si="171"/>
        <v/>
      </c>
      <c r="Q1632" s="24" t="str">
        <f t="shared" si="172"/>
        <v/>
      </c>
      <c r="AA1632" s="67" t="str">
        <f t="shared" si="173"/>
        <v/>
      </c>
      <c r="AB1632" s="67" t="str">
        <f t="shared" si="173"/>
        <v/>
      </c>
      <c r="AC1632" s="67" t="str">
        <f t="shared" si="173"/>
        <v/>
      </c>
      <c r="AD1632" s="67" t="str">
        <f t="shared" si="173"/>
        <v/>
      </c>
      <c r="AE1632" s="67" t="str">
        <f t="shared" si="173"/>
        <v/>
      </c>
      <c r="AF1632" s="67" t="str">
        <f t="shared" si="173"/>
        <v/>
      </c>
      <c r="AG1632" s="67" t="str">
        <f t="shared" si="173"/>
        <v/>
      </c>
      <c r="AH1632" s="67" t="str">
        <f t="shared" si="173"/>
        <v/>
      </c>
      <c r="AI1632" s="67" t="str">
        <f t="shared" si="173"/>
        <v/>
      </c>
      <c r="AJ1632" s="1"/>
      <c r="AK1632" s="1"/>
      <c r="AL1632" s="1"/>
      <c r="AM1632" s="1"/>
      <c r="AN1632" s="1"/>
      <c r="AO1632" s="1"/>
      <c r="AP1632" s="1"/>
      <c r="AQ1632" s="1"/>
      <c r="AR1632" s="1"/>
      <c r="BB1632" s="1"/>
      <c r="BC1632" s="1"/>
    </row>
    <row r="1633" spans="7:55" x14ac:dyDescent="0.25">
      <c r="G1633" s="1"/>
      <c r="H1633" s="1"/>
      <c r="K1633" s="1"/>
      <c r="L1633" s="1"/>
      <c r="M1633" s="1"/>
      <c r="N1633" s="24" t="str">
        <f t="shared" si="169"/>
        <v/>
      </c>
      <c r="O1633" s="24" t="str">
        <f t="shared" si="170"/>
        <v/>
      </c>
      <c r="P1633" s="24" t="str">
        <f t="shared" si="171"/>
        <v/>
      </c>
      <c r="Q1633" s="24" t="str">
        <f t="shared" si="172"/>
        <v/>
      </c>
      <c r="AA1633" s="67" t="str">
        <f t="shared" si="173"/>
        <v/>
      </c>
      <c r="AB1633" s="67" t="str">
        <f t="shared" si="173"/>
        <v/>
      </c>
      <c r="AC1633" s="67" t="str">
        <f t="shared" si="173"/>
        <v/>
      </c>
      <c r="AD1633" s="67" t="str">
        <f t="shared" si="173"/>
        <v/>
      </c>
      <c r="AE1633" s="67" t="str">
        <f t="shared" si="173"/>
        <v/>
      </c>
      <c r="AF1633" s="67" t="str">
        <f t="shared" si="173"/>
        <v/>
      </c>
      <c r="AG1633" s="67" t="str">
        <f t="shared" si="173"/>
        <v/>
      </c>
      <c r="AH1633" s="67" t="str">
        <f t="shared" si="173"/>
        <v/>
      </c>
      <c r="AI1633" s="67" t="str">
        <f t="shared" si="173"/>
        <v/>
      </c>
      <c r="AJ1633" s="1"/>
      <c r="AK1633" s="1"/>
      <c r="AL1633" s="1"/>
      <c r="AM1633" s="1"/>
      <c r="AN1633" s="1"/>
      <c r="AO1633" s="1"/>
      <c r="AP1633" s="1"/>
      <c r="AQ1633" s="1"/>
      <c r="AR1633" s="1"/>
      <c r="BB1633" s="1"/>
      <c r="BC1633" s="1"/>
    </row>
    <row r="1634" spans="7:55" x14ac:dyDescent="0.25">
      <c r="G1634" s="1"/>
      <c r="H1634" s="1"/>
      <c r="K1634" s="1"/>
      <c r="L1634" s="1"/>
      <c r="M1634" s="1"/>
      <c r="N1634" s="24" t="str">
        <f t="shared" si="169"/>
        <v/>
      </c>
      <c r="O1634" s="24" t="str">
        <f t="shared" si="170"/>
        <v/>
      </c>
      <c r="P1634" s="24" t="str">
        <f t="shared" si="171"/>
        <v/>
      </c>
      <c r="Q1634" s="24" t="str">
        <f t="shared" si="172"/>
        <v/>
      </c>
      <c r="AA1634" s="67" t="str">
        <f t="shared" si="173"/>
        <v/>
      </c>
      <c r="AB1634" s="67" t="str">
        <f t="shared" si="173"/>
        <v/>
      </c>
      <c r="AC1634" s="67" t="str">
        <f t="shared" si="173"/>
        <v/>
      </c>
      <c r="AD1634" s="67" t="str">
        <f t="shared" si="173"/>
        <v/>
      </c>
      <c r="AE1634" s="67" t="str">
        <f t="shared" si="173"/>
        <v/>
      </c>
      <c r="AF1634" s="67" t="str">
        <f t="shared" si="173"/>
        <v/>
      </c>
      <c r="AG1634" s="67" t="str">
        <f t="shared" si="173"/>
        <v/>
      </c>
      <c r="AH1634" s="67" t="str">
        <f t="shared" si="173"/>
        <v/>
      </c>
      <c r="AI1634" s="67" t="str">
        <f t="shared" si="173"/>
        <v/>
      </c>
      <c r="AJ1634" s="1"/>
      <c r="AK1634" s="1"/>
      <c r="AL1634" s="1"/>
      <c r="AM1634" s="1"/>
      <c r="AN1634" s="1"/>
      <c r="AO1634" s="1"/>
      <c r="AP1634" s="1"/>
      <c r="AQ1634" s="1"/>
      <c r="AR1634" s="1"/>
      <c r="BB1634" s="1"/>
      <c r="BC1634" s="1"/>
    </row>
    <row r="1635" spans="7:55" x14ac:dyDescent="0.25">
      <c r="G1635" s="1"/>
      <c r="H1635" s="1"/>
      <c r="K1635" s="1"/>
      <c r="L1635" s="1"/>
      <c r="M1635" s="1"/>
      <c r="N1635" s="24" t="str">
        <f t="shared" si="169"/>
        <v/>
      </c>
      <c r="O1635" s="24" t="str">
        <f t="shared" si="170"/>
        <v/>
      </c>
      <c r="P1635" s="24" t="str">
        <f t="shared" si="171"/>
        <v/>
      </c>
      <c r="Q1635" s="24" t="str">
        <f t="shared" si="172"/>
        <v/>
      </c>
      <c r="AA1635" s="67" t="str">
        <f t="shared" si="173"/>
        <v/>
      </c>
      <c r="AB1635" s="67" t="str">
        <f t="shared" si="173"/>
        <v/>
      </c>
      <c r="AC1635" s="67" t="str">
        <f t="shared" si="173"/>
        <v/>
      </c>
      <c r="AD1635" s="67" t="str">
        <f t="shared" si="173"/>
        <v/>
      </c>
      <c r="AE1635" s="67" t="str">
        <f t="shared" si="173"/>
        <v/>
      </c>
      <c r="AF1635" s="67" t="str">
        <f t="shared" si="173"/>
        <v/>
      </c>
      <c r="AG1635" s="67" t="str">
        <f t="shared" si="173"/>
        <v/>
      </c>
      <c r="AH1635" s="67" t="str">
        <f t="shared" si="173"/>
        <v/>
      </c>
      <c r="AI1635" s="67" t="str">
        <f t="shared" si="173"/>
        <v/>
      </c>
      <c r="AJ1635" s="1"/>
      <c r="AK1635" s="1"/>
      <c r="AL1635" s="1"/>
      <c r="AM1635" s="1"/>
      <c r="AN1635" s="1"/>
      <c r="AO1635" s="1"/>
      <c r="AP1635" s="1"/>
      <c r="AQ1635" s="1"/>
      <c r="AR1635" s="1"/>
      <c r="BB1635" s="1"/>
      <c r="BC1635" s="1"/>
    </row>
    <row r="1636" spans="7:55" x14ac:dyDescent="0.25">
      <c r="G1636" s="1"/>
      <c r="H1636" s="1"/>
      <c r="K1636" s="1"/>
      <c r="L1636" s="1"/>
      <c r="M1636" s="1"/>
      <c r="N1636" s="24" t="str">
        <f t="shared" si="169"/>
        <v/>
      </c>
      <c r="O1636" s="24" t="str">
        <f t="shared" si="170"/>
        <v/>
      </c>
      <c r="P1636" s="24" t="str">
        <f t="shared" si="171"/>
        <v/>
      </c>
      <c r="Q1636" s="24" t="str">
        <f t="shared" si="172"/>
        <v/>
      </c>
      <c r="AA1636" s="67" t="str">
        <f t="shared" si="173"/>
        <v/>
      </c>
      <c r="AB1636" s="67" t="str">
        <f t="shared" si="173"/>
        <v/>
      </c>
      <c r="AC1636" s="67" t="str">
        <f t="shared" si="173"/>
        <v/>
      </c>
      <c r="AD1636" s="67" t="str">
        <f t="shared" si="173"/>
        <v/>
      </c>
      <c r="AE1636" s="67" t="str">
        <f t="shared" si="173"/>
        <v/>
      </c>
      <c r="AF1636" s="67" t="str">
        <f t="shared" si="173"/>
        <v/>
      </c>
      <c r="AG1636" s="67" t="str">
        <f t="shared" si="173"/>
        <v/>
      </c>
      <c r="AH1636" s="67" t="str">
        <f t="shared" si="173"/>
        <v/>
      </c>
      <c r="AI1636" s="67" t="str">
        <f t="shared" si="173"/>
        <v/>
      </c>
      <c r="AJ1636" s="1"/>
      <c r="AK1636" s="1"/>
      <c r="AL1636" s="1"/>
      <c r="AM1636" s="1"/>
      <c r="AN1636" s="1"/>
      <c r="AO1636" s="1"/>
      <c r="AP1636" s="1"/>
      <c r="AQ1636" s="1"/>
      <c r="AR1636" s="1"/>
      <c r="BB1636" s="1"/>
      <c r="BC1636" s="1"/>
    </row>
    <row r="1637" spans="7:55" x14ac:dyDescent="0.25">
      <c r="G1637" s="1"/>
      <c r="H1637" s="1"/>
      <c r="K1637" s="1"/>
      <c r="L1637" s="1"/>
      <c r="M1637" s="1"/>
      <c r="N1637" s="24" t="str">
        <f t="shared" si="169"/>
        <v/>
      </c>
      <c r="O1637" s="24" t="str">
        <f t="shared" si="170"/>
        <v/>
      </c>
      <c r="P1637" s="24" t="str">
        <f t="shared" si="171"/>
        <v/>
      </c>
      <c r="Q1637" s="24" t="str">
        <f t="shared" si="172"/>
        <v/>
      </c>
      <c r="AA1637" s="67" t="str">
        <f t="shared" si="173"/>
        <v/>
      </c>
      <c r="AB1637" s="67" t="str">
        <f t="shared" si="173"/>
        <v/>
      </c>
      <c r="AC1637" s="67" t="str">
        <f t="shared" si="173"/>
        <v/>
      </c>
      <c r="AD1637" s="67" t="str">
        <f t="shared" si="173"/>
        <v/>
      </c>
      <c r="AE1637" s="67" t="str">
        <f t="shared" si="173"/>
        <v/>
      </c>
      <c r="AF1637" s="67" t="str">
        <f t="shared" si="173"/>
        <v/>
      </c>
      <c r="AG1637" s="67" t="str">
        <f t="shared" si="173"/>
        <v/>
      </c>
      <c r="AH1637" s="67" t="str">
        <f t="shared" si="173"/>
        <v/>
      </c>
      <c r="AI1637" s="67" t="str">
        <f t="shared" si="173"/>
        <v/>
      </c>
      <c r="AJ1637" s="1"/>
      <c r="AK1637" s="1"/>
      <c r="AL1637" s="1"/>
      <c r="AM1637" s="1"/>
      <c r="AN1637" s="1"/>
      <c r="AO1637" s="1"/>
      <c r="AP1637" s="1"/>
      <c r="AQ1637" s="1"/>
      <c r="AR1637" s="1"/>
      <c r="BB1637" s="1"/>
      <c r="BC1637" s="1"/>
    </row>
    <row r="1638" spans="7:55" x14ac:dyDescent="0.25">
      <c r="G1638" s="1"/>
      <c r="H1638" s="1"/>
      <c r="K1638" s="1"/>
      <c r="L1638" s="1"/>
      <c r="M1638" s="1"/>
      <c r="N1638" s="24" t="str">
        <f t="shared" si="169"/>
        <v/>
      </c>
      <c r="O1638" s="24" t="str">
        <f t="shared" si="170"/>
        <v/>
      </c>
      <c r="P1638" s="24" t="str">
        <f t="shared" si="171"/>
        <v/>
      </c>
      <c r="Q1638" s="24" t="str">
        <f t="shared" si="172"/>
        <v/>
      </c>
      <c r="AA1638" s="67" t="str">
        <f t="shared" si="173"/>
        <v/>
      </c>
      <c r="AB1638" s="67" t="str">
        <f t="shared" si="173"/>
        <v/>
      </c>
      <c r="AC1638" s="67" t="str">
        <f t="shared" si="173"/>
        <v/>
      </c>
      <c r="AD1638" s="67" t="str">
        <f t="shared" si="173"/>
        <v/>
      </c>
      <c r="AE1638" s="67" t="str">
        <f t="shared" si="173"/>
        <v/>
      </c>
      <c r="AF1638" s="67" t="str">
        <f t="shared" si="173"/>
        <v/>
      </c>
      <c r="AG1638" s="67" t="str">
        <f t="shared" si="173"/>
        <v/>
      </c>
      <c r="AH1638" s="67" t="str">
        <f t="shared" si="173"/>
        <v/>
      </c>
      <c r="AI1638" s="67" t="str">
        <f t="shared" si="173"/>
        <v/>
      </c>
      <c r="AJ1638" s="1"/>
      <c r="AK1638" s="1"/>
      <c r="AL1638" s="1"/>
      <c r="AM1638" s="1"/>
      <c r="AN1638" s="1"/>
      <c r="AO1638" s="1"/>
      <c r="AP1638" s="1"/>
      <c r="AQ1638" s="1"/>
      <c r="AR1638" s="1"/>
      <c r="BB1638" s="1"/>
      <c r="BC1638" s="1"/>
    </row>
    <row r="1639" spans="7:55" x14ac:dyDescent="0.25">
      <c r="G1639" s="1"/>
      <c r="H1639" s="1"/>
      <c r="K1639" s="1"/>
      <c r="L1639" s="1"/>
      <c r="M1639" s="1"/>
      <c r="N1639" s="24" t="str">
        <f t="shared" si="169"/>
        <v/>
      </c>
      <c r="O1639" s="24" t="str">
        <f t="shared" si="170"/>
        <v/>
      </c>
      <c r="P1639" s="24" t="str">
        <f t="shared" si="171"/>
        <v/>
      </c>
      <c r="Q1639" s="24" t="str">
        <f t="shared" si="172"/>
        <v/>
      </c>
      <c r="AA1639" s="67" t="str">
        <f t="shared" si="173"/>
        <v/>
      </c>
      <c r="AB1639" s="67" t="str">
        <f t="shared" si="173"/>
        <v/>
      </c>
      <c r="AC1639" s="67" t="str">
        <f t="shared" si="173"/>
        <v/>
      </c>
      <c r="AD1639" s="67" t="str">
        <f t="shared" si="173"/>
        <v/>
      </c>
      <c r="AE1639" s="67" t="str">
        <f t="shared" si="173"/>
        <v/>
      </c>
      <c r="AF1639" s="67" t="str">
        <f t="shared" si="173"/>
        <v/>
      </c>
      <c r="AG1639" s="67" t="str">
        <f t="shared" si="173"/>
        <v/>
      </c>
      <c r="AH1639" s="67" t="str">
        <f t="shared" si="173"/>
        <v/>
      </c>
      <c r="AI1639" s="67" t="str">
        <f t="shared" si="173"/>
        <v/>
      </c>
      <c r="AJ1639" s="1"/>
      <c r="AK1639" s="1"/>
      <c r="AL1639" s="1"/>
      <c r="AM1639" s="1"/>
      <c r="AN1639" s="1"/>
      <c r="AO1639" s="1"/>
      <c r="AP1639" s="1"/>
      <c r="AQ1639" s="1"/>
      <c r="AR1639" s="1"/>
      <c r="BB1639" s="1"/>
      <c r="BC1639" s="1"/>
    </row>
    <row r="1640" spans="7:55" x14ac:dyDescent="0.25">
      <c r="G1640" s="1"/>
      <c r="H1640" s="1"/>
      <c r="K1640" s="1"/>
      <c r="L1640" s="1"/>
      <c r="M1640" s="1"/>
      <c r="N1640" s="24" t="str">
        <f t="shared" si="169"/>
        <v/>
      </c>
      <c r="O1640" s="24" t="str">
        <f t="shared" si="170"/>
        <v/>
      </c>
      <c r="P1640" s="24" t="str">
        <f t="shared" si="171"/>
        <v/>
      </c>
      <c r="Q1640" s="24" t="str">
        <f t="shared" si="172"/>
        <v/>
      </c>
      <c r="AA1640" s="67" t="str">
        <f t="shared" si="173"/>
        <v/>
      </c>
      <c r="AB1640" s="67" t="str">
        <f t="shared" si="173"/>
        <v/>
      </c>
      <c r="AC1640" s="67" t="str">
        <f t="shared" si="173"/>
        <v/>
      </c>
      <c r="AD1640" s="67" t="str">
        <f t="shared" si="173"/>
        <v/>
      </c>
      <c r="AE1640" s="67" t="str">
        <f t="shared" si="173"/>
        <v/>
      </c>
      <c r="AF1640" s="67" t="str">
        <f t="shared" si="173"/>
        <v/>
      </c>
      <c r="AG1640" s="67" t="str">
        <f t="shared" si="173"/>
        <v/>
      </c>
      <c r="AH1640" s="67" t="str">
        <f t="shared" si="173"/>
        <v/>
      </c>
      <c r="AI1640" s="67" t="str">
        <f t="shared" si="173"/>
        <v/>
      </c>
      <c r="AJ1640" s="1"/>
      <c r="AK1640" s="1"/>
      <c r="AL1640" s="1"/>
      <c r="AM1640" s="1"/>
      <c r="AN1640" s="1"/>
      <c r="AO1640" s="1"/>
      <c r="AP1640" s="1"/>
      <c r="AQ1640" s="1"/>
      <c r="AR1640" s="1"/>
      <c r="BB1640" s="1"/>
      <c r="BC1640" s="1"/>
    </row>
    <row r="1641" spans="7:55" x14ac:dyDescent="0.25">
      <c r="G1641" s="1"/>
      <c r="H1641" s="1"/>
      <c r="K1641" s="1"/>
      <c r="L1641" s="1"/>
      <c r="M1641" s="1"/>
      <c r="N1641" s="24" t="str">
        <f t="shared" si="169"/>
        <v/>
      </c>
      <c r="O1641" s="24" t="str">
        <f t="shared" si="170"/>
        <v/>
      </c>
      <c r="P1641" s="24" t="str">
        <f t="shared" si="171"/>
        <v/>
      </c>
      <c r="Q1641" s="24" t="str">
        <f t="shared" si="172"/>
        <v/>
      </c>
      <c r="AA1641" s="67" t="str">
        <f t="shared" si="173"/>
        <v/>
      </c>
      <c r="AB1641" s="67" t="str">
        <f t="shared" si="173"/>
        <v/>
      </c>
      <c r="AC1641" s="67" t="str">
        <f t="shared" si="173"/>
        <v/>
      </c>
      <c r="AD1641" s="67" t="str">
        <f t="shared" si="173"/>
        <v/>
      </c>
      <c r="AE1641" s="67" t="str">
        <f t="shared" si="173"/>
        <v/>
      </c>
      <c r="AF1641" s="67" t="str">
        <f t="shared" si="173"/>
        <v/>
      </c>
      <c r="AG1641" s="67" t="str">
        <f t="shared" si="173"/>
        <v/>
      </c>
      <c r="AH1641" s="67" t="str">
        <f t="shared" si="173"/>
        <v/>
      </c>
      <c r="AI1641" s="67" t="str">
        <f t="shared" si="173"/>
        <v/>
      </c>
      <c r="AJ1641" s="1"/>
      <c r="AK1641" s="1"/>
      <c r="AL1641" s="1"/>
      <c r="AM1641" s="1"/>
      <c r="AN1641" s="1"/>
      <c r="AO1641" s="1"/>
      <c r="AP1641" s="1"/>
      <c r="AQ1641" s="1"/>
      <c r="AR1641" s="1"/>
      <c r="BB1641" s="1"/>
      <c r="BC1641" s="1"/>
    </row>
    <row r="1642" spans="7:55" x14ac:dyDescent="0.25">
      <c r="G1642" s="1"/>
      <c r="H1642" s="1"/>
      <c r="K1642" s="1"/>
      <c r="L1642" s="1"/>
      <c r="M1642" s="1"/>
      <c r="N1642" s="24" t="str">
        <f t="shared" si="169"/>
        <v/>
      </c>
      <c r="O1642" s="24" t="str">
        <f t="shared" si="170"/>
        <v/>
      </c>
      <c r="P1642" s="24" t="str">
        <f t="shared" si="171"/>
        <v/>
      </c>
      <c r="Q1642" s="24" t="str">
        <f t="shared" si="172"/>
        <v/>
      </c>
      <c r="AA1642" s="67" t="str">
        <f t="shared" si="173"/>
        <v/>
      </c>
      <c r="AB1642" s="67" t="str">
        <f t="shared" si="173"/>
        <v/>
      </c>
      <c r="AC1642" s="67" t="str">
        <f t="shared" si="173"/>
        <v/>
      </c>
      <c r="AD1642" s="67" t="str">
        <f t="shared" si="173"/>
        <v/>
      </c>
      <c r="AE1642" s="67" t="str">
        <f t="shared" si="173"/>
        <v/>
      </c>
      <c r="AF1642" s="67" t="str">
        <f t="shared" si="173"/>
        <v/>
      </c>
      <c r="AG1642" s="67" t="str">
        <f t="shared" si="173"/>
        <v/>
      </c>
      <c r="AH1642" s="67" t="str">
        <f t="shared" si="173"/>
        <v/>
      </c>
      <c r="AI1642" s="67" t="str">
        <f t="shared" si="173"/>
        <v/>
      </c>
      <c r="AJ1642" s="1"/>
      <c r="AK1642" s="1"/>
      <c r="AL1642" s="1"/>
      <c r="AM1642" s="1"/>
      <c r="AN1642" s="1"/>
      <c r="AO1642" s="1"/>
      <c r="AP1642" s="1"/>
      <c r="AQ1642" s="1"/>
      <c r="AR1642" s="1"/>
      <c r="BB1642" s="1"/>
      <c r="BC1642" s="1"/>
    </row>
    <row r="1643" spans="7:55" x14ac:dyDescent="0.25">
      <c r="G1643" s="1"/>
      <c r="H1643" s="1"/>
      <c r="K1643" s="1"/>
      <c r="L1643" s="1"/>
      <c r="M1643" s="1"/>
      <c r="N1643" s="24" t="str">
        <f t="shared" si="169"/>
        <v/>
      </c>
      <c r="O1643" s="24" t="str">
        <f t="shared" si="170"/>
        <v/>
      </c>
      <c r="P1643" s="24" t="str">
        <f t="shared" si="171"/>
        <v/>
      </c>
      <c r="Q1643" s="24" t="str">
        <f t="shared" si="172"/>
        <v/>
      </c>
      <c r="AA1643" s="67" t="str">
        <f t="shared" si="173"/>
        <v/>
      </c>
      <c r="AB1643" s="67" t="str">
        <f t="shared" si="173"/>
        <v/>
      </c>
      <c r="AC1643" s="67" t="str">
        <f t="shared" si="173"/>
        <v/>
      </c>
      <c r="AD1643" s="67" t="str">
        <f t="shared" si="173"/>
        <v/>
      </c>
      <c r="AE1643" s="67" t="str">
        <f t="shared" si="173"/>
        <v/>
      </c>
      <c r="AF1643" s="67" t="str">
        <f t="shared" si="173"/>
        <v/>
      </c>
      <c r="AG1643" s="67" t="str">
        <f t="shared" si="173"/>
        <v/>
      </c>
      <c r="AH1643" s="67" t="str">
        <f t="shared" si="173"/>
        <v/>
      </c>
      <c r="AI1643" s="67" t="str">
        <f t="shared" si="173"/>
        <v/>
      </c>
      <c r="AJ1643" s="1"/>
      <c r="AK1643" s="1"/>
      <c r="AL1643" s="1"/>
      <c r="AM1643" s="1"/>
      <c r="AN1643" s="1"/>
      <c r="AO1643" s="1"/>
      <c r="AP1643" s="1"/>
      <c r="AQ1643" s="1"/>
      <c r="AR1643" s="1"/>
      <c r="BB1643" s="1"/>
      <c r="BC1643" s="1"/>
    </row>
    <row r="1644" spans="7:55" x14ac:dyDescent="0.25">
      <c r="G1644" s="1"/>
      <c r="H1644" s="1"/>
      <c r="K1644" s="1"/>
      <c r="L1644" s="1"/>
      <c r="M1644" s="1"/>
      <c r="N1644" s="24" t="str">
        <f t="shared" si="169"/>
        <v/>
      </c>
      <c r="O1644" s="24" t="str">
        <f t="shared" si="170"/>
        <v/>
      </c>
      <c r="P1644" s="24" t="str">
        <f t="shared" si="171"/>
        <v/>
      </c>
      <c r="Q1644" s="24" t="str">
        <f t="shared" si="172"/>
        <v/>
      </c>
      <c r="AA1644" s="67" t="str">
        <f t="shared" si="173"/>
        <v/>
      </c>
      <c r="AB1644" s="67" t="str">
        <f t="shared" si="173"/>
        <v/>
      </c>
      <c r="AC1644" s="67" t="str">
        <f t="shared" si="173"/>
        <v/>
      </c>
      <c r="AD1644" s="67" t="str">
        <f t="shared" ref="AD1644:AI1686" si="174">IF(ISBLANK($C1644),"",U1644/$K1644)</f>
        <v/>
      </c>
      <c r="AE1644" s="67" t="str">
        <f t="shared" si="174"/>
        <v/>
      </c>
      <c r="AF1644" s="67" t="str">
        <f t="shared" si="174"/>
        <v/>
      </c>
      <c r="AG1644" s="67" t="str">
        <f t="shared" si="174"/>
        <v/>
      </c>
      <c r="AH1644" s="67" t="str">
        <f t="shared" si="174"/>
        <v/>
      </c>
      <c r="AI1644" s="67" t="str">
        <f t="shared" si="174"/>
        <v/>
      </c>
      <c r="AJ1644" s="1"/>
      <c r="AK1644" s="1"/>
      <c r="AL1644" s="1"/>
      <c r="AM1644" s="1"/>
      <c r="AN1644" s="1"/>
      <c r="AO1644" s="1"/>
      <c r="AP1644" s="1"/>
      <c r="AQ1644" s="1"/>
      <c r="AR1644" s="1"/>
      <c r="BB1644" s="1"/>
      <c r="BC1644" s="1"/>
    </row>
    <row r="1645" spans="7:55" x14ac:dyDescent="0.25">
      <c r="G1645" s="1"/>
      <c r="H1645" s="1"/>
      <c r="K1645" s="1"/>
      <c r="L1645" s="1"/>
      <c r="M1645" s="1"/>
      <c r="N1645" s="24" t="str">
        <f t="shared" si="169"/>
        <v/>
      </c>
      <c r="O1645" s="24" t="str">
        <f t="shared" si="170"/>
        <v/>
      </c>
      <c r="P1645" s="24" t="str">
        <f t="shared" si="171"/>
        <v/>
      </c>
      <c r="Q1645" s="24" t="str">
        <f t="shared" si="172"/>
        <v/>
      </c>
      <c r="AA1645" s="67" t="str">
        <f t="shared" ref="AA1645:AF1708" si="175">IF(ISBLANK($C1645),"",R1645/$K1645)</f>
        <v/>
      </c>
      <c r="AB1645" s="67" t="str">
        <f t="shared" si="175"/>
        <v/>
      </c>
      <c r="AC1645" s="67" t="str">
        <f t="shared" si="175"/>
        <v/>
      </c>
      <c r="AD1645" s="67" t="str">
        <f t="shared" si="174"/>
        <v/>
      </c>
      <c r="AE1645" s="67" t="str">
        <f t="shared" si="174"/>
        <v/>
      </c>
      <c r="AF1645" s="67" t="str">
        <f t="shared" si="174"/>
        <v/>
      </c>
      <c r="AG1645" s="67" t="str">
        <f t="shared" si="174"/>
        <v/>
      </c>
      <c r="AH1645" s="67" t="str">
        <f t="shared" si="174"/>
        <v/>
      </c>
      <c r="AI1645" s="67" t="str">
        <f t="shared" si="174"/>
        <v/>
      </c>
      <c r="AJ1645" s="1"/>
      <c r="AK1645" s="1"/>
      <c r="AL1645" s="1"/>
      <c r="AM1645" s="1"/>
      <c r="AN1645" s="1"/>
      <c r="AO1645" s="1"/>
      <c r="AP1645" s="1"/>
      <c r="AQ1645" s="1"/>
      <c r="AR1645" s="1"/>
      <c r="BB1645" s="1"/>
      <c r="BC1645" s="1"/>
    </row>
    <row r="1646" spans="7:55" x14ac:dyDescent="0.25">
      <c r="G1646" s="1"/>
      <c r="H1646" s="1"/>
      <c r="K1646" s="1"/>
      <c r="L1646" s="1"/>
      <c r="M1646" s="1"/>
      <c r="N1646" s="24" t="str">
        <f t="shared" si="169"/>
        <v/>
      </c>
      <c r="O1646" s="24" t="str">
        <f t="shared" si="170"/>
        <v/>
      </c>
      <c r="P1646" s="24" t="str">
        <f t="shared" si="171"/>
        <v/>
      </c>
      <c r="Q1646" s="24" t="str">
        <f t="shared" si="172"/>
        <v/>
      </c>
      <c r="AA1646" s="67" t="str">
        <f t="shared" si="175"/>
        <v/>
      </c>
      <c r="AB1646" s="67" t="str">
        <f t="shared" si="175"/>
        <v/>
      </c>
      <c r="AC1646" s="67" t="str">
        <f t="shared" si="175"/>
        <v/>
      </c>
      <c r="AD1646" s="67" t="str">
        <f t="shared" si="174"/>
        <v/>
      </c>
      <c r="AE1646" s="67" t="str">
        <f t="shared" si="174"/>
        <v/>
      </c>
      <c r="AF1646" s="67" t="str">
        <f t="shared" si="174"/>
        <v/>
      </c>
      <c r="AG1646" s="67" t="str">
        <f t="shared" si="174"/>
        <v/>
      </c>
      <c r="AH1646" s="67" t="str">
        <f t="shared" si="174"/>
        <v/>
      </c>
      <c r="AI1646" s="67" t="str">
        <f t="shared" si="174"/>
        <v/>
      </c>
      <c r="AJ1646" s="1"/>
      <c r="AK1646" s="1"/>
      <c r="AL1646" s="1"/>
      <c r="AM1646" s="1"/>
      <c r="AN1646" s="1"/>
      <c r="AO1646" s="1"/>
      <c r="AP1646" s="1"/>
      <c r="AQ1646" s="1"/>
      <c r="AR1646" s="1"/>
      <c r="BB1646" s="1"/>
      <c r="BC1646" s="1"/>
    </row>
    <row r="1647" spans="7:55" x14ac:dyDescent="0.25">
      <c r="G1647" s="1"/>
      <c r="H1647" s="1"/>
      <c r="K1647" s="1"/>
      <c r="L1647" s="1"/>
      <c r="M1647" s="1"/>
      <c r="N1647" s="24" t="str">
        <f t="shared" si="169"/>
        <v/>
      </c>
      <c r="O1647" s="24" t="str">
        <f t="shared" si="170"/>
        <v/>
      </c>
      <c r="P1647" s="24" t="str">
        <f t="shared" si="171"/>
        <v/>
      </c>
      <c r="Q1647" s="24" t="str">
        <f t="shared" si="172"/>
        <v/>
      </c>
      <c r="AA1647" s="67" t="str">
        <f t="shared" si="175"/>
        <v/>
      </c>
      <c r="AB1647" s="67" t="str">
        <f t="shared" si="175"/>
        <v/>
      </c>
      <c r="AC1647" s="67" t="str">
        <f t="shared" si="175"/>
        <v/>
      </c>
      <c r="AD1647" s="67" t="str">
        <f t="shared" si="174"/>
        <v/>
      </c>
      <c r="AE1647" s="67" t="str">
        <f t="shared" si="174"/>
        <v/>
      </c>
      <c r="AF1647" s="67" t="str">
        <f t="shared" si="174"/>
        <v/>
      </c>
      <c r="AG1647" s="67" t="str">
        <f t="shared" si="174"/>
        <v/>
      </c>
      <c r="AH1647" s="67" t="str">
        <f t="shared" si="174"/>
        <v/>
      </c>
      <c r="AI1647" s="67" t="str">
        <f t="shared" si="174"/>
        <v/>
      </c>
      <c r="AJ1647" s="1"/>
      <c r="AK1647" s="1"/>
      <c r="AL1647" s="1"/>
      <c r="AM1647" s="1"/>
      <c r="AN1647" s="1"/>
      <c r="AO1647" s="1"/>
      <c r="AP1647" s="1"/>
      <c r="AQ1647" s="1"/>
      <c r="AR1647" s="1"/>
      <c r="BB1647" s="1"/>
      <c r="BC1647" s="1"/>
    </row>
    <row r="1648" spans="7:55" x14ac:dyDescent="0.25">
      <c r="G1648" s="1"/>
      <c r="H1648" s="1"/>
      <c r="K1648" s="1"/>
      <c r="L1648" s="1"/>
      <c r="M1648" s="1"/>
      <c r="N1648" s="24" t="str">
        <f t="shared" si="169"/>
        <v/>
      </c>
      <c r="O1648" s="24" t="str">
        <f t="shared" si="170"/>
        <v/>
      </c>
      <c r="P1648" s="24" t="str">
        <f t="shared" si="171"/>
        <v/>
      </c>
      <c r="Q1648" s="24" t="str">
        <f t="shared" si="172"/>
        <v/>
      </c>
      <c r="AA1648" s="67" t="str">
        <f t="shared" si="175"/>
        <v/>
      </c>
      <c r="AB1648" s="67" t="str">
        <f t="shared" si="175"/>
        <v/>
      </c>
      <c r="AC1648" s="67" t="str">
        <f t="shared" si="175"/>
        <v/>
      </c>
      <c r="AD1648" s="67" t="str">
        <f t="shared" si="174"/>
        <v/>
      </c>
      <c r="AE1648" s="67" t="str">
        <f t="shared" si="174"/>
        <v/>
      </c>
      <c r="AF1648" s="67" t="str">
        <f t="shared" si="174"/>
        <v/>
      </c>
      <c r="AG1648" s="67" t="str">
        <f t="shared" si="174"/>
        <v/>
      </c>
      <c r="AH1648" s="67" t="str">
        <f t="shared" si="174"/>
        <v/>
      </c>
      <c r="AI1648" s="67" t="str">
        <f t="shared" si="174"/>
        <v/>
      </c>
      <c r="AJ1648" s="1"/>
      <c r="AK1648" s="1"/>
      <c r="AL1648" s="1"/>
      <c r="AM1648" s="1"/>
      <c r="AN1648" s="1"/>
      <c r="AO1648" s="1"/>
      <c r="AP1648" s="1"/>
      <c r="AQ1648" s="1"/>
      <c r="AR1648" s="1"/>
      <c r="BB1648" s="1"/>
      <c r="BC1648" s="1"/>
    </row>
    <row r="1649" spans="7:55" x14ac:dyDescent="0.25">
      <c r="G1649" s="1"/>
      <c r="H1649" s="1"/>
      <c r="K1649" s="1"/>
      <c r="L1649" s="1"/>
      <c r="M1649" s="1"/>
      <c r="N1649" s="24" t="str">
        <f t="shared" si="169"/>
        <v/>
      </c>
      <c r="O1649" s="24" t="str">
        <f t="shared" si="170"/>
        <v/>
      </c>
      <c r="P1649" s="24" t="str">
        <f t="shared" si="171"/>
        <v/>
      </c>
      <c r="Q1649" s="24" t="str">
        <f t="shared" si="172"/>
        <v/>
      </c>
      <c r="AA1649" s="67" t="str">
        <f t="shared" si="175"/>
        <v/>
      </c>
      <c r="AB1649" s="67" t="str">
        <f t="shared" si="175"/>
        <v/>
      </c>
      <c r="AC1649" s="67" t="str">
        <f t="shared" si="175"/>
        <v/>
      </c>
      <c r="AD1649" s="67" t="str">
        <f t="shared" si="174"/>
        <v/>
      </c>
      <c r="AE1649" s="67" t="str">
        <f t="shared" si="174"/>
        <v/>
      </c>
      <c r="AF1649" s="67" t="str">
        <f t="shared" si="174"/>
        <v/>
      </c>
      <c r="AG1649" s="67" t="str">
        <f t="shared" si="174"/>
        <v/>
      </c>
      <c r="AH1649" s="67" t="str">
        <f t="shared" si="174"/>
        <v/>
      </c>
      <c r="AI1649" s="67" t="str">
        <f t="shared" si="174"/>
        <v/>
      </c>
      <c r="AJ1649" s="1"/>
      <c r="AK1649" s="1"/>
      <c r="AL1649" s="1"/>
      <c r="AM1649" s="1"/>
      <c r="AN1649" s="1"/>
      <c r="AO1649" s="1"/>
      <c r="AP1649" s="1"/>
      <c r="AQ1649" s="1"/>
      <c r="AR1649" s="1"/>
      <c r="BB1649" s="1"/>
      <c r="BC1649" s="1"/>
    </row>
    <row r="1650" spans="7:55" x14ac:dyDescent="0.25">
      <c r="G1650" s="1"/>
      <c r="H1650" s="1"/>
      <c r="K1650" s="1"/>
      <c r="L1650" s="1"/>
      <c r="M1650" s="1"/>
      <c r="N1650" s="24" t="str">
        <f t="shared" si="169"/>
        <v/>
      </c>
      <c r="O1650" s="24" t="str">
        <f t="shared" si="170"/>
        <v/>
      </c>
      <c r="P1650" s="24" t="str">
        <f t="shared" si="171"/>
        <v/>
      </c>
      <c r="Q1650" s="24" t="str">
        <f t="shared" si="172"/>
        <v/>
      </c>
      <c r="AA1650" s="67" t="str">
        <f t="shared" si="175"/>
        <v/>
      </c>
      <c r="AB1650" s="67" t="str">
        <f t="shared" si="175"/>
        <v/>
      </c>
      <c r="AC1650" s="67" t="str">
        <f t="shared" si="175"/>
        <v/>
      </c>
      <c r="AD1650" s="67" t="str">
        <f t="shared" si="174"/>
        <v/>
      </c>
      <c r="AE1650" s="67" t="str">
        <f t="shared" si="174"/>
        <v/>
      </c>
      <c r="AF1650" s="67" t="str">
        <f t="shared" si="174"/>
        <v/>
      </c>
      <c r="AG1650" s="67" t="str">
        <f t="shared" si="174"/>
        <v/>
      </c>
      <c r="AH1650" s="67" t="str">
        <f t="shared" si="174"/>
        <v/>
      </c>
      <c r="AI1650" s="67" t="str">
        <f t="shared" si="174"/>
        <v/>
      </c>
      <c r="AJ1650" s="1"/>
      <c r="AK1650" s="1"/>
      <c r="AL1650" s="1"/>
      <c r="AM1650" s="1"/>
      <c r="AN1650" s="1"/>
      <c r="AO1650" s="1"/>
      <c r="AP1650" s="1"/>
      <c r="AQ1650" s="1"/>
      <c r="AR1650" s="1"/>
      <c r="BB1650" s="1"/>
      <c r="BC1650" s="1"/>
    </row>
    <row r="1651" spans="7:55" x14ac:dyDescent="0.25">
      <c r="G1651" s="1"/>
      <c r="H1651" s="1"/>
      <c r="K1651" s="1"/>
      <c r="L1651" s="1"/>
      <c r="M1651" s="1"/>
      <c r="N1651" s="24" t="str">
        <f t="shared" si="169"/>
        <v/>
      </c>
      <c r="O1651" s="24" t="str">
        <f t="shared" si="170"/>
        <v/>
      </c>
      <c r="P1651" s="24" t="str">
        <f t="shared" si="171"/>
        <v/>
      </c>
      <c r="Q1651" s="24" t="str">
        <f t="shared" si="172"/>
        <v/>
      </c>
      <c r="AA1651" s="67" t="str">
        <f t="shared" si="175"/>
        <v/>
      </c>
      <c r="AB1651" s="67" t="str">
        <f t="shared" si="175"/>
        <v/>
      </c>
      <c r="AC1651" s="67" t="str">
        <f t="shared" si="175"/>
        <v/>
      </c>
      <c r="AD1651" s="67" t="str">
        <f t="shared" si="174"/>
        <v/>
      </c>
      <c r="AE1651" s="67" t="str">
        <f t="shared" si="174"/>
        <v/>
      </c>
      <c r="AF1651" s="67" t="str">
        <f t="shared" si="174"/>
        <v/>
      </c>
      <c r="AG1651" s="67" t="str">
        <f t="shared" si="174"/>
        <v/>
      </c>
      <c r="AH1651" s="67" t="str">
        <f t="shared" si="174"/>
        <v/>
      </c>
      <c r="AI1651" s="67" t="str">
        <f t="shared" si="174"/>
        <v/>
      </c>
      <c r="AJ1651" s="1"/>
      <c r="AK1651" s="1"/>
      <c r="AL1651" s="1"/>
      <c r="AM1651" s="1"/>
      <c r="AN1651" s="1"/>
      <c r="AO1651" s="1"/>
      <c r="AP1651" s="1"/>
      <c r="AQ1651" s="1"/>
      <c r="AR1651" s="1"/>
      <c r="BB1651" s="1"/>
      <c r="BC1651" s="1"/>
    </row>
    <row r="1652" spans="7:55" x14ac:dyDescent="0.25">
      <c r="G1652" s="1"/>
      <c r="H1652" s="1"/>
      <c r="K1652" s="1"/>
      <c r="L1652" s="1"/>
      <c r="M1652" s="1"/>
      <c r="N1652" s="24" t="str">
        <f t="shared" si="169"/>
        <v/>
      </c>
      <c r="O1652" s="24" t="str">
        <f t="shared" si="170"/>
        <v/>
      </c>
      <c r="P1652" s="24" t="str">
        <f t="shared" si="171"/>
        <v/>
      </c>
      <c r="Q1652" s="24" t="str">
        <f t="shared" si="172"/>
        <v/>
      </c>
      <c r="AA1652" s="67" t="str">
        <f t="shared" si="175"/>
        <v/>
      </c>
      <c r="AB1652" s="67" t="str">
        <f t="shared" si="175"/>
        <v/>
      </c>
      <c r="AC1652" s="67" t="str">
        <f t="shared" si="175"/>
        <v/>
      </c>
      <c r="AD1652" s="67" t="str">
        <f t="shared" si="174"/>
        <v/>
      </c>
      <c r="AE1652" s="67" t="str">
        <f t="shared" si="174"/>
        <v/>
      </c>
      <c r="AF1652" s="67" t="str">
        <f t="shared" si="174"/>
        <v/>
      </c>
      <c r="AG1652" s="67" t="str">
        <f t="shared" si="174"/>
        <v/>
      </c>
      <c r="AH1652" s="67" t="str">
        <f t="shared" si="174"/>
        <v/>
      </c>
      <c r="AI1652" s="67" t="str">
        <f t="shared" si="174"/>
        <v/>
      </c>
      <c r="AJ1652" s="1"/>
      <c r="AK1652" s="1"/>
      <c r="AL1652" s="1"/>
      <c r="AM1652" s="1"/>
      <c r="AN1652" s="1"/>
      <c r="AO1652" s="1"/>
      <c r="AP1652" s="1"/>
      <c r="AQ1652" s="1"/>
      <c r="AR1652" s="1"/>
      <c r="BB1652" s="1"/>
      <c r="BC1652" s="1"/>
    </row>
    <row r="1653" spans="7:55" x14ac:dyDescent="0.25">
      <c r="G1653" s="1"/>
      <c r="H1653" s="1"/>
      <c r="K1653" s="1"/>
      <c r="L1653" s="1"/>
      <c r="M1653" s="1"/>
      <c r="N1653" s="24" t="str">
        <f t="shared" si="169"/>
        <v/>
      </c>
      <c r="O1653" s="24" t="str">
        <f t="shared" si="170"/>
        <v/>
      </c>
      <c r="P1653" s="24" t="str">
        <f t="shared" si="171"/>
        <v/>
      </c>
      <c r="Q1653" s="24" t="str">
        <f t="shared" si="172"/>
        <v/>
      </c>
      <c r="AA1653" s="67" t="str">
        <f t="shared" si="175"/>
        <v/>
      </c>
      <c r="AB1653" s="67" t="str">
        <f t="shared" si="175"/>
        <v/>
      </c>
      <c r="AC1653" s="67" t="str">
        <f t="shared" si="175"/>
        <v/>
      </c>
      <c r="AD1653" s="67" t="str">
        <f t="shared" si="174"/>
        <v/>
      </c>
      <c r="AE1653" s="67" t="str">
        <f t="shared" si="174"/>
        <v/>
      </c>
      <c r="AF1653" s="67" t="str">
        <f t="shared" si="174"/>
        <v/>
      </c>
      <c r="AG1653" s="67" t="str">
        <f t="shared" si="174"/>
        <v/>
      </c>
      <c r="AH1653" s="67" t="str">
        <f t="shared" si="174"/>
        <v/>
      </c>
      <c r="AI1653" s="67" t="str">
        <f t="shared" si="174"/>
        <v/>
      </c>
      <c r="AJ1653" s="1"/>
      <c r="AK1653" s="1"/>
      <c r="AL1653" s="1"/>
      <c r="AM1653" s="1"/>
      <c r="AN1653" s="1"/>
      <c r="AO1653" s="1"/>
      <c r="AP1653" s="1"/>
      <c r="AQ1653" s="1"/>
      <c r="AR1653" s="1"/>
      <c r="BB1653" s="1"/>
      <c r="BC1653" s="1"/>
    </row>
    <row r="1654" spans="7:55" x14ac:dyDescent="0.25">
      <c r="G1654" s="1"/>
      <c r="H1654" s="1"/>
      <c r="K1654" s="1"/>
      <c r="L1654" s="1"/>
      <c r="M1654" s="1"/>
      <c r="N1654" s="24" t="str">
        <f t="shared" si="169"/>
        <v/>
      </c>
      <c r="O1654" s="24" t="str">
        <f t="shared" si="170"/>
        <v/>
      </c>
      <c r="P1654" s="24" t="str">
        <f t="shared" si="171"/>
        <v/>
      </c>
      <c r="Q1654" s="24" t="str">
        <f t="shared" si="172"/>
        <v/>
      </c>
      <c r="AA1654" s="67" t="str">
        <f t="shared" si="175"/>
        <v/>
      </c>
      <c r="AB1654" s="67" t="str">
        <f t="shared" si="175"/>
        <v/>
      </c>
      <c r="AC1654" s="67" t="str">
        <f t="shared" si="175"/>
        <v/>
      </c>
      <c r="AD1654" s="67" t="str">
        <f t="shared" si="174"/>
        <v/>
      </c>
      <c r="AE1654" s="67" t="str">
        <f t="shared" si="174"/>
        <v/>
      </c>
      <c r="AF1654" s="67" t="str">
        <f t="shared" si="174"/>
        <v/>
      </c>
      <c r="AG1654" s="67" t="str">
        <f t="shared" si="174"/>
        <v/>
      </c>
      <c r="AH1654" s="67" t="str">
        <f t="shared" si="174"/>
        <v/>
      </c>
      <c r="AI1654" s="67" t="str">
        <f t="shared" si="174"/>
        <v/>
      </c>
      <c r="AJ1654" s="1"/>
      <c r="AK1654" s="1"/>
      <c r="AL1654" s="1"/>
      <c r="AM1654" s="1"/>
      <c r="AN1654" s="1"/>
      <c r="AO1654" s="1"/>
      <c r="AP1654" s="1"/>
      <c r="AQ1654" s="1"/>
      <c r="AR1654" s="1"/>
      <c r="BB1654" s="1"/>
      <c r="BC1654" s="1"/>
    </row>
    <row r="1655" spans="7:55" x14ac:dyDescent="0.25">
      <c r="G1655" s="1"/>
      <c r="H1655" s="1"/>
      <c r="K1655" s="1"/>
      <c r="L1655" s="1"/>
      <c r="M1655" s="1"/>
      <c r="N1655" s="24" t="str">
        <f t="shared" si="169"/>
        <v/>
      </c>
      <c r="O1655" s="24" t="str">
        <f t="shared" si="170"/>
        <v/>
      </c>
      <c r="P1655" s="24" t="str">
        <f t="shared" si="171"/>
        <v/>
      </c>
      <c r="Q1655" s="24" t="str">
        <f t="shared" si="172"/>
        <v/>
      </c>
      <c r="AA1655" s="67" t="str">
        <f t="shared" si="175"/>
        <v/>
      </c>
      <c r="AB1655" s="67" t="str">
        <f t="shared" si="175"/>
        <v/>
      </c>
      <c r="AC1655" s="67" t="str">
        <f t="shared" si="175"/>
        <v/>
      </c>
      <c r="AD1655" s="67" t="str">
        <f t="shared" si="174"/>
        <v/>
      </c>
      <c r="AE1655" s="67" t="str">
        <f t="shared" si="174"/>
        <v/>
      </c>
      <c r="AF1655" s="67" t="str">
        <f t="shared" si="174"/>
        <v/>
      </c>
      <c r="AG1655" s="67" t="str">
        <f t="shared" si="174"/>
        <v/>
      </c>
      <c r="AH1655" s="67" t="str">
        <f t="shared" si="174"/>
        <v/>
      </c>
      <c r="AI1655" s="67" t="str">
        <f t="shared" si="174"/>
        <v/>
      </c>
      <c r="AJ1655" s="1"/>
      <c r="AK1655" s="1"/>
      <c r="AL1655" s="1"/>
      <c r="AM1655" s="1"/>
      <c r="AN1655" s="1"/>
      <c r="AO1655" s="1"/>
      <c r="AP1655" s="1"/>
      <c r="AQ1655" s="1"/>
      <c r="AR1655" s="1"/>
      <c r="BB1655" s="1"/>
      <c r="BC1655" s="1"/>
    </row>
    <row r="1656" spans="7:55" x14ac:dyDescent="0.25">
      <c r="G1656" s="1"/>
      <c r="H1656" s="1"/>
      <c r="K1656" s="1"/>
      <c r="L1656" s="1"/>
      <c r="M1656" s="1"/>
      <c r="N1656" s="24" t="str">
        <f t="shared" si="169"/>
        <v/>
      </c>
      <c r="O1656" s="24" t="str">
        <f t="shared" si="170"/>
        <v/>
      </c>
      <c r="P1656" s="24" t="str">
        <f t="shared" si="171"/>
        <v/>
      </c>
      <c r="Q1656" s="24" t="str">
        <f t="shared" si="172"/>
        <v/>
      </c>
      <c r="AA1656" s="67" t="str">
        <f t="shared" si="175"/>
        <v/>
      </c>
      <c r="AB1656" s="67" t="str">
        <f t="shared" si="175"/>
        <v/>
      </c>
      <c r="AC1656" s="67" t="str">
        <f t="shared" si="175"/>
        <v/>
      </c>
      <c r="AD1656" s="67" t="str">
        <f t="shared" si="174"/>
        <v/>
      </c>
      <c r="AE1656" s="67" t="str">
        <f t="shared" si="174"/>
        <v/>
      </c>
      <c r="AF1656" s="67" t="str">
        <f t="shared" si="174"/>
        <v/>
      </c>
      <c r="AG1656" s="67" t="str">
        <f t="shared" si="174"/>
        <v/>
      </c>
      <c r="AH1656" s="67" t="str">
        <f t="shared" si="174"/>
        <v/>
      </c>
      <c r="AI1656" s="67" t="str">
        <f t="shared" si="174"/>
        <v/>
      </c>
      <c r="AJ1656" s="1"/>
      <c r="AK1656" s="1"/>
      <c r="AL1656" s="1"/>
      <c r="AM1656" s="1"/>
      <c r="AN1656" s="1"/>
      <c r="AO1656" s="1"/>
      <c r="AP1656" s="1"/>
      <c r="AQ1656" s="1"/>
      <c r="AR1656" s="1"/>
      <c r="BB1656" s="1"/>
      <c r="BC1656" s="1"/>
    </row>
    <row r="1657" spans="7:55" x14ac:dyDescent="0.25">
      <c r="G1657" s="1"/>
      <c r="H1657" s="1"/>
      <c r="K1657" s="1"/>
      <c r="L1657" s="1"/>
      <c r="M1657" s="1"/>
      <c r="N1657" s="24" t="str">
        <f t="shared" si="169"/>
        <v/>
      </c>
      <c r="O1657" s="24" t="str">
        <f t="shared" si="170"/>
        <v/>
      </c>
      <c r="P1657" s="24" t="str">
        <f t="shared" si="171"/>
        <v/>
      </c>
      <c r="Q1657" s="24" t="str">
        <f t="shared" si="172"/>
        <v/>
      </c>
      <c r="AA1657" s="67" t="str">
        <f t="shared" si="175"/>
        <v/>
      </c>
      <c r="AB1657" s="67" t="str">
        <f t="shared" si="175"/>
        <v/>
      </c>
      <c r="AC1657" s="67" t="str">
        <f t="shared" si="175"/>
        <v/>
      </c>
      <c r="AD1657" s="67" t="str">
        <f t="shared" si="174"/>
        <v/>
      </c>
      <c r="AE1657" s="67" t="str">
        <f t="shared" si="174"/>
        <v/>
      </c>
      <c r="AF1657" s="67" t="str">
        <f t="shared" si="174"/>
        <v/>
      </c>
      <c r="AG1657" s="67" t="str">
        <f t="shared" si="174"/>
        <v/>
      </c>
      <c r="AH1657" s="67" t="str">
        <f t="shared" si="174"/>
        <v/>
      </c>
      <c r="AI1657" s="67" t="str">
        <f t="shared" si="174"/>
        <v/>
      </c>
      <c r="AJ1657" s="1"/>
      <c r="AK1657" s="1"/>
      <c r="AL1657" s="1"/>
      <c r="AM1657" s="1"/>
      <c r="AN1657" s="1"/>
      <c r="AO1657" s="1"/>
      <c r="AP1657" s="1"/>
      <c r="AQ1657" s="1"/>
      <c r="AR1657" s="1"/>
      <c r="BB1657" s="1"/>
      <c r="BC1657" s="1"/>
    </row>
    <row r="1658" spans="7:55" x14ac:dyDescent="0.25">
      <c r="G1658" s="1"/>
      <c r="H1658" s="1"/>
      <c r="K1658" s="1"/>
      <c r="L1658" s="1"/>
      <c r="M1658" s="1"/>
      <c r="N1658" s="24" t="str">
        <f t="shared" si="169"/>
        <v/>
      </c>
      <c r="O1658" s="24" t="str">
        <f t="shared" si="170"/>
        <v/>
      </c>
      <c r="P1658" s="24" t="str">
        <f t="shared" si="171"/>
        <v/>
      </c>
      <c r="Q1658" s="24" t="str">
        <f t="shared" si="172"/>
        <v/>
      </c>
      <c r="AA1658" s="67" t="str">
        <f t="shared" si="175"/>
        <v/>
      </c>
      <c r="AB1658" s="67" t="str">
        <f t="shared" si="175"/>
        <v/>
      </c>
      <c r="AC1658" s="67" t="str">
        <f t="shared" si="175"/>
        <v/>
      </c>
      <c r="AD1658" s="67" t="str">
        <f t="shared" si="174"/>
        <v/>
      </c>
      <c r="AE1658" s="67" t="str">
        <f t="shared" si="174"/>
        <v/>
      </c>
      <c r="AF1658" s="67" t="str">
        <f t="shared" si="174"/>
        <v/>
      </c>
      <c r="AG1658" s="67" t="str">
        <f t="shared" si="174"/>
        <v/>
      </c>
      <c r="AH1658" s="67" t="str">
        <f t="shared" si="174"/>
        <v/>
      </c>
      <c r="AI1658" s="67" t="str">
        <f t="shared" si="174"/>
        <v/>
      </c>
      <c r="AJ1658" s="1"/>
      <c r="AK1658" s="1"/>
      <c r="AL1658" s="1"/>
      <c r="AM1658" s="1"/>
      <c r="AN1658" s="1"/>
      <c r="AO1658" s="1"/>
      <c r="AP1658" s="1"/>
      <c r="AQ1658" s="1"/>
      <c r="AR1658" s="1"/>
      <c r="BB1658" s="1"/>
      <c r="BC1658" s="1"/>
    </row>
    <row r="1659" spans="7:55" x14ac:dyDescent="0.25">
      <c r="G1659" s="1"/>
      <c r="H1659" s="1"/>
      <c r="K1659" s="1"/>
      <c r="L1659" s="1"/>
      <c r="M1659" s="1"/>
      <c r="N1659" s="24" t="str">
        <f t="shared" si="169"/>
        <v/>
      </c>
      <c r="O1659" s="24" t="str">
        <f t="shared" si="170"/>
        <v/>
      </c>
      <c r="P1659" s="24" t="str">
        <f t="shared" si="171"/>
        <v/>
      </c>
      <c r="Q1659" s="24" t="str">
        <f t="shared" si="172"/>
        <v/>
      </c>
      <c r="AA1659" s="67" t="str">
        <f t="shared" si="175"/>
        <v/>
      </c>
      <c r="AB1659" s="67" t="str">
        <f t="shared" si="175"/>
        <v/>
      </c>
      <c r="AC1659" s="67" t="str">
        <f t="shared" si="175"/>
        <v/>
      </c>
      <c r="AD1659" s="67" t="str">
        <f t="shared" si="174"/>
        <v/>
      </c>
      <c r="AE1659" s="67" t="str">
        <f t="shared" si="174"/>
        <v/>
      </c>
      <c r="AF1659" s="67" t="str">
        <f t="shared" si="174"/>
        <v/>
      </c>
      <c r="AG1659" s="67" t="str">
        <f t="shared" si="174"/>
        <v/>
      </c>
      <c r="AH1659" s="67" t="str">
        <f t="shared" si="174"/>
        <v/>
      </c>
      <c r="AI1659" s="67" t="str">
        <f t="shared" si="174"/>
        <v/>
      </c>
      <c r="AJ1659" s="1"/>
      <c r="AK1659" s="1"/>
      <c r="AL1659" s="1"/>
      <c r="AM1659" s="1"/>
      <c r="AN1659" s="1"/>
      <c r="AO1659" s="1"/>
      <c r="AP1659" s="1"/>
      <c r="AQ1659" s="1"/>
      <c r="AR1659" s="1"/>
      <c r="BB1659" s="1"/>
      <c r="BC1659" s="1"/>
    </row>
    <row r="1660" spans="7:55" x14ac:dyDescent="0.25">
      <c r="G1660" s="1"/>
      <c r="H1660" s="1"/>
      <c r="K1660" s="1"/>
      <c r="L1660" s="1"/>
      <c r="M1660" s="1"/>
      <c r="N1660" s="24" t="str">
        <f t="shared" si="169"/>
        <v/>
      </c>
      <c r="O1660" s="24" t="str">
        <f t="shared" si="170"/>
        <v/>
      </c>
      <c r="P1660" s="24" t="str">
        <f t="shared" si="171"/>
        <v/>
      </c>
      <c r="Q1660" s="24" t="str">
        <f t="shared" si="172"/>
        <v/>
      </c>
      <c r="AA1660" s="67" t="str">
        <f t="shared" si="175"/>
        <v/>
      </c>
      <c r="AB1660" s="67" t="str">
        <f t="shared" si="175"/>
        <v/>
      </c>
      <c r="AC1660" s="67" t="str">
        <f t="shared" si="175"/>
        <v/>
      </c>
      <c r="AD1660" s="67" t="str">
        <f t="shared" si="174"/>
        <v/>
      </c>
      <c r="AE1660" s="67" t="str">
        <f t="shared" si="174"/>
        <v/>
      </c>
      <c r="AF1660" s="67" t="str">
        <f t="shared" si="174"/>
        <v/>
      </c>
      <c r="AG1660" s="67" t="str">
        <f t="shared" si="174"/>
        <v/>
      </c>
      <c r="AH1660" s="67" t="str">
        <f t="shared" si="174"/>
        <v/>
      </c>
      <c r="AI1660" s="67" t="str">
        <f t="shared" si="174"/>
        <v/>
      </c>
      <c r="AJ1660" s="1"/>
      <c r="AK1660" s="1"/>
      <c r="AL1660" s="1"/>
      <c r="AM1660" s="1"/>
      <c r="AN1660" s="1"/>
      <c r="AO1660" s="1"/>
      <c r="AP1660" s="1"/>
      <c r="AQ1660" s="1"/>
      <c r="AR1660" s="1"/>
      <c r="BB1660" s="1"/>
      <c r="BC1660" s="1"/>
    </row>
    <row r="1661" spans="7:55" x14ac:dyDescent="0.25">
      <c r="G1661" s="1"/>
      <c r="H1661" s="1"/>
      <c r="K1661" s="1"/>
      <c r="L1661" s="1"/>
      <c r="M1661" s="1"/>
      <c r="N1661" s="24" t="str">
        <f t="shared" si="169"/>
        <v/>
      </c>
      <c r="O1661" s="24" t="str">
        <f t="shared" si="170"/>
        <v/>
      </c>
      <c r="P1661" s="24" t="str">
        <f t="shared" si="171"/>
        <v/>
      </c>
      <c r="Q1661" s="24" t="str">
        <f t="shared" si="172"/>
        <v/>
      </c>
      <c r="AA1661" s="67" t="str">
        <f t="shared" si="175"/>
        <v/>
      </c>
      <c r="AB1661" s="67" t="str">
        <f t="shared" si="175"/>
        <v/>
      </c>
      <c r="AC1661" s="67" t="str">
        <f t="shared" si="175"/>
        <v/>
      </c>
      <c r="AD1661" s="67" t="str">
        <f t="shared" si="174"/>
        <v/>
      </c>
      <c r="AE1661" s="67" t="str">
        <f t="shared" si="174"/>
        <v/>
      </c>
      <c r="AF1661" s="67" t="str">
        <f t="shared" si="174"/>
        <v/>
      </c>
      <c r="AG1661" s="67" t="str">
        <f t="shared" si="174"/>
        <v/>
      </c>
      <c r="AH1661" s="67" t="str">
        <f t="shared" si="174"/>
        <v/>
      </c>
      <c r="AI1661" s="67" t="str">
        <f t="shared" si="174"/>
        <v/>
      </c>
      <c r="AJ1661" s="1"/>
      <c r="AK1661" s="1"/>
      <c r="AL1661" s="1"/>
      <c r="AM1661" s="1"/>
      <c r="AN1661" s="1"/>
      <c r="AO1661" s="1"/>
      <c r="AP1661" s="1"/>
      <c r="AQ1661" s="1"/>
      <c r="AR1661" s="1"/>
      <c r="BB1661" s="1"/>
      <c r="BC1661" s="1"/>
    </row>
    <row r="1662" spans="7:55" x14ac:dyDescent="0.25">
      <c r="G1662" s="1"/>
      <c r="H1662" s="1"/>
      <c r="K1662" s="1"/>
      <c r="L1662" s="1"/>
      <c r="M1662" s="1"/>
      <c r="N1662" s="24" t="str">
        <f t="shared" si="169"/>
        <v/>
      </c>
      <c r="O1662" s="24" t="str">
        <f t="shared" si="170"/>
        <v/>
      </c>
      <c r="P1662" s="24" t="str">
        <f t="shared" si="171"/>
        <v/>
      </c>
      <c r="Q1662" s="24" t="str">
        <f t="shared" si="172"/>
        <v/>
      </c>
      <c r="AA1662" s="67" t="str">
        <f t="shared" si="175"/>
        <v/>
      </c>
      <c r="AB1662" s="67" t="str">
        <f t="shared" si="175"/>
        <v/>
      </c>
      <c r="AC1662" s="67" t="str">
        <f t="shared" si="175"/>
        <v/>
      </c>
      <c r="AD1662" s="67" t="str">
        <f t="shared" si="174"/>
        <v/>
      </c>
      <c r="AE1662" s="67" t="str">
        <f t="shared" si="174"/>
        <v/>
      </c>
      <c r="AF1662" s="67" t="str">
        <f t="shared" si="174"/>
        <v/>
      </c>
      <c r="AG1662" s="67" t="str">
        <f t="shared" si="174"/>
        <v/>
      </c>
      <c r="AH1662" s="67" t="str">
        <f t="shared" si="174"/>
        <v/>
      </c>
      <c r="AI1662" s="67" t="str">
        <f t="shared" si="174"/>
        <v/>
      </c>
      <c r="AJ1662" s="1"/>
      <c r="AK1662" s="1"/>
      <c r="AL1662" s="1"/>
      <c r="AM1662" s="1"/>
      <c r="AN1662" s="1"/>
      <c r="AO1662" s="1"/>
      <c r="AP1662" s="1"/>
      <c r="AQ1662" s="1"/>
      <c r="AR1662" s="1"/>
      <c r="BB1662" s="1"/>
      <c r="BC1662" s="1"/>
    </row>
    <row r="1663" spans="7:55" x14ac:dyDescent="0.25">
      <c r="G1663" s="1"/>
      <c r="H1663" s="1"/>
      <c r="K1663" s="1"/>
      <c r="L1663" s="1"/>
      <c r="M1663" s="1"/>
      <c r="N1663" s="24" t="str">
        <f t="shared" si="169"/>
        <v/>
      </c>
      <c r="O1663" s="24" t="str">
        <f t="shared" si="170"/>
        <v/>
      </c>
      <c r="P1663" s="24" t="str">
        <f t="shared" si="171"/>
        <v/>
      </c>
      <c r="Q1663" s="24" t="str">
        <f t="shared" si="172"/>
        <v/>
      </c>
      <c r="AA1663" s="67" t="str">
        <f t="shared" si="175"/>
        <v/>
      </c>
      <c r="AB1663" s="67" t="str">
        <f t="shared" si="175"/>
        <v/>
      </c>
      <c r="AC1663" s="67" t="str">
        <f t="shared" si="175"/>
        <v/>
      </c>
      <c r="AD1663" s="67" t="str">
        <f t="shared" si="174"/>
        <v/>
      </c>
      <c r="AE1663" s="67" t="str">
        <f t="shared" si="174"/>
        <v/>
      </c>
      <c r="AF1663" s="67" t="str">
        <f t="shared" si="174"/>
        <v/>
      </c>
      <c r="AG1663" s="67" t="str">
        <f t="shared" si="174"/>
        <v/>
      </c>
      <c r="AH1663" s="67" t="str">
        <f t="shared" si="174"/>
        <v/>
      </c>
      <c r="AI1663" s="67" t="str">
        <f t="shared" si="174"/>
        <v/>
      </c>
      <c r="AJ1663" s="1"/>
      <c r="AK1663" s="1"/>
      <c r="AL1663" s="1"/>
      <c r="AM1663" s="1"/>
      <c r="AN1663" s="1"/>
      <c r="AO1663" s="1"/>
      <c r="AP1663" s="1"/>
      <c r="AQ1663" s="1"/>
      <c r="AR1663" s="1"/>
      <c r="BB1663" s="1"/>
      <c r="BC1663" s="1"/>
    </row>
    <row r="1664" spans="7:55" x14ac:dyDescent="0.25">
      <c r="G1664" s="1"/>
      <c r="H1664" s="1"/>
      <c r="K1664" s="1"/>
      <c r="L1664" s="1"/>
      <c r="M1664" s="1"/>
      <c r="N1664" s="24" t="str">
        <f t="shared" si="169"/>
        <v/>
      </c>
      <c r="O1664" s="24" t="str">
        <f t="shared" si="170"/>
        <v/>
      </c>
      <c r="P1664" s="24" t="str">
        <f t="shared" si="171"/>
        <v/>
      </c>
      <c r="Q1664" s="24" t="str">
        <f t="shared" si="172"/>
        <v/>
      </c>
      <c r="AA1664" s="67" t="str">
        <f t="shared" si="175"/>
        <v/>
      </c>
      <c r="AB1664" s="67" t="str">
        <f t="shared" si="175"/>
        <v/>
      </c>
      <c r="AC1664" s="67" t="str">
        <f t="shared" si="175"/>
        <v/>
      </c>
      <c r="AD1664" s="67" t="str">
        <f t="shared" si="174"/>
        <v/>
      </c>
      <c r="AE1664" s="67" t="str">
        <f t="shared" si="174"/>
        <v/>
      </c>
      <c r="AF1664" s="67" t="str">
        <f t="shared" si="174"/>
        <v/>
      </c>
      <c r="AG1664" s="67" t="str">
        <f t="shared" si="174"/>
        <v/>
      </c>
      <c r="AH1664" s="67" t="str">
        <f t="shared" si="174"/>
        <v/>
      </c>
      <c r="AI1664" s="67" t="str">
        <f t="shared" si="174"/>
        <v/>
      </c>
      <c r="AJ1664" s="1"/>
      <c r="AK1664" s="1"/>
      <c r="AL1664" s="1"/>
      <c r="AM1664" s="1"/>
      <c r="AN1664" s="1"/>
      <c r="AO1664" s="1"/>
      <c r="AP1664" s="1"/>
      <c r="AQ1664" s="1"/>
      <c r="AR1664" s="1"/>
      <c r="BB1664" s="1"/>
      <c r="BC1664" s="1"/>
    </row>
    <row r="1665" spans="7:55" x14ac:dyDescent="0.25">
      <c r="G1665" s="1"/>
      <c r="H1665" s="1"/>
      <c r="K1665" s="1"/>
      <c r="L1665" s="1"/>
      <c r="M1665" s="1"/>
      <c r="N1665" s="24" t="str">
        <f t="shared" si="169"/>
        <v/>
      </c>
      <c r="O1665" s="24" t="str">
        <f t="shared" si="170"/>
        <v/>
      </c>
      <c r="P1665" s="24" t="str">
        <f t="shared" si="171"/>
        <v/>
      </c>
      <c r="Q1665" s="24" t="str">
        <f t="shared" si="172"/>
        <v/>
      </c>
      <c r="AA1665" s="67" t="str">
        <f t="shared" si="175"/>
        <v/>
      </c>
      <c r="AB1665" s="67" t="str">
        <f t="shared" si="175"/>
        <v/>
      </c>
      <c r="AC1665" s="67" t="str">
        <f t="shared" si="175"/>
        <v/>
      </c>
      <c r="AD1665" s="67" t="str">
        <f t="shared" si="174"/>
        <v/>
      </c>
      <c r="AE1665" s="67" t="str">
        <f t="shared" si="174"/>
        <v/>
      </c>
      <c r="AF1665" s="67" t="str">
        <f t="shared" si="174"/>
        <v/>
      </c>
      <c r="AG1665" s="67" t="str">
        <f t="shared" si="174"/>
        <v/>
      </c>
      <c r="AH1665" s="67" t="str">
        <f t="shared" si="174"/>
        <v/>
      </c>
      <c r="AI1665" s="67" t="str">
        <f t="shared" si="174"/>
        <v/>
      </c>
      <c r="AJ1665" s="1"/>
      <c r="AK1665" s="1"/>
      <c r="AL1665" s="1"/>
      <c r="AM1665" s="1"/>
      <c r="AN1665" s="1"/>
      <c r="AO1665" s="1"/>
      <c r="AP1665" s="1"/>
      <c r="AQ1665" s="1"/>
      <c r="AR1665" s="1"/>
      <c r="BB1665" s="1"/>
      <c r="BC1665" s="1"/>
    </row>
    <row r="1666" spans="7:55" x14ac:dyDescent="0.25">
      <c r="G1666" s="1"/>
      <c r="H1666" s="1"/>
      <c r="K1666" s="1"/>
      <c r="L1666" s="1"/>
      <c r="M1666" s="1"/>
      <c r="N1666" s="24" t="str">
        <f t="shared" si="169"/>
        <v/>
      </c>
      <c r="O1666" s="24" t="str">
        <f t="shared" si="170"/>
        <v/>
      </c>
      <c r="P1666" s="24" t="str">
        <f t="shared" si="171"/>
        <v/>
      </c>
      <c r="Q1666" s="24" t="str">
        <f t="shared" si="172"/>
        <v/>
      </c>
      <c r="AA1666" s="67" t="str">
        <f t="shared" si="175"/>
        <v/>
      </c>
      <c r="AB1666" s="67" t="str">
        <f t="shared" si="175"/>
        <v/>
      </c>
      <c r="AC1666" s="67" t="str">
        <f t="shared" si="175"/>
        <v/>
      </c>
      <c r="AD1666" s="67" t="str">
        <f t="shared" si="174"/>
        <v/>
      </c>
      <c r="AE1666" s="67" t="str">
        <f t="shared" si="174"/>
        <v/>
      </c>
      <c r="AF1666" s="67" t="str">
        <f t="shared" si="174"/>
        <v/>
      </c>
      <c r="AG1666" s="67" t="str">
        <f t="shared" si="174"/>
        <v/>
      </c>
      <c r="AH1666" s="67" t="str">
        <f t="shared" si="174"/>
        <v/>
      </c>
      <c r="AI1666" s="67" t="str">
        <f t="shared" si="174"/>
        <v/>
      </c>
      <c r="AJ1666" s="1"/>
      <c r="AK1666" s="1"/>
      <c r="AL1666" s="1"/>
      <c r="AM1666" s="1"/>
      <c r="AN1666" s="1"/>
      <c r="AO1666" s="1"/>
      <c r="AP1666" s="1"/>
      <c r="AQ1666" s="1"/>
      <c r="AR1666" s="1"/>
      <c r="BB1666" s="1"/>
      <c r="BC1666" s="1"/>
    </row>
    <row r="1667" spans="7:55" x14ac:dyDescent="0.25">
      <c r="G1667" s="1"/>
      <c r="H1667" s="1"/>
      <c r="K1667" s="1"/>
      <c r="L1667" s="1"/>
      <c r="M1667" s="1"/>
      <c r="N1667" s="24" t="str">
        <f t="shared" si="169"/>
        <v/>
      </c>
      <c r="O1667" s="24" t="str">
        <f t="shared" si="170"/>
        <v/>
      </c>
      <c r="P1667" s="24" t="str">
        <f t="shared" si="171"/>
        <v/>
      </c>
      <c r="Q1667" s="24" t="str">
        <f t="shared" si="172"/>
        <v/>
      </c>
      <c r="AA1667" s="67" t="str">
        <f t="shared" si="175"/>
        <v/>
      </c>
      <c r="AB1667" s="67" t="str">
        <f t="shared" si="175"/>
        <v/>
      </c>
      <c r="AC1667" s="67" t="str">
        <f t="shared" si="175"/>
        <v/>
      </c>
      <c r="AD1667" s="67" t="str">
        <f t="shared" si="174"/>
        <v/>
      </c>
      <c r="AE1667" s="67" t="str">
        <f t="shared" si="174"/>
        <v/>
      </c>
      <c r="AF1667" s="67" t="str">
        <f t="shared" si="174"/>
        <v/>
      </c>
      <c r="AG1667" s="67" t="str">
        <f t="shared" si="174"/>
        <v/>
      </c>
      <c r="AH1667" s="67" t="str">
        <f t="shared" si="174"/>
        <v/>
      </c>
      <c r="AI1667" s="67" t="str">
        <f t="shared" si="174"/>
        <v/>
      </c>
      <c r="AJ1667" s="1"/>
      <c r="AK1667" s="1"/>
      <c r="AL1667" s="1"/>
      <c r="AM1667" s="1"/>
      <c r="AN1667" s="1"/>
      <c r="AO1667" s="1"/>
      <c r="AP1667" s="1"/>
      <c r="AQ1667" s="1"/>
      <c r="AR1667" s="1"/>
      <c r="BB1667" s="1"/>
      <c r="BC1667" s="1"/>
    </row>
    <row r="1668" spans="7:55" x14ac:dyDescent="0.25">
      <c r="G1668" s="1"/>
      <c r="H1668" s="1"/>
      <c r="K1668" s="1"/>
      <c r="L1668" s="1"/>
      <c r="M1668" s="1"/>
      <c r="N1668" s="24" t="str">
        <f t="shared" ref="N1668:N1731" si="176">IF(ISBLANK($C1668),"",IF($F1668="nefazat",AJ1668/$R1668,"NA"))</f>
        <v/>
      </c>
      <c r="O1668" s="24" t="str">
        <f t="shared" ref="O1668:O1731" si="177">IF(ISBLANK($C1668),"",IF($F1668="fazat",AL1668/$R1668,"NA"))</f>
        <v/>
      </c>
      <c r="P1668" s="24" t="str">
        <f t="shared" ref="P1668:P1731" si="178">IF(ISBLANK($C1668),"",IF($F1668="NEFAZAT",AP1668/($U1668+$V1668),"NA"))</f>
        <v/>
      </c>
      <c r="Q1668" s="24" t="str">
        <f t="shared" ref="Q1668:Q1731" si="179">IF(ISBLANK($C1668),"",IF($F1668="FAZAT",AR1668/($U1668+$V1668),"NA"))</f>
        <v/>
      </c>
      <c r="AA1668" s="67" t="str">
        <f t="shared" si="175"/>
        <v/>
      </c>
      <c r="AB1668" s="67" t="str">
        <f t="shared" si="175"/>
        <v/>
      </c>
      <c r="AC1668" s="67" t="str">
        <f t="shared" si="175"/>
        <v/>
      </c>
      <c r="AD1668" s="67" t="str">
        <f t="shared" si="174"/>
        <v/>
      </c>
      <c r="AE1668" s="67" t="str">
        <f t="shared" si="174"/>
        <v/>
      </c>
      <c r="AF1668" s="67" t="str">
        <f t="shared" si="174"/>
        <v/>
      </c>
      <c r="AG1668" s="67" t="str">
        <f t="shared" si="174"/>
        <v/>
      </c>
      <c r="AH1668" s="67" t="str">
        <f t="shared" si="174"/>
        <v/>
      </c>
      <c r="AI1668" s="67" t="str">
        <f t="shared" si="174"/>
        <v/>
      </c>
      <c r="AJ1668" s="1"/>
      <c r="AK1668" s="1"/>
      <c r="AL1668" s="1"/>
      <c r="AM1668" s="1"/>
      <c r="AN1668" s="1"/>
      <c r="AO1668" s="1"/>
      <c r="AP1668" s="1"/>
      <c r="AQ1668" s="1"/>
      <c r="AR1668" s="1"/>
      <c r="BB1668" s="1"/>
      <c r="BC1668" s="1"/>
    </row>
    <row r="1669" spans="7:55" x14ac:dyDescent="0.25">
      <c r="G1669" s="1"/>
      <c r="H1669" s="1"/>
      <c r="K1669" s="1"/>
      <c r="L1669" s="1"/>
      <c r="M1669" s="1"/>
      <c r="N1669" s="24" t="str">
        <f t="shared" si="176"/>
        <v/>
      </c>
      <c r="O1669" s="24" t="str">
        <f t="shared" si="177"/>
        <v/>
      </c>
      <c r="P1669" s="24" t="str">
        <f t="shared" si="178"/>
        <v/>
      </c>
      <c r="Q1669" s="24" t="str">
        <f t="shared" si="179"/>
        <v/>
      </c>
      <c r="AA1669" s="67" t="str">
        <f t="shared" si="175"/>
        <v/>
      </c>
      <c r="AB1669" s="67" t="str">
        <f t="shared" si="175"/>
        <v/>
      </c>
      <c r="AC1669" s="67" t="str">
        <f t="shared" si="175"/>
        <v/>
      </c>
      <c r="AD1669" s="67" t="str">
        <f t="shared" si="174"/>
        <v/>
      </c>
      <c r="AE1669" s="67" t="str">
        <f t="shared" si="174"/>
        <v/>
      </c>
      <c r="AF1669" s="67" t="str">
        <f t="shared" si="174"/>
        <v/>
      </c>
      <c r="AG1669" s="67" t="str">
        <f t="shared" si="174"/>
        <v/>
      </c>
      <c r="AH1669" s="67" t="str">
        <f t="shared" si="174"/>
        <v/>
      </c>
      <c r="AI1669" s="67" t="str">
        <f t="shared" si="174"/>
        <v/>
      </c>
      <c r="AJ1669" s="1"/>
      <c r="AK1669" s="1"/>
      <c r="AL1669" s="1"/>
      <c r="AM1669" s="1"/>
      <c r="AN1669" s="1"/>
      <c r="AO1669" s="1"/>
      <c r="AP1669" s="1"/>
      <c r="AQ1669" s="1"/>
      <c r="AR1669" s="1"/>
      <c r="BB1669" s="1"/>
      <c r="BC1669" s="1"/>
    </row>
    <row r="1670" spans="7:55" x14ac:dyDescent="0.25">
      <c r="G1670" s="1"/>
      <c r="H1670" s="1"/>
      <c r="K1670" s="1"/>
      <c r="L1670" s="1"/>
      <c r="M1670" s="1"/>
      <c r="N1670" s="24" t="str">
        <f t="shared" si="176"/>
        <v/>
      </c>
      <c r="O1670" s="24" t="str">
        <f t="shared" si="177"/>
        <v/>
      </c>
      <c r="P1670" s="24" t="str">
        <f t="shared" si="178"/>
        <v/>
      </c>
      <c r="Q1670" s="24" t="str">
        <f t="shared" si="179"/>
        <v/>
      </c>
      <c r="AA1670" s="67" t="str">
        <f t="shared" si="175"/>
        <v/>
      </c>
      <c r="AB1670" s="67" t="str">
        <f t="shared" si="175"/>
        <v/>
      </c>
      <c r="AC1670" s="67" t="str">
        <f t="shared" si="175"/>
        <v/>
      </c>
      <c r="AD1670" s="67" t="str">
        <f t="shared" si="174"/>
        <v/>
      </c>
      <c r="AE1670" s="67" t="str">
        <f t="shared" si="174"/>
        <v/>
      </c>
      <c r="AF1670" s="67" t="str">
        <f t="shared" si="174"/>
        <v/>
      </c>
      <c r="AG1670" s="67" t="str">
        <f t="shared" si="174"/>
        <v/>
      </c>
      <c r="AH1670" s="67" t="str">
        <f t="shared" si="174"/>
        <v/>
      </c>
      <c r="AI1670" s="67" t="str">
        <f t="shared" si="174"/>
        <v/>
      </c>
      <c r="AJ1670" s="1"/>
      <c r="AK1670" s="1"/>
      <c r="AL1670" s="1"/>
      <c r="AM1670" s="1"/>
      <c r="AN1670" s="1"/>
      <c r="AO1670" s="1"/>
      <c r="AP1670" s="1"/>
      <c r="AQ1670" s="1"/>
      <c r="AR1670" s="1"/>
      <c r="BB1670" s="1"/>
      <c r="BC1670" s="1"/>
    </row>
    <row r="1671" spans="7:55" x14ac:dyDescent="0.25">
      <c r="G1671" s="1"/>
      <c r="H1671" s="1"/>
      <c r="K1671" s="1"/>
      <c r="L1671" s="1"/>
      <c r="M1671" s="1"/>
      <c r="N1671" s="24" t="str">
        <f t="shared" si="176"/>
        <v/>
      </c>
      <c r="O1671" s="24" t="str">
        <f t="shared" si="177"/>
        <v/>
      </c>
      <c r="P1671" s="24" t="str">
        <f t="shared" si="178"/>
        <v/>
      </c>
      <c r="Q1671" s="24" t="str">
        <f t="shared" si="179"/>
        <v/>
      </c>
      <c r="AA1671" s="67" t="str">
        <f t="shared" si="175"/>
        <v/>
      </c>
      <c r="AB1671" s="67" t="str">
        <f t="shared" si="175"/>
        <v/>
      </c>
      <c r="AC1671" s="67" t="str">
        <f t="shared" si="175"/>
        <v/>
      </c>
      <c r="AD1671" s="67" t="str">
        <f t="shared" si="174"/>
        <v/>
      </c>
      <c r="AE1671" s="67" t="str">
        <f t="shared" si="174"/>
        <v/>
      </c>
      <c r="AF1671" s="67" t="str">
        <f t="shared" si="174"/>
        <v/>
      </c>
      <c r="AG1671" s="67" t="str">
        <f t="shared" si="174"/>
        <v/>
      </c>
      <c r="AH1671" s="67" t="str">
        <f t="shared" si="174"/>
        <v/>
      </c>
      <c r="AI1671" s="67" t="str">
        <f t="shared" si="174"/>
        <v/>
      </c>
      <c r="AJ1671" s="1"/>
      <c r="AK1671" s="1"/>
      <c r="AL1671" s="1"/>
      <c r="AM1671" s="1"/>
      <c r="AN1671" s="1"/>
      <c r="AO1671" s="1"/>
      <c r="AP1671" s="1"/>
      <c r="AQ1671" s="1"/>
      <c r="AR1671" s="1"/>
      <c r="BB1671" s="1"/>
      <c r="BC1671" s="1"/>
    </row>
    <row r="1672" spans="7:55" x14ac:dyDescent="0.25">
      <c r="G1672" s="1"/>
      <c r="H1672" s="1"/>
      <c r="K1672" s="1"/>
      <c r="L1672" s="1"/>
      <c r="M1672" s="1"/>
      <c r="N1672" s="24" t="str">
        <f t="shared" si="176"/>
        <v/>
      </c>
      <c r="O1672" s="24" t="str">
        <f t="shared" si="177"/>
        <v/>
      </c>
      <c r="P1672" s="24" t="str">
        <f t="shared" si="178"/>
        <v/>
      </c>
      <c r="Q1672" s="24" t="str">
        <f t="shared" si="179"/>
        <v/>
      </c>
      <c r="AA1672" s="67" t="str">
        <f t="shared" si="175"/>
        <v/>
      </c>
      <c r="AB1672" s="67" t="str">
        <f t="shared" si="175"/>
        <v/>
      </c>
      <c r="AC1672" s="67" t="str">
        <f t="shared" si="175"/>
        <v/>
      </c>
      <c r="AD1672" s="67" t="str">
        <f t="shared" si="174"/>
        <v/>
      </c>
      <c r="AE1672" s="67" t="str">
        <f t="shared" si="174"/>
        <v/>
      </c>
      <c r="AF1672" s="67" t="str">
        <f t="shared" si="174"/>
        <v/>
      </c>
      <c r="AG1672" s="67" t="str">
        <f t="shared" si="174"/>
        <v/>
      </c>
      <c r="AH1672" s="67" t="str">
        <f t="shared" si="174"/>
        <v/>
      </c>
      <c r="AI1672" s="67" t="str">
        <f t="shared" si="174"/>
        <v/>
      </c>
      <c r="AJ1672" s="1"/>
      <c r="AK1672" s="1"/>
      <c r="AL1672" s="1"/>
      <c r="AM1672" s="1"/>
      <c r="AN1672" s="1"/>
      <c r="AO1672" s="1"/>
      <c r="AP1672" s="1"/>
      <c r="AQ1672" s="1"/>
      <c r="AR1672" s="1"/>
      <c r="BB1672" s="1"/>
      <c r="BC1672" s="1"/>
    </row>
    <row r="1673" spans="7:55" x14ac:dyDescent="0.25">
      <c r="G1673" s="1"/>
      <c r="H1673" s="1"/>
      <c r="K1673" s="1"/>
      <c r="L1673" s="1"/>
      <c r="M1673" s="1"/>
      <c r="N1673" s="24" t="str">
        <f t="shared" si="176"/>
        <v/>
      </c>
      <c r="O1673" s="24" t="str">
        <f t="shared" si="177"/>
        <v/>
      </c>
      <c r="P1673" s="24" t="str">
        <f t="shared" si="178"/>
        <v/>
      </c>
      <c r="Q1673" s="24" t="str">
        <f t="shared" si="179"/>
        <v/>
      </c>
      <c r="AA1673" s="67" t="str">
        <f t="shared" si="175"/>
        <v/>
      </c>
      <c r="AB1673" s="67" t="str">
        <f t="shared" si="175"/>
        <v/>
      </c>
      <c r="AC1673" s="67" t="str">
        <f t="shared" si="175"/>
        <v/>
      </c>
      <c r="AD1673" s="67" t="str">
        <f t="shared" si="174"/>
        <v/>
      </c>
      <c r="AE1673" s="67" t="str">
        <f t="shared" si="174"/>
        <v/>
      </c>
      <c r="AF1673" s="67" t="str">
        <f t="shared" si="174"/>
        <v/>
      </c>
      <c r="AG1673" s="67" t="str">
        <f t="shared" si="174"/>
        <v/>
      </c>
      <c r="AH1673" s="67" t="str">
        <f t="shared" si="174"/>
        <v/>
      </c>
      <c r="AI1673" s="67" t="str">
        <f t="shared" si="174"/>
        <v/>
      </c>
      <c r="AJ1673" s="1"/>
      <c r="AK1673" s="1"/>
      <c r="AL1673" s="1"/>
      <c r="AM1673" s="1"/>
      <c r="AN1673" s="1"/>
      <c r="AO1673" s="1"/>
      <c r="AP1673" s="1"/>
      <c r="AQ1673" s="1"/>
      <c r="AR1673" s="1"/>
      <c r="BB1673" s="1"/>
      <c r="BC1673" s="1"/>
    </row>
    <row r="1674" spans="7:55" x14ac:dyDescent="0.25">
      <c r="G1674" s="1"/>
      <c r="H1674" s="1"/>
      <c r="K1674" s="1"/>
      <c r="L1674" s="1"/>
      <c r="M1674" s="1"/>
      <c r="N1674" s="24" t="str">
        <f t="shared" si="176"/>
        <v/>
      </c>
      <c r="O1674" s="24" t="str">
        <f t="shared" si="177"/>
        <v/>
      </c>
      <c r="P1674" s="24" t="str">
        <f t="shared" si="178"/>
        <v/>
      </c>
      <c r="Q1674" s="24" t="str">
        <f t="shared" si="179"/>
        <v/>
      </c>
      <c r="AA1674" s="67" t="str">
        <f t="shared" si="175"/>
        <v/>
      </c>
      <c r="AB1674" s="67" t="str">
        <f t="shared" si="175"/>
        <v/>
      </c>
      <c r="AC1674" s="67" t="str">
        <f t="shared" si="175"/>
        <v/>
      </c>
      <c r="AD1674" s="67" t="str">
        <f t="shared" si="174"/>
        <v/>
      </c>
      <c r="AE1674" s="67" t="str">
        <f t="shared" si="174"/>
        <v/>
      </c>
      <c r="AF1674" s="67" t="str">
        <f t="shared" si="174"/>
        <v/>
      </c>
      <c r="AG1674" s="67" t="str">
        <f t="shared" si="174"/>
        <v/>
      </c>
      <c r="AH1674" s="67" t="str">
        <f t="shared" si="174"/>
        <v/>
      </c>
      <c r="AI1674" s="67" t="str">
        <f t="shared" si="174"/>
        <v/>
      </c>
      <c r="AJ1674" s="1"/>
      <c r="AK1674" s="1"/>
      <c r="AL1674" s="1"/>
      <c r="AM1674" s="1"/>
      <c r="AN1674" s="1"/>
      <c r="AO1674" s="1"/>
      <c r="AP1674" s="1"/>
      <c r="AQ1674" s="1"/>
      <c r="AR1674" s="1"/>
      <c r="BB1674" s="1"/>
      <c r="BC1674" s="1"/>
    </row>
    <row r="1675" spans="7:55" x14ac:dyDescent="0.25">
      <c r="G1675" s="1"/>
      <c r="H1675" s="1"/>
      <c r="K1675" s="1"/>
      <c r="L1675" s="1"/>
      <c r="M1675" s="1"/>
      <c r="N1675" s="24" t="str">
        <f t="shared" si="176"/>
        <v/>
      </c>
      <c r="O1675" s="24" t="str">
        <f t="shared" si="177"/>
        <v/>
      </c>
      <c r="P1675" s="24" t="str">
        <f t="shared" si="178"/>
        <v/>
      </c>
      <c r="Q1675" s="24" t="str">
        <f t="shared" si="179"/>
        <v/>
      </c>
      <c r="AA1675" s="67" t="str">
        <f t="shared" si="175"/>
        <v/>
      </c>
      <c r="AB1675" s="67" t="str">
        <f t="shared" si="175"/>
        <v/>
      </c>
      <c r="AC1675" s="67" t="str">
        <f t="shared" si="175"/>
        <v/>
      </c>
      <c r="AD1675" s="67" t="str">
        <f t="shared" si="174"/>
        <v/>
      </c>
      <c r="AE1675" s="67" t="str">
        <f t="shared" si="174"/>
        <v/>
      </c>
      <c r="AF1675" s="67" t="str">
        <f t="shared" si="174"/>
        <v/>
      </c>
      <c r="AG1675" s="67" t="str">
        <f t="shared" si="174"/>
        <v/>
      </c>
      <c r="AH1675" s="67" t="str">
        <f t="shared" si="174"/>
        <v/>
      </c>
      <c r="AI1675" s="67" t="str">
        <f t="shared" si="174"/>
        <v/>
      </c>
      <c r="AJ1675" s="1"/>
      <c r="AK1675" s="1"/>
      <c r="AL1675" s="1"/>
      <c r="AM1675" s="1"/>
      <c r="AN1675" s="1"/>
      <c r="AO1675" s="1"/>
      <c r="AP1675" s="1"/>
      <c r="AQ1675" s="1"/>
      <c r="AR1675" s="1"/>
      <c r="BB1675" s="1"/>
      <c r="BC1675" s="1"/>
    </row>
    <row r="1676" spans="7:55" x14ac:dyDescent="0.25">
      <c r="G1676" s="1"/>
      <c r="H1676" s="1"/>
      <c r="K1676" s="1"/>
      <c r="L1676" s="1"/>
      <c r="M1676" s="1"/>
      <c r="N1676" s="24" t="str">
        <f t="shared" si="176"/>
        <v/>
      </c>
      <c r="O1676" s="24" t="str">
        <f t="shared" si="177"/>
        <v/>
      </c>
      <c r="P1676" s="24" t="str">
        <f t="shared" si="178"/>
        <v/>
      </c>
      <c r="Q1676" s="24" t="str">
        <f t="shared" si="179"/>
        <v/>
      </c>
      <c r="AA1676" s="67" t="str">
        <f t="shared" si="175"/>
        <v/>
      </c>
      <c r="AB1676" s="67" t="str">
        <f t="shared" si="175"/>
        <v/>
      </c>
      <c r="AC1676" s="67" t="str">
        <f t="shared" si="175"/>
        <v/>
      </c>
      <c r="AD1676" s="67" t="str">
        <f t="shared" si="174"/>
        <v/>
      </c>
      <c r="AE1676" s="67" t="str">
        <f t="shared" si="174"/>
        <v/>
      </c>
      <c r="AF1676" s="67" t="str">
        <f t="shared" si="174"/>
        <v/>
      </c>
      <c r="AG1676" s="67" t="str">
        <f t="shared" si="174"/>
        <v/>
      </c>
      <c r="AH1676" s="67" t="str">
        <f t="shared" si="174"/>
        <v/>
      </c>
      <c r="AI1676" s="67" t="str">
        <f t="shared" si="174"/>
        <v/>
      </c>
      <c r="AJ1676" s="1"/>
      <c r="AK1676" s="1"/>
      <c r="AL1676" s="1"/>
      <c r="AM1676" s="1"/>
      <c r="AN1676" s="1"/>
      <c r="AO1676" s="1"/>
      <c r="AP1676" s="1"/>
      <c r="AQ1676" s="1"/>
      <c r="AR1676" s="1"/>
      <c r="BB1676" s="1"/>
      <c r="BC1676" s="1"/>
    </row>
    <row r="1677" spans="7:55" x14ac:dyDescent="0.25">
      <c r="G1677" s="1"/>
      <c r="H1677" s="1"/>
      <c r="K1677" s="1"/>
      <c r="L1677" s="1"/>
      <c r="M1677" s="1"/>
      <c r="N1677" s="24" t="str">
        <f t="shared" si="176"/>
        <v/>
      </c>
      <c r="O1677" s="24" t="str">
        <f t="shared" si="177"/>
        <v/>
      </c>
      <c r="P1677" s="24" t="str">
        <f t="shared" si="178"/>
        <v/>
      </c>
      <c r="Q1677" s="24" t="str">
        <f t="shared" si="179"/>
        <v/>
      </c>
      <c r="AA1677" s="67" t="str">
        <f t="shared" si="175"/>
        <v/>
      </c>
      <c r="AB1677" s="67" t="str">
        <f t="shared" si="175"/>
        <v/>
      </c>
      <c r="AC1677" s="67" t="str">
        <f t="shared" si="175"/>
        <v/>
      </c>
      <c r="AD1677" s="67" t="str">
        <f t="shared" si="174"/>
        <v/>
      </c>
      <c r="AE1677" s="67" t="str">
        <f t="shared" si="174"/>
        <v/>
      </c>
      <c r="AF1677" s="67" t="str">
        <f t="shared" si="174"/>
        <v/>
      </c>
      <c r="AG1677" s="67" t="str">
        <f t="shared" si="174"/>
        <v/>
      </c>
      <c r="AH1677" s="67" t="str">
        <f t="shared" si="174"/>
        <v/>
      </c>
      <c r="AI1677" s="67" t="str">
        <f t="shared" si="174"/>
        <v/>
      </c>
      <c r="AJ1677" s="1"/>
      <c r="AK1677" s="1"/>
      <c r="AL1677" s="1"/>
      <c r="AM1677" s="1"/>
      <c r="AN1677" s="1"/>
      <c r="AO1677" s="1"/>
      <c r="AP1677" s="1"/>
      <c r="AQ1677" s="1"/>
      <c r="AR1677" s="1"/>
      <c r="BB1677" s="1"/>
      <c r="BC1677" s="1"/>
    </row>
    <row r="1678" spans="7:55" x14ac:dyDescent="0.25">
      <c r="G1678" s="1"/>
      <c r="H1678" s="1"/>
      <c r="K1678" s="1"/>
      <c r="L1678" s="1"/>
      <c r="M1678" s="1"/>
      <c r="N1678" s="24" t="str">
        <f t="shared" si="176"/>
        <v/>
      </c>
      <c r="O1678" s="24" t="str">
        <f t="shared" si="177"/>
        <v/>
      </c>
      <c r="P1678" s="24" t="str">
        <f t="shared" si="178"/>
        <v/>
      </c>
      <c r="Q1678" s="24" t="str">
        <f t="shared" si="179"/>
        <v/>
      </c>
      <c r="AA1678" s="67" t="str">
        <f t="shared" si="175"/>
        <v/>
      </c>
      <c r="AB1678" s="67" t="str">
        <f t="shared" si="175"/>
        <v/>
      </c>
      <c r="AC1678" s="67" t="str">
        <f t="shared" si="175"/>
        <v/>
      </c>
      <c r="AD1678" s="67" t="str">
        <f t="shared" si="174"/>
        <v/>
      </c>
      <c r="AE1678" s="67" t="str">
        <f t="shared" si="174"/>
        <v/>
      </c>
      <c r="AF1678" s="67" t="str">
        <f t="shared" si="174"/>
        <v/>
      </c>
      <c r="AG1678" s="67" t="str">
        <f t="shared" si="174"/>
        <v/>
      </c>
      <c r="AH1678" s="67" t="str">
        <f t="shared" si="174"/>
        <v/>
      </c>
      <c r="AI1678" s="67" t="str">
        <f t="shared" si="174"/>
        <v/>
      </c>
      <c r="AJ1678" s="1"/>
      <c r="AK1678" s="1"/>
      <c r="AL1678" s="1"/>
      <c r="AM1678" s="1"/>
      <c r="AN1678" s="1"/>
      <c r="AO1678" s="1"/>
      <c r="AP1678" s="1"/>
      <c r="AQ1678" s="1"/>
      <c r="AR1678" s="1"/>
      <c r="BB1678" s="1"/>
      <c r="BC1678" s="1"/>
    </row>
    <row r="1679" spans="7:55" x14ac:dyDescent="0.25">
      <c r="G1679" s="1"/>
      <c r="H1679" s="1"/>
      <c r="K1679" s="1"/>
      <c r="L1679" s="1"/>
      <c r="M1679" s="1"/>
      <c r="N1679" s="24" t="str">
        <f t="shared" si="176"/>
        <v/>
      </c>
      <c r="O1679" s="24" t="str">
        <f t="shared" si="177"/>
        <v/>
      </c>
      <c r="P1679" s="24" t="str">
        <f t="shared" si="178"/>
        <v/>
      </c>
      <c r="Q1679" s="24" t="str">
        <f t="shared" si="179"/>
        <v/>
      </c>
      <c r="AA1679" s="67" t="str">
        <f t="shared" si="175"/>
        <v/>
      </c>
      <c r="AB1679" s="67" t="str">
        <f t="shared" si="175"/>
        <v/>
      </c>
      <c r="AC1679" s="67" t="str">
        <f t="shared" si="175"/>
        <v/>
      </c>
      <c r="AD1679" s="67" t="str">
        <f t="shared" si="174"/>
        <v/>
      </c>
      <c r="AE1679" s="67" t="str">
        <f t="shared" si="174"/>
        <v/>
      </c>
      <c r="AF1679" s="67" t="str">
        <f t="shared" si="174"/>
        <v/>
      </c>
      <c r="AG1679" s="67" t="str">
        <f t="shared" si="174"/>
        <v/>
      </c>
      <c r="AH1679" s="67" t="str">
        <f t="shared" si="174"/>
        <v/>
      </c>
      <c r="AI1679" s="67" t="str">
        <f t="shared" si="174"/>
        <v/>
      </c>
      <c r="AJ1679" s="1"/>
      <c r="AK1679" s="1"/>
      <c r="AL1679" s="1"/>
      <c r="AM1679" s="1"/>
      <c r="AN1679" s="1"/>
      <c r="AO1679" s="1"/>
      <c r="AP1679" s="1"/>
      <c r="AQ1679" s="1"/>
      <c r="AR1679" s="1"/>
      <c r="BB1679" s="1"/>
      <c r="BC1679" s="1"/>
    </row>
    <row r="1680" spans="7:55" x14ac:dyDescent="0.25">
      <c r="G1680" s="1"/>
      <c r="H1680" s="1"/>
      <c r="K1680" s="1"/>
      <c r="L1680" s="1"/>
      <c r="M1680" s="1"/>
      <c r="N1680" s="24" t="str">
        <f t="shared" si="176"/>
        <v/>
      </c>
      <c r="O1680" s="24" t="str">
        <f t="shared" si="177"/>
        <v/>
      </c>
      <c r="P1680" s="24" t="str">
        <f t="shared" si="178"/>
        <v/>
      </c>
      <c r="Q1680" s="24" t="str">
        <f t="shared" si="179"/>
        <v/>
      </c>
      <c r="AA1680" s="67" t="str">
        <f t="shared" si="175"/>
        <v/>
      </c>
      <c r="AB1680" s="67" t="str">
        <f t="shared" si="175"/>
        <v/>
      </c>
      <c r="AC1680" s="67" t="str">
        <f t="shared" si="175"/>
        <v/>
      </c>
      <c r="AD1680" s="67" t="str">
        <f t="shared" si="174"/>
        <v/>
      </c>
      <c r="AE1680" s="67" t="str">
        <f t="shared" si="174"/>
        <v/>
      </c>
      <c r="AF1680" s="67" t="str">
        <f t="shared" si="174"/>
        <v/>
      </c>
      <c r="AG1680" s="67" t="str">
        <f t="shared" si="174"/>
        <v/>
      </c>
      <c r="AH1680" s="67" t="str">
        <f t="shared" si="174"/>
        <v/>
      </c>
      <c r="AI1680" s="67" t="str">
        <f t="shared" si="174"/>
        <v/>
      </c>
      <c r="AJ1680" s="1"/>
      <c r="AK1680" s="1"/>
      <c r="AL1680" s="1"/>
      <c r="AM1680" s="1"/>
      <c r="AN1680" s="1"/>
      <c r="AO1680" s="1"/>
      <c r="AP1680" s="1"/>
      <c r="AQ1680" s="1"/>
      <c r="AR1680" s="1"/>
      <c r="BB1680" s="1"/>
      <c r="BC1680" s="1"/>
    </row>
    <row r="1681" spans="7:55" x14ac:dyDescent="0.25">
      <c r="G1681" s="1"/>
      <c r="H1681" s="1"/>
      <c r="K1681" s="1"/>
      <c r="L1681" s="1"/>
      <c r="M1681" s="1"/>
      <c r="N1681" s="24" t="str">
        <f t="shared" si="176"/>
        <v/>
      </c>
      <c r="O1681" s="24" t="str">
        <f t="shared" si="177"/>
        <v/>
      </c>
      <c r="P1681" s="24" t="str">
        <f t="shared" si="178"/>
        <v/>
      </c>
      <c r="Q1681" s="24" t="str">
        <f t="shared" si="179"/>
        <v/>
      </c>
      <c r="AA1681" s="67" t="str">
        <f t="shared" si="175"/>
        <v/>
      </c>
      <c r="AB1681" s="67" t="str">
        <f t="shared" si="175"/>
        <v/>
      </c>
      <c r="AC1681" s="67" t="str">
        <f t="shared" si="175"/>
        <v/>
      </c>
      <c r="AD1681" s="67" t="str">
        <f t="shared" si="174"/>
        <v/>
      </c>
      <c r="AE1681" s="67" t="str">
        <f t="shared" si="174"/>
        <v/>
      </c>
      <c r="AF1681" s="67" t="str">
        <f t="shared" si="174"/>
        <v/>
      </c>
      <c r="AG1681" s="67" t="str">
        <f t="shared" si="174"/>
        <v/>
      </c>
      <c r="AH1681" s="67" t="str">
        <f t="shared" si="174"/>
        <v/>
      </c>
      <c r="AI1681" s="67" t="str">
        <f t="shared" si="174"/>
        <v/>
      </c>
      <c r="AJ1681" s="1"/>
      <c r="AK1681" s="1"/>
      <c r="AL1681" s="1"/>
      <c r="AM1681" s="1"/>
      <c r="AN1681" s="1"/>
      <c r="AO1681" s="1"/>
      <c r="AP1681" s="1"/>
      <c r="AQ1681" s="1"/>
      <c r="AR1681" s="1"/>
      <c r="BB1681" s="1"/>
      <c r="BC1681" s="1"/>
    </row>
    <row r="1682" spans="7:55" x14ac:dyDescent="0.25">
      <c r="G1682" s="1"/>
      <c r="H1682" s="1"/>
      <c r="K1682" s="1"/>
      <c r="L1682" s="1"/>
      <c r="M1682" s="1"/>
      <c r="N1682" s="24" t="str">
        <f t="shared" si="176"/>
        <v/>
      </c>
      <c r="O1682" s="24" t="str">
        <f t="shared" si="177"/>
        <v/>
      </c>
      <c r="P1682" s="24" t="str">
        <f t="shared" si="178"/>
        <v/>
      </c>
      <c r="Q1682" s="24" t="str">
        <f t="shared" si="179"/>
        <v/>
      </c>
      <c r="AA1682" s="67" t="str">
        <f t="shared" si="175"/>
        <v/>
      </c>
      <c r="AB1682" s="67" t="str">
        <f t="shared" si="175"/>
        <v/>
      </c>
      <c r="AC1682" s="67" t="str">
        <f t="shared" si="175"/>
        <v/>
      </c>
      <c r="AD1682" s="67" t="str">
        <f t="shared" si="174"/>
        <v/>
      </c>
      <c r="AE1682" s="67" t="str">
        <f t="shared" si="174"/>
        <v/>
      </c>
      <c r="AF1682" s="67" t="str">
        <f t="shared" si="174"/>
        <v/>
      </c>
      <c r="AG1682" s="67" t="str">
        <f t="shared" si="174"/>
        <v/>
      </c>
      <c r="AH1682" s="67" t="str">
        <f t="shared" si="174"/>
        <v/>
      </c>
      <c r="AI1682" s="67" t="str">
        <f t="shared" si="174"/>
        <v/>
      </c>
      <c r="AJ1682" s="1"/>
      <c r="AK1682" s="1"/>
      <c r="AL1682" s="1"/>
      <c r="AM1682" s="1"/>
      <c r="AN1682" s="1"/>
      <c r="AO1682" s="1"/>
      <c r="AP1682" s="1"/>
      <c r="AQ1682" s="1"/>
      <c r="AR1682" s="1"/>
      <c r="BB1682" s="1"/>
      <c r="BC1682" s="1"/>
    </row>
    <row r="1683" spans="7:55" x14ac:dyDescent="0.25">
      <c r="G1683" s="1"/>
      <c r="H1683" s="1"/>
      <c r="K1683" s="1"/>
      <c r="L1683" s="1"/>
      <c r="M1683" s="1"/>
      <c r="N1683" s="24" t="str">
        <f t="shared" si="176"/>
        <v/>
      </c>
      <c r="O1683" s="24" t="str">
        <f t="shared" si="177"/>
        <v/>
      </c>
      <c r="P1683" s="24" t="str">
        <f t="shared" si="178"/>
        <v/>
      </c>
      <c r="Q1683" s="24" t="str">
        <f t="shared" si="179"/>
        <v/>
      </c>
      <c r="AA1683" s="67" t="str">
        <f t="shared" si="175"/>
        <v/>
      </c>
      <c r="AB1683" s="67" t="str">
        <f t="shared" si="175"/>
        <v/>
      </c>
      <c r="AC1683" s="67" t="str">
        <f t="shared" si="175"/>
        <v/>
      </c>
      <c r="AD1683" s="67" t="str">
        <f t="shared" si="174"/>
        <v/>
      </c>
      <c r="AE1683" s="67" t="str">
        <f t="shared" si="174"/>
        <v/>
      </c>
      <c r="AF1683" s="67" t="str">
        <f t="shared" si="174"/>
        <v/>
      </c>
      <c r="AG1683" s="67" t="str">
        <f t="shared" si="174"/>
        <v/>
      </c>
      <c r="AH1683" s="67" t="str">
        <f t="shared" si="174"/>
        <v/>
      </c>
      <c r="AI1683" s="67" t="str">
        <f t="shared" si="174"/>
        <v/>
      </c>
      <c r="AJ1683" s="1"/>
      <c r="AK1683" s="1"/>
      <c r="AL1683" s="1"/>
      <c r="AM1683" s="1"/>
      <c r="AN1683" s="1"/>
      <c r="AO1683" s="1"/>
      <c r="AP1683" s="1"/>
      <c r="AQ1683" s="1"/>
      <c r="AR1683" s="1"/>
      <c r="BB1683" s="1"/>
      <c r="BC1683" s="1"/>
    </row>
    <row r="1684" spans="7:55" x14ac:dyDescent="0.25">
      <c r="G1684" s="1"/>
      <c r="H1684" s="1"/>
      <c r="K1684" s="1"/>
      <c r="L1684" s="1"/>
      <c r="M1684" s="1"/>
      <c r="N1684" s="24" t="str">
        <f t="shared" si="176"/>
        <v/>
      </c>
      <c r="O1684" s="24" t="str">
        <f t="shared" si="177"/>
        <v/>
      </c>
      <c r="P1684" s="24" t="str">
        <f t="shared" si="178"/>
        <v/>
      </c>
      <c r="Q1684" s="24" t="str">
        <f t="shared" si="179"/>
        <v/>
      </c>
      <c r="AA1684" s="67" t="str">
        <f t="shared" si="175"/>
        <v/>
      </c>
      <c r="AB1684" s="67" t="str">
        <f t="shared" si="175"/>
        <v/>
      </c>
      <c r="AC1684" s="67" t="str">
        <f t="shared" si="175"/>
        <v/>
      </c>
      <c r="AD1684" s="67" t="str">
        <f t="shared" si="174"/>
        <v/>
      </c>
      <c r="AE1684" s="67" t="str">
        <f t="shared" si="174"/>
        <v/>
      </c>
      <c r="AF1684" s="67" t="str">
        <f t="shared" si="174"/>
        <v/>
      </c>
      <c r="AG1684" s="67" t="str">
        <f t="shared" si="174"/>
        <v/>
      </c>
      <c r="AH1684" s="67" t="str">
        <f t="shared" si="174"/>
        <v/>
      </c>
      <c r="AI1684" s="67" t="str">
        <f t="shared" si="174"/>
        <v/>
      </c>
      <c r="AJ1684" s="1"/>
      <c r="AK1684" s="1"/>
      <c r="AL1684" s="1"/>
      <c r="AM1684" s="1"/>
      <c r="AN1684" s="1"/>
      <c r="AO1684" s="1"/>
      <c r="AP1684" s="1"/>
      <c r="AQ1684" s="1"/>
      <c r="AR1684" s="1"/>
      <c r="BB1684" s="1"/>
      <c r="BC1684" s="1"/>
    </row>
    <row r="1685" spans="7:55" x14ac:dyDescent="0.25">
      <c r="G1685" s="1"/>
      <c r="H1685" s="1"/>
      <c r="K1685" s="1"/>
      <c r="L1685" s="1"/>
      <c r="M1685" s="1"/>
      <c r="N1685" s="24" t="str">
        <f t="shared" si="176"/>
        <v/>
      </c>
      <c r="O1685" s="24" t="str">
        <f t="shared" si="177"/>
        <v/>
      </c>
      <c r="P1685" s="24" t="str">
        <f t="shared" si="178"/>
        <v/>
      </c>
      <c r="Q1685" s="24" t="str">
        <f t="shared" si="179"/>
        <v/>
      </c>
      <c r="AA1685" s="67" t="str">
        <f t="shared" si="175"/>
        <v/>
      </c>
      <c r="AB1685" s="67" t="str">
        <f t="shared" si="175"/>
        <v/>
      </c>
      <c r="AC1685" s="67" t="str">
        <f t="shared" si="175"/>
        <v/>
      </c>
      <c r="AD1685" s="67" t="str">
        <f t="shared" si="174"/>
        <v/>
      </c>
      <c r="AE1685" s="67" t="str">
        <f t="shared" si="174"/>
        <v/>
      </c>
      <c r="AF1685" s="67" t="str">
        <f t="shared" si="174"/>
        <v/>
      </c>
      <c r="AG1685" s="67" t="str">
        <f t="shared" si="174"/>
        <v/>
      </c>
      <c r="AH1685" s="67" t="str">
        <f t="shared" si="174"/>
        <v/>
      </c>
      <c r="AI1685" s="67" t="str">
        <f t="shared" si="174"/>
        <v/>
      </c>
      <c r="AJ1685" s="1"/>
      <c r="AK1685" s="1"/>
      <c r="AL1685" s="1"/>
      <c r="AM1685" s="1"/>
      <c r="AN1685" s="1"/>
      <c r="AO1685" s="1"/>
      <c r="AP1685" s="1"/>
      <c r="AQ1685" s="1"/>
      <c r="AR1685" s="1"/>
      <c r="BB1685" s="1"/>
      <c r="BC1685" s="1"/>
    </row>
    <row r="1686" spans="7:55" x14ac:dyDescent="0.25">
      <c r="G1686" s="1"/>
      <c r="H1686" s="1"/>
      <c r="K1686" s="1"/>
      <c r="L1686" s="1"/>
      <c r="M1686" s="1"/>
      <c r="N1686" s="24" t="str">
        <f t="shared" si="176"/>
        <v/>
      </c>
      <c r="O1686" s="24" t="str">
        <f t="shared" si="177"/>
        <v/>
      </c>
      <c r="P1686" s="24" t="str">
        <f t="shared" si="178"/>
        <v/>
      </c>
      <c r="Q1686" s="24" t="str">
        <f t="shared" si="179"/>
        <v/>
      </c>
      <c r="AA1686" s="67" t="str">
        <f t="shared" si="175"/>
        <v/>
      </c>
      <c r="AB1686" s="67" t="str">
        <f t="shared" si="175"/>
        <v/>
      </c>
      <c r="AC1686" s="67" t="str">
        <f t="shared" si="175"/>
        <v/>
      </c>
      <c r="AD1686" s="67" t="str">
        <f t="shared" si="174"/>
        <v/>
      </c>
      <c r="AE1686" s="67" t="str">
        <f t="shared" si="174"/>
        <v/>
      </c>
      <c r="AF1686" s="67" t="str">
        <f t="shared" si="174"/>
        <v/>
      </c>
      <c r="AG1686" s="67" t="str">
        <f t="shared" ref="AG1686:AI1749" si="180">IF(ISBLANK($C1686),"",X1686/$K1686)</f>
        <v/>
      </c>
      <c r="AH1686" s="67" t="str">
        <f t="shared" si="180"/>
        <v/>
      </c>
      <c r="AI1686" s="67" t="str">
        <f t="shared" si="180"/>
        <v/>
      </c>
      <c r="AJ1686" s="1"/>
      <c r="AK1686" s="1"/>
      <c r="AL1686" s="1"/>
      <c r="AM1686" s="1"/>
      <c r="AN1686" s="1"/>
      <c r="AO1686" s="1"/>
      <c r="AP1686" s="1"/>
      <c r="AQ1686" s="1"/>
      <c r="AR1686" s="1"/>
      <c r="BB1686" s="1"/>
      <c r="BC1686" s="1"/>
    </row>
    <row r="1687" spans="7:55" x14ac:dyDescent="0.25">
      <c r="G1687" s="1"/>
      <c r="H1687" s="1"/>
      <c r="K1687" s="1"/>
      <c r="L1687" s="1"/>
      <c r="M1687" s="1"/>
      <c r="N1687" s="24" t="str">
        <f t="shared" si="176"/>
        <v/>
      </c>
      <c r="O1687" s="24" t="str">
        <f t="shared" si="177"/>
        <v/>
      </c>
      <c r="P1687" s="24" t="str">
        <f t="shared" si="178"/>
        <v/>
      </c>
      <c r="Q1687" s="24" t="str">
        <f t="shared" si="179"/>
        <v/>
      </c>
      <c r="AA1687" s="67" t="str">
        <f t="shared" si="175"/>
        <v/>
      </c>
      <c r="AB1687" s="67" t="str">
        <f t="shared" si="175"/>
        <v/>
      </c>
      <c r="AC1687" s="67" t="str">
        <f t="shared" si="175"/>
        <v/>
      </c>
      <c r="AD1687" s="67" t="str">
        <f t="shared" si="175"/>
        <v/>
      </c>
      <c r="AE1687" s="67" t="str">
        <f t="shared" si="175"/>
        <v/>
      </c>
      <c r="AF1687" s="67" t="str">
        <f t="shared" si="175"/>
        <v/>
      </c>
      <c r="AG1687" s="67" t="str">
        <f t="shared" si="180"/>
        <v/>
      </c>
      <c r="AH1687" s="67" t="str">
        <f t="shared" si="180"/>
        <v/>
      </c>
      <c r="AI1687" s="67" t="str">
        <f t="shared" si="180"/>
        <v/>
      </c>
      <c r="AJ1687" s="1"/>
      <c r="AK1687" s="1"/>
      <c r="AL1687" s="1"/>
      <c r="AM1687" s="1"/>
      <c r="AN1687" s="1"/>
      <c r="AO1687" s="1"/>
      <c r="AP1687" s="1"/>
      <c r="AQ1687" s="1"/>
      <c r="AR1687" s="1"/>
      <c r="BB1687" s="1"/>
      <c r="BC1687" s="1"/>
    </row>
    <row r="1688" spans="7:55" x14ac:dyDescent="0.25">
      <c r="G1688" s="1"/>
      <c r="H1688" s="1"/>
      <c r="K1688" s="1"/>
      <c r="L1688" s="1"/>
      <c r="M1688" s="1"/>
      <c r="N1688" s="24" t="str">
        <f t="shared" si="176"/>
        <v/>
      </c>
      <c r="O1688" s="24" t="str">
        <f t="shared" si="177"/>
        <v/>
      </c>
      <c r="P1688" s="24" t="str">
        <f t="shared" si="178"/>
        <v/>
      </c>
      <c r="Q1688" s="24" t="str">
        <f t="shared" si="179"/>
        <v/>
      </c>
      <c r="AA1688" s="67" t="str">
        <f t="shared" si="175"/>
        <v/>
      </c>
      <c r="AB1688" s="67" t="str">
        <f t="shared" si="175"/>
        <v/>
      </c>
      <c r="AC1688" s="67" t="str">
        <f t="shared" si="175"/>
        <v/>
      </c>
      <c r="AD1688" s="67" t="str">
        <f t="shared" si="175"/>
        <v/>
      </c>
      <c r="AE1688" s="67" t="str">
        <f t="shared" si="175"/>
        <v/>
      </c>
      <c r="AF1688" s="67" t="str">
        <f t="shared" si="175"/>
        <v/>
      </c>
      <c r="AG1688" s="67" t="str">
        <f t="shared" si="180"/>
        <v/>
      </c>
      <c r="AH1688" s="67" t="str">
        <f t="shared" si="180"/>
        <v/>
      </c>
      <c r="AI1688" s="67" t="str">
        <f t="shared" si="180"/>
        <v/>
      </c>
      <c r="AJ1688" s="1"/>
      <c r="AK1688" s="1"/>
      <c r="AL1688" s="1"/>
      <c r="AM1688" s="1"/>
      <c r="AN1688" s="1"/>
      <c r="AO1688" s="1"/>
      <c r="AP1688" s="1"/>
      <c r="AQ1688" s="1"/>
      <c r="AR1688" s="1"/>
      <c r="BB1688" s="1"/>
      <c r="BC1688" s="1"/>
    </row>
    <row r="1689" spans="7:55" x14ac:dyDescent="0.25">
      <c r="G1689" s="1"/>
      <c r="H1689" s="1"/>
      <c r="K1689" s="1"/>
      <c r="L1689" s="1"/>
      <c r="M1689" s="1"/>
      <c r="N1689" s="24" t="str">
        <f t="shared" si="176"/>
        <v/>
      </c>
      <c r="O1689" s="24" t="str">
        <f t="shared" si="177"/>
        <v/>
      </c>
      <c r="P1689" s="24" t="str">
        <f t="shared" si="178"/>
        <v/>
      </c>
      <c r="Q1689" s="24" t="str">
        <f t="shared" si="179"/>
        <v/>
      </c>
      <c r="AA1689" s="67" t="str">
        <f t="shared" si="175"/>
        <v/>
      </c>
      <c r="AB1689" s="67" t="str">
        <f t="shared" si="175"/>
        <v/>
      </c>
      <c r="AC1689" s="67" t="str">
        <f t="shared" si="175"/>
        <v/>
      </c>
      <c r="AD1689" s="67" t="str">
        <f t="shared" si="175"/>
        <v/>
      </c>
      <c r="AE1689" s="67" t="str">
        <f t="shared" si="175"/>
        <v/>
      </c>
      <c r="AF1689" s="67" t="str">
        <f t="shared" si="175"/>
        <v/>
      </c>
      <c r="AG1689" s="67" t="str">
        <f t="shared" si="180"/>
        <v/>
      </c>
      <c r="AH1689" s="67" t="str">
        <f t="shared" si="180"/>
        <v/>
      </c>
      <c r="AI1689" s="67" t="str">
        <f t="shared" si="180"/>
        <v/>
      </c>
      <c r="AJ1689" s="1"/>
      <c r="AK1689" s="1"/>
      <c r="AL1689" s="1"/>
      <c r="AM1689" s="1"/>
      <c r="AN1689" s="1"/>
      <c r="AO1689" s="1"/>
      <c r="AP1689" s="1"/>
      <c r="AQ1689" s="1"/>
      <c r="AR1689" s="1"/>
      <c r="BB1689" s="1"/>
      <c r="BC1689" s="1"/>
    </row>
    <row r="1690" spans="7:55" x14ac:dyDescent="0.25">
      <c r="G1690" s="1"/>
      <c r="H1690" s="1"/>
      <c r="K1690" s="1"/>
      <c r="L1690" s="1"/>
      <c r="M1690" s="1"/>
      <c r="N1690" s="24" t="str">
        <f t="shared" si="176"/>
        <v/>
      </c>
      <c r="O1690" s="24" t="str">
        <f t="shared" si="177"/>
        <v/>
      </c>
      <c r="P1690" s="24" t="str">
        <f t="shared" si="178"/>
        <v/>
      </c>
      <c r="Q1690" s="24" t="str">
        <f t="shared" si="179"/>
        <v/>
      </c>
      <c r="AA1690" s="67" t="str">
        <f t="shared" si="175"/>
        <v/>
      </c>
      <c r="AB1690" s="67" t="str">
        <f t="shared" si="175"/>
        <v/>
      </c>
      <c r="AC1690" s="67" t="str">
        <f t="shared" si="175"/>
        <v/>
      </c>
      <c r="AD1690" s="67" t="str">
        <f t="shared" si="175"/>
        <v/>
      </c>
      <c r="AE1690" s="67" t="str">
        <f t="shared" si="175"/>
        <v/>
      </c>
      <c r="AF1690" s="67" t="str">
        <f t="shared" si="175"/>
        <v/>
      </c>
      <c r="AG1690" s="67" t="str">
        <f t="shared" si="180"/>
        <v/>
      </c>
      <c r="AH1690" s="67" t="str">
        <f t="shared" si="180"/>
        <v/>
      </c>
      <c r="AI1690" s="67" t="str">
        <f t="shared" si="180"/>
        <v/>
      </c>
      <c r="AJ1690" s="1"/>
      <c r="AK1690" s="1"/>
      <c r="AL1690" s="1"/>
      <c r="AM1690" s="1"/>
      <c r="AN1690" s="1"/>
      <c r="AO1690" s="1"/>
      <c r="AP1690" s="1"/>
      <c r="AQ1690" s="1"/>
      <c r="AR1690" s="1"/>
      <c r="BB1690" s="1"/>
      <c r="BC1690" s="1"/>
    </row>
    <row r="1691" spans="7:55" x14ac:dyDescent="0.25">
      <c r="G1691" s="1"/>
      <c r="H1691" s="1"/>
      <c r="K1691" s="1"/>
      <c r="L1691" s="1"/>
      <c r="M1691" s="1"/>
      <c r="N1691" s="24" t="str">
        <f t="shared" si="176"/>
        <v/>
      </c>
      <c r="O1691" s="24" t="str">
        <f t="shared" si="177"/>
        <v/>
      </c>
      <c r="P1691" s="24" t="str">
        <f t="shared" si="178"/>
        <v/>
      </c>
      <c r="Q1691" s="24" t="str">
        <f t="shared" si="179"/>
        <v/>
      </c>
      <c r="AA1691" s="67" t="str">
        <f t="shared" si="175"/>
        <v/>
      </c>
      <c r="AB1691" s="67" t="str">
        <f t="shared" si="175"/>
        <v/>
      </c>
      <c r="AC1691" s="67" t="str">
        <f t="shared" si="175"/>
        <v/>
      </c>
      <c r="AD1691" s="67" t="str">
        <f t="shared" si="175"/>
        <v/>
      </c>
      <c r="AE1691" s="67" t="str">
        <f t="shared" si="175"/>
        <v/>
      </c>
      <c r="AF1691" s="67" t="str">
        <f t="shared" si="175"/>
        <v/>
      </c>
      <c r="AG1691" s="67" t="str">
        <f t="shared" si="180"/>
        <v/>
      </c>
      <c r="AH1691" s="67" t="str">
        <f t="shared" si="180"/>
        <v/>
      </c>
      <c r="AI1691" s="67" t="str">
        <f t="shared" si="180"/>
        <v/>
      </c>
      <c r="AJ1691" s="1"/>
      <c r="AK1691" s="1"/>
      <c r="AL1691" s="1"/>
      <c r="AM1691" s="1"/>
      <c r="AN1691" s="1"/>
      <c r="AO1691" s="1"/>
      <c r="AP1691" s="1"/>
      <c r="AQ1691" s="1"/>
      <c r="AR1691" s="1"/>
      <c r="BB1691" s="1"/>
      <c r="BC1691" s="1"/>
    </row>
    <row r="1692" spans="7:55" x14ac:dyDescent="0.25">
      <c r="G1692" s="1"/>
      <c r="H1692" s="1"/>
      <c r="K1692" s="1"/>
      <c r="L1692" s="1"/>
      <c r="M1692" s="1"/>
      <c r="N1692" s="24" t="str">
        <f t="shared" si="176"/>
        <v/>
      </c>
      <c r="O1692" s="24" t="str">
        <f t="shared" si="177"/>
        <v/>
      </c>
      <c r="P1692" s="24" t="str">
        <f t="shared" si="178"/>
        <v/>
      </c>
      <c r="Q1692" s="24" t="str">
        <f t="shared" si="179"/>
        <v/>
      </c>
      <c r="AA1692" s="67" t="str">
        <f t="shared" si="175"/>
        <v/>
      </c>
      <c r="AB1692" s="67" t="str">
        <f t="shared" si="175"/>
        <v/>
      </c>
      <c r="AC1692" s="67" t="str">
        <f t="shared" si="175"/>
        <v/>
      </c>
      <c r="AD1692" s="67" t="str">
        <f t="shared" si="175"/>
        <v/>
      </c>
      <c r="AE1692" s="67" t="str">
        <f t="shared" si="175"/>
        <v/>
      </c>
      <c r="AF1692" s="67" t="str">
        <f t="shared" si="175"/>
        <v/>
      </c>
      <c r="AG1692" s="67" t="str">
        <f t="shared" si="180"/>
        <v/>
      </c>
      <c r="AH1692" s="67" t="str">
        <f t="shared" si="180"/>
        <v/>
      </c>
      <c r="AI1692" s="67" t="str">
        <f t="shared" si="180"/>
        <v/>
      </c>
      <c r="AJ1692" s="1"/>
      <c r="AK1692" s="1"/>
      <c r="AL1692" s="1"/>
      <c r="AM1692" s="1"/>
      <c r="AN1692" s="1"/>
      <c r="AO1692" s="1"/>
      <c r="AP1692" s="1"/>
      <c r="AQ1692" s="1"/>
      <c r="AR1692" s="1"/>
      <c r="BB1692" s="1"/>
      <c r="BC1692" s="1"/>
    </row>
    <row r="1693" spans="7:55" x14ac:dyDescent="0.25">
      <c r="G1693" s="1"/>
      <c r="H1693" s="1"/>
      <c r="K1693" s="1"/>
      <c r="L1693" s="1"/>
      <c r="M1693" s="1"/>
      <c r="N1693" s="24" t="str">
        <f t="shared" si="176"/>
        <v/>
      </c>
      <c r="O1693" s="24" t="str">
        <f t="shared" si="177"/>
        <v/>
      </c>
      <c r="P1693" s="24" t="str">
        <f t="shared" si="178"/>
        <v/>
      </c>
      <c r="Q1693" s="24" t="str">
        <f t="shared" si="179"/>
        <v/>
      </c>
      <c r="AA1693" s="67" t="str">
        <f t="shared" si="175"/>
        <v/>
      </c>
      <c r="AB1693" s="67" t="str">
        <f t="shared" si="175"/>
        <v/>
      </c>
      <c r="AC1693" s="67" t="str">
        <f t="shared" si="175"/>
        <v/>
      </c>
      <c r="AD1693" s="67" t="str">
        <f t="shared" si="175"/>
        <v/>
      </c>
      <c r="AE1693" s="67" t="str">
        <f t="shared" si="175"/>
        <v/>
      </c>
      <c r="AF1693" s="67" t="str">
        <f t="shared" si="175"/>
        <v/>
      </c>
      <c r="AG1693" s="67" t="str">
        <f t="shared" si="180"/>
        <v/>
      </c>
      <c r="AH1693" s="67" t="str">
        <f t="shared" si="180"/>
        <v/>
      </c>
      <c r="AI1693" s="67" t="str">
        <f t="shared" si="180"/>
        <v/>
      </c>
      <c r="AJ1693" s="1"/>
      <c r="AK1693" s="1"/>
      <c r="AL1693" s="1"/>
      <c r="AM1693" s="1"/>
      <c r="AN1693" s="1"/>
      <c r="AO1693" s="1"/>
      <c r="AP1693" s="1"/>
      <c r="AQ1693" s="1"/>
      <c r="AR1693" s="1"/>
      <c r="BB1693" s="1"/>
      <c r="BC1693" s="1"/>
    </row>
    <row r="1694" spans="7:55" x14ac:dyDescent="0.25">
      <c r="G1694" s="1"/>
      <c r="H1694" s="1"/>
      <c r="K1694" s="1"/>
      <c r="L1694" s="1"/>
      <c r="M1694" s="1"/>
      <c r="N1694" s="24" t="str">
        <f t="shared" si="176"/>
        <v/>
      </c>
      <c r="O1694" s="24" t="str">
        <f t="shared" si="177"/>
        <v/>
      </c>
      <c r="P1694" s="24" t="str">
        <f t="shared" si="178"/>
        <v/>
      </c>
      <c r="Q1694" s="24" t="str">
        <f t="shared" si="179"/>
        <v/>
      </c>
      <c r="AA1694" s="67" t="str">
        <f t="shared" si="175"/>
        <v/>
      </c>
      <c r="AB1694" s="67" t="str">
        <f t="shared" si="175"/>
        <v/>
      </c>
      <c r="AC1694" s="67" t="str">
        <f t="shared" si="175"/>
        <v/>
      </c>
      <c r="AD1694" s="67" t="str">
        <f t="shared" si="175"/>
        <v/>
      </c>
      <c r="AE1694" s="67" t="str">
        <f t="shared" si="175"/>
        <v/>
      </c>
      <c r="AF1694" s="67" t="str">
        <f t="shared" si="175"/>
        <v/>
      </c>
      <c r="AG1694" s="67" t="str">
        <f t="shared" si="180"/>
        <v/>
      </c>
      <c r="AH1694" s="67" t="str">
        <f t="shared" si="180"/>
        <v/>
      </c>
      <c r="AI1694" s="67" t="str">
        <f t="shared" si="180"/>
        <v/>
      </c>
      <c r="AJ1694" s="1"/>
      <c r="AK1694" s="1"/>
      <c r="AL1694" s="1"/>
      <c r="AM1694" s="1"/>
      <c r="AN1694" s="1"/>
      <c r="AO1694" s="1"/>
      <c r="AP1694" s="1"/>
      <c r="AQ1694" s="1"/>
      <c r="AR1694" s="1"/>
      <c r="BB1694" s="1"/>
      <c r="BC1694" s="1"/>
    </row>
    <row r="1695" spans="7:55" x14ac:dyDescent="0.25">
      <c r="G1695" s="1"/>
      <c r="H1695" s="1"/>
      <c r="K1695" s="1"/>
      <c r="L1695" s="1"/>
      <c r="M1695" s="1"/>
      <c r="N1695" s="24" t="str">
        <f t="shared" si="176"/>
        <v/>
      </c>
      <c r="O1695" s="24" t="str">
        <f t="shared" si="177"/>
        <v/>
      </c>
      <c r="P1695" s="24" t="str">
        <f t="shared" si="178"/>
        <v/>
      </c>
      <c r="Q1695" s="24" t="str">
        <f t="shared" si="179"/>
        <v/>
      </c>
      <c r="AA1695" s="67" t="str">
        <f t="shared" si="175"/>
        <v/>
      </c>
      <c r="AB1695" s="67" t="str">
        <f t="shared" si="175"/>
        <v/>
      </c>
      <c r="AC1695" s="67" t="str">
        <f t="shared" si="175"/>
        <v/>
      </c>
      <c r="AD1695" s="67" t="str">
        <f t="shared" si="175"/>
        <v/>
      </c>
      <c r="AE1695" s="67" t="str">
        <f t="shared" si="175"/>
        <v/>
      </c>
      <c r="AF1695" s="67" t="str">
        <f t="shared" si="175"/>
        <v/>
      </c>
      <c r="AG1695" s="67" t="str">
        <f t="shared" si="180"/>
        <v/>
      </c>
      <c r="AH1695" s="67" t="str">
        <f t="shared" si="180"/>
        <v/>
      </c>
      <c r="AI1695" s="67" t="str">
        <f t="shared" si="180"/>
        <v/>
      </c>
      <c r="AJ1695" s="1"/>
      <c r="AK1695" s="1"/>
      <c r="AL1695" s="1"/>
      <c r="AM1695" s="1"/>
      <c r="AN1695" s="1"/>
      <c r="AO1695" s="1"/>
      <c r="AP1695" s="1"/>
      <c r="AQ1695" s="1"/>
      <c r="AR1695" s="1"/>
      <c r="BB1695" s="1"/>
      <c r="BC1695" s="1"/>
    </row>
    <row r="1696" spans="7:55" x14ac:dyDescent="0.25">
      <c r="G1696" s="1"/>
      <c r="H1696" s="1"/>
      <c r="K1696" s="1"/>
      <c r="L1696" s="1"/>
      <c r="M1696" s="1"/>
      <c r="N1696" s="24" t="str">
        <f t="shared" si="176"/>
        <v/>
      </c>
      <c r="O1696" s="24" t="str">
        <f t="shared" si="177"/>
        <v/>
      </c>
      <c r="P1696" s="24" t="str">
        <f t="shared" si="178"/>
        <v/>
      </c>
      <c r="Q1696" s="24" t="str">
        <f t="shared" si="179"/>
        <v/>
      </c>
      <c r="AA1696" s="67" t="str">
        <f t="shared" si="175"/>
        <v/>
      </c>
      <c r="AB1696" s="67" t="str">
        <f t="shared" si="175"/>
        <v/>
      </c>
      <c r="AC1696" s="67" t="str">
        <f t="shared" si="175"/>
        <v/>
      </c>
      <c r="AD1696" s="67" t="str">
        <f t="shared" si="175"/>
        <v/>
      </c>
      <c r="AE1696" s="67" t="str">
        <f t="shared" si="175"/>
        <v/>
      </c>
      <c r="AF1696" s="67" t="str">
        <f t="shared" si="175"/>
        <v/>
      </c>
      <c r="AG1696" s="67" t="str">
        <f t="shared" si="180"/>
        <v/>
      </c>
      <c r="AH1696" s="67" t="str">
        <f t="shared" si="180"/>
        <v/>
      </c>
      <c r="AI1696" s="67" t="str">
        <f t="shared" si="180"/>
        <v/>
      </c>
      <c r="AJ1696" s="1"/>
      <c r="AK1696" s="1"/>
      <c r="AL1696" s="1"/>
      <c r="AM1696" s="1"/>
      <c r="AN1696" s="1"/>
      <c r="AO1696" s="1"/>
      <c r="AP1696" s="1"/>
      <c r="AQ1696" s="1"/>
      <c r="AR1696" s="1"/>
      <c r="BB1696" s="1"/>
      <c r="BC1696" s="1"/>
    </row>
    <row r="1697" spans="7:55" x14ac:dyDescent="0.25">
      <c r="G1697" s="1"/>
      <c r="H1697" s="1"/>
      <c r="K1697" s="1"/>
      <c r="L1697" s="1"/>
      <c r="M1697" s="1"/>
      <c r="N1697" s="24" t="str">
        <f t="shared" si="176"/>
        <v/>
      </c>
      <c r="O1697" s="24" t="str">
        <f t="shared" si="177"/>
        <v/>
      </c>
      <c r="P1697" s="24" t="str">
        <f t="shared" si="178"/>
        <v/>
      </c>
      <c r="Q1697" s="24" t="str">
        <f t="shared" si="179"/>
        <v/>
      </c>
      <c r="AA1697" s="67" t="str">
        <f t="shared" si="175"/>
        <v/>
      </c>
      <c r="AB1697" s="67" t="str">
        <f t="shared" si="175"/>
        <v/>
      </c>
      <c r="AC1697" s="67" t="str">
        <f t="shared" si="175"/>
        <v/>
      </c>
      <c r="AD1697" s="67" t="str">
        <f t="shared" si="175"/>
        <v/>
      </c>
      <c r="AE1697" s="67" t="str">
        <f t="shared" si="175"/>
        <v/>
      </c>
      <c r="AF1697" s="67" t="str">
        <f t="shared" si="175"/>
        <v/>
      </c>
      <c r="AG1697" s="67" t="str">
        <f t="shared" si="180"/>
        <v/>
      </c>
      <c r="AH1697" s="67" t="str">
        <f t="shared" si="180"/>
        <v/>
      </c>
      <c r="AI1697" s="67" t="str">
        <f t="shared" si="180"/>
        <v/>
      </c>
      <c r="AJ1697" s="1"/>
      <c r="AK1697" s="1"/>
      <c r="AL1697" s="1"/>
      <c r="AM1697" s="1"/>
      <c r="AN1697" s="1"/>
      <c r="AO1697" s="1"/>
      <c r="AP1697" s="1"/>
      <c r="AQ1697" s="1"/>
      <c r="AR1697" s="1"/>
      <c r="BB1697" s="1"/>
      <c r="BC1697" s="1"/>
    </row>
    <row r="1698" spans="7:55" x14ac:dyDescent="0.25">
      <c r="G1698" s="1"/>
      <c r="H1698" s="1"/>
      <c r="K1698" s="1"/>
      <c r="L1698" s="1"/>
      <c r="M1698" s="1"/>
      <c r="N1698" s="24" t="str">
        <f t="shared" si="176"/>
        <v/>
      </c>
      <c r="O1698" s="24" t="str">
        <f t="shared" si="177"/>
        <v/>
      </c>
      <c r="P1698" s="24" t="str">
        <f t="shared" si="178"/>
        <v/>
      </c>
      <c r="Q1698" s="24" t="str">
        <f t="shared" si="179"/>
        <v/>
      </c>
      <c r="AA1698" s="67" t="str">
        <f t="shared" si="175"/>
        <v/>
      </c>
      <c r="AB1698" s="67" t="str">
        <f t="shared" si="175"/>
        <v/>
      </c>
      <c r="AC1698" s="67" t="str">
        <f t="shared" si="175"/>
        <v/>
      </c>
      <c r="AD1698" s="67" t="str">
        <f t="shared" si="175"/>
        <v/>
      </c>
      <c r="AE1698" s="67" t="str">
        <f t="shared" si="175"/>
        <v/>
      </c>
      <c r="AF1698" s="67" t="str">
        <f t="shared" si="175"/>
        <v/>
      </c>
      <c r="AG1698" s="67" t="str">
        <f t="shared" si="180"/>
        <v/>
      </c>
      <c r="AH1698" s="67" t="str">
        <f t="shared" si="180"/>
        <v/>
      </c>
      <c r="AI1698" s="67" t="str">
        <f t="shared" si="180"/>
        <v/>
      </c>
      <c r="AJ1698" s="1"/>
      <c r="AK1698" s="1"/>
      <c r="AL1698" s="1"/>
      <c r="AM1698" s="1"/>
      <c r="AN1698" s="1"/>
      <c r="AO1698" s="1"/>
      <c r="AP1698" s="1"/>
      <c r="AQ1698" s="1"/>
      <c r="AR1698" s="1"/>
      <c r="BB1698" s="1"/>
      <c r="BC1698" s="1"/>
    </row>
    <row r="1699" spans="7:55" x14ac:dyDescent="0.25">
      <c r="G1699" s="1"/>
      <c r="H1699" s="1"/>
      <c r="K1699" s="1"/>
      <c r="L1699" s="1"/>
      <c r="M1699" s="1"/>
      <c r="N1699" s="24" t="str">
        <f t="shared" si="176"/>
        <v/>
      </c>
      <c r="O1699" s="24" t="str">
        <f t="shared" si="177"/>
        <v/>
      </c>
      <c r="P1699" s="24" t="str">
        <f t="shared" si="178"/>
        <v/>
      </c>
      <c r="Q1699" s="24" t="str">
        <f t="shared" si="179"/>
        <v/>
      </c>
      <c r="AA1699" s="67" t="str">
        <f t="shared" si="175"/>
        <v/>
      </c>
      <c r="AB1699" s="67" t="str">
        <f t="shared" si="175"/>
        <v/>
      </c>
      <c r="AC1699" s="67" t="str">
        <f t="shared" si="175"/>
        <v/>
      </c>
      <c r="AD1699" s="67" t="str">
        <f t="shared" si="175"/>
        <v/>
      </c>
      <c r="AE1699" s="67" t="str">
        <f t="shared" si="175"/>
        <v/>
      </c>
      <c r="AF1699" s="67" t="str">
        <f t="shared" si="175"/>
        <v/>
      </c>
      <c r="AG1699" s="67" t="str">
        <f t="shared" si="180"/>
        <v/>
      </c>
      <c r="AH1699" s="67" t="str">
        <f t="shared" si="180"/>
        <v/>
      </c>
      <c r="AI1699" s="67" t="str">
        <f t="shared" si="180"/>
        <v/>
      </c>
      <c r="AJ1699" s="1"/>
      <c r="AK1699" s="1"/>
      <c r="AL1699" s="1"/>
      <c r="AM1699" s="1"/>
      <c r="AN1699" s="1"/>
      <c r="AO1699" s="1"/>
      <c r="AP1699" s="1"/>
      <c r="AQ1699" s="1"/>
      <c r="AR1699" s="1"/>
      <c r="BB1699" s="1"/>
      <c r="BC1699" s="1"/>
    </row>
    <row r="1700" spans="7:55" x14ac:dyDescent="0.25">
      <c r="G1700" s="1"/>
      <c r="H1700" s="1"/>
      <c r="K1700" s="1"/>
      <c r="L1700" s="1"/>
      <c r="M1700" s="1"/>
      <c r="N1700" s="24" t="str">
        <f t="shared" si="176"/>
        <v/>
      </c>
      <c r="O1700" s="24" t="str">
        <f t="shared" si="177"/>
        <v/>
      </c>
      <c r="P1700" s="24" t="str">
        <f t="shared" si="178"/>
        <v/>
      </c>
      <c r="Q1700" s="24" t="str">
        <f t="shared" si="179"/>
        <v/>
      </c>
      <c r="AA1700" s="67" t="str">
        <f t="shared" si="175"/>
        <v/>
      </c>
      <c r="AB1700" s="67" t="str">
        <f t="shared" si="175"/>
        <v/>
      </c>
      <c r="AC1700" s="67" t="str">
        <f t="shared" si="175"/>
        <v/>
      </c>
      <c r="AD1700" s="67" t="str">
        <f t="shared" si="175"/>
        <v/>
      </c>
      <c r="AE1700" s="67" t="str">
        <f t="shared" si="175"/>
        <v/>
      </c>
      <c r="AF1700" s="67" t="str">
        <f t="shared" si="175"/>
        <v/>
      </c>
      <c r="AG1700" s="67" t="str">
        <f t="shared" si="180"/>
        <v/>
      </c>
      <c r="AH1700" s="67" t="str">
        <f t="shared" si="180"/>
        <v/>
      </c>
      <c r="AI1700" s="67" t="str">
        <f t="shared" si="180"/>
        <v/>
      </c>
      <c r="AJ1700" s="1"/>
      <c r="AK1700" s="1"/>
      <c r="AL1700" s="1"/>
      <c r="AM1700" s="1"/>
      <c r="AN1700" s="1"/>
      <c r="AO1700" s="1"/>
      <c r="AP1700" s="1"/>
      <c r="AQ1700" s="1"/>
      <c r="AR1700" s="1"/>
      <c r="BB1700" s="1"/>
      <c r="BC1700" s="1"/>
    </row>
    <row r="1701" spans="7:55" x14ac:dyDescent="0.25">
      <c r="G1701" s="1"/>
      <c r="H1701" s="1"/>
      <c r="K1701" s="1"/>
      <c r="L1701" s="1"/>
      <c r="M1701" s="1"/>
      <c r="N1701" s="24" t="str">
        <f t="shared" si="176"/>
        <v/>
      </c>
      <c r="O1701" s="24" t="str">
        <f t="shared" si="177"/>
        <v/>
      </c>
      <c r="P1701" s="24" t="str">
        <f t="shared" si="178"/>
        <v/>
      </c>
      <c r="Q1701" s="24" t="str">
        <f t="shared" si="179"/>
        <v/>
      </c>
      <c r="AA1701" s="67" t="str">
        <f t="shared" si="175"/>
        <v/>
      </c>
      <c r="AB1701" s="67" t="str">
        <f t="shared" si="175"/>
        <v/>
      </c>
      <c r="AC1701" s="67" t="str">
        <f t="shared" si="175"/>
        <v/>
      </c>
      <c r="AD1701" s="67" t="str">
        <f t="shared" si="175"/>
        <v/>
      </c>
      <c r="AE1701" s="67" t="str">
        <f t="shared" si="175"/>
        <v/>
      </c>
      <c r="AF1701" s="67" t="str">
        <f t="shared" si="175"/>
        <v/>
      </c>
      <c r="AG1701" s="67" t="str">
        <f t="shared" si="180"/>
        <v/>
      </c>
      <c r="AH1701" s="67" t="str">
        <f t="shared" si="180"/>
        <v/>
      </c>
      <c r="AI1701" s="67" t="str">
        <f t="shared" si="180"/>
        <v/>
      </c>
      <c r="AJ1701" s="1"/>
      <c r="AK1701" s="1"/>
      <c r="AL1701" s="1"/>
      <c r="AM1701" s="1"/>
      <c r="AN1701" s="1"/>
      <c r="AO1701" s="1"/>
      <c r="AP1701" s="1"/>
      <c r="AQ1701" s="1"/>
      <c r="AR1701" s="1"/>
      <c r="BB1701" s="1"/>
      <c r="BC1701" s="1"/>
    </row>
    <row r="1702" spans="7:55" x14ac:dyDescent="0.25">
      <c r="G1702" s="1"/>
      <c r="H1702" s="1"/>
      <c r="K1702" s="1"/>
      <c r="L1702" s="1"/>
      <c r="M1702" s="1"/>
      <c r="N1702" s="24" t="str">
        <f t="shared" si="176"/>
        <v/>
      </c>
      <c r="O1702" s="24" t="str">
        <f t="shared" si="177"/>
        <v/>
      </c>
      <c r="P1702" s="24" t="str">
        <f t="shared" si="178"/>
        <v/>
      </c>
      <c r="Q1702" s="24" t="str">
        <f t="shared" si="179"/>
        <v/>
      </c>
      <c r="AA1702" s="67" t="str">
        <f t="shared" si="175"/>
        <v/>
      </c>
      <c r="AB1702" s="67" t="str">
        <f t="shared" si="175"/>
        <v/>
      </c>
      <c r="AC1702" s="67" t="str">
        <f t="shared" si="175"/>
        <v/>
      </c>
      <c r="AD1702" s="67" t="str">
        <f t="shared" si="175"/>
        <v/>
      </c>
      <c r="AE1702" s="67" t="str">
        <f t="shared" si="175"/>
        <v/>
      </c>
      <c r="AF1702" s="67" t="str">
        <f t="shared" si="175"/>
        <v/>
      </c>
      <c r="AG1702" s="67" t="str">
        <f t="shared" si="180"/>
        <v/>
      </c>
      <c r="AH1702" s="67" t="str">
        <f t="shared" si="180"/>
        <v/>
      </c>
      <c r="AI1702" s="67" t="str">
        <f t="shared" si="180"/>
        <v/>
      </c>
      <c r="AJ1702" s="1"/>
      <c r="AK1702" s="1"/>
      <c r="AL1702" s="1"/>
      <c r="AM1702" s="1"/>
      <c r="AN1702" s="1"/>
      <c r="AO1702" s="1"/>
      <c r="AP1702" s="1"/>
      <c r="AQ1702" s="1"/>
      <c r="AR1702" s="1"/>
      <c r="BB1702" s="1"/>
      <c r="BC1702" s="1"/>
    </row>
    <row r="1703" spans="7:55" x14ac:dyDescent="0.25">
      <c r="G1703" s="1"/>
      <c r="H1703" s="1"/>
      <c r="K1703" s="1"/>
      <c r="L1703" s="1"/>
      <c r="M1703" s="1"/>
      <c r="N1703" s="24" t="str">
        <f t="shared" si="176"/>
        <v/>
      </c>
      <c r="O1703" s="24" t="str">
        <f t="shared" si="177"/>
        <v/>
      </c>
      <c r="P1703" s="24" t="str">
        <f t="shared" si="178"/>
        <v/>
      </c>
      <c r="Q1703" s="24" t="str">
        <f t="shared" si="179"/>
        <v/>
      </c>
      <c r="AA1703" s="67" t="str">
        <f t="shared" si="175"/>
        <v/>
      </c>
      <c r="AB1703" s="67" t="str">
        <f t="shared" si="175"/>
        <v/>
      </c>
      <c r="AC1703" s="67" t="str">
        <f t="shared" si="175"/>
        <v/>
      </c>
      <c r="AD1703" s="67" t="str">
        <f t="shared" si="175"/>
        <v/>
      </c>
      <c r="AE1703" s="67" t="str">
        <f t="shared" si="175"/>
        <v/>
      </c>
      <c r="AF1703" s="67" t="str">
        <f t="shared" si="175"/>
        <v/>
      </c>
      <c r="AG1703" s="67" t="str">
        <f t="shared" si="180"/>
        <v/>
      </c>
      <c r="AH1703" s="67" t="str">
        <f t="shared" si="180"/>
        <v/>
      </c>
      <c r="AI1703" s="67" t="str">
        <f t="shared" si="180"/>
        <v/>
      </c>
      <c r="AJ1703" s="1"/>
      <c r="AK1703" s="1"/>
      <c r="AL1703" s="1"/>
      <c r="AM1703" s="1"/>
      <c r="AN1703" s="1"/>
      <c r="AO1703" s="1"/>
      <c r="AP1703" s="1"/>
      <c r="AQ1703" s="1"/>
      <c r="AR1703" s="1"/>
      <c r="BB1703" s="1"/>
      <c r="BC1703" s="1"/>
    </row>
    <row r="1704" spans="7:55" x14ac:dyDescent="0.25">
      <c r="G1704" s="1"/>
      <c r="H1704" s="1"/>
      <c r="K1704" s="1"/>
      <c r="L1704" s="1"/>
      <c r="M1704" s="1"/>
      <c r="N1704" s="24" t="str">
        <f t="shared" si="176"/>
        <v/>
      </c>
      <c r="O1704" s="24" t="str">
        <f t="shared" si="177"/>
        <v/>
      </c>
      <c r="P1704" s="24" t="str">
        <f t="shared" si="178"/>
        <v/>
      </c>
      <c r="Q1704" s="24" t="str">
        <f t="shared" si="179"/>
        <v/>
      </c>
      <c r="AA1704" s="67" t="str">
        <f t="shared" si="175"/>
        <v/>
      </c>
      <c r="AB1704" s="67" t="str">
        <f t="shared" si="175"/>
        <v/>
      </c>
      <c r="AC1704" s="67" t="str">
        <f t="shared" si="175"/>
        <v/>
      </c>
      <c r="AD1704" s="67" t="str">
        <f t="shared" si="175"/>
        <v/>
      </c>
      <c r="AE1704" s="67" t="str">
        <f t="shared" si="175"/>
        <v/>
      </c>
      <c r="AF1704" s="67" t="str">
        <f t="shared" si="175"/>
        <v/>
      </c>
      <c r="AG1704" s="67" t="str">
        <f t="shared" si="180"/>
        <v/>
      </c>
      <c r="AH1704" s="67" t="str">
        <f t="shared" si="180"/>
        <v/>
      </c>
      <c r="AI1704" s="67" t="str">
        <f t="shared" si="180"/>
        <v/>
      </c>
      <c r="AJ1704" s="1"/>
      <c r="AK1704" s="1"/>
      <c r="AL1704" s="1"/>
      <c r="AM1704" s="1"/>
      <c r="AN1704" s="1"/>
      <c r="AO1704" s="1"/>
      <c r="AP1704" s="1"/>
      <c r="AQ1704" s="1"/>
      <c r="AR1704" s="1"/>
      <c r="BB1704" s="1"/>
      <c r="BC1704" s="1"/>
    </row>
    <row r="1705" spans="7:55" x14ac:dyDescent="0.25">
      <c r="G1705" s="1"/>
      <c r="H1705" s="1"/>
      <c r="K1705" s="1"/>
      <c r="L1705" s="1"/>
      <c r="M1705" s="1"/>
      <c r="N1705" s="24" t="str">
        <f t="shared" si="176"/>
        <v/>
      </c>
      <c r="O1705" s="24" t="str">
        <f t="shared" si="177"/>
        <v/>
      </c>
      <c r="P1705" s="24" t="str">
        <f t="shared" si="178"/>
        <v/>
      </c>
      <c r="Q1705" s="24" t="str">
        <f t="shared" si="179"/>
        <v/>
      </c>
      <c r="AA1705" s="67" t="str">
        <f t="shared" si="175"/>
        <v/>
      </c>
      <c r="AB1705" s="67" t="str">
        <f t="shared" si="175"/>
        <v/>
      </c>
      <c r="AC1705" s="67" t="str">
        <f t="shared" si="175"/>
        <v/>
      </c>
      <c r="AD1705" s="67" t="str">
        <f t="shared" si="175"/>
        <v/>
      </c>
      <c r="AE1705" s="67" t="str">
        <f t="shared" si="175"/>
        <v/>
      </c>
      <c r="AF1705" s="67" t="str">
        <f t="shared" si="175"/>
        <v/>
      </c>
      <c r="AG1705" s="67" t="str">
        <f t="shared" si="180"/>
        <v/>
      </c>
      <c r="AH1705" s="67" t="str">
        <f t="shared" si="180"/>
        <v/>
      </c>
      <c r="AI1705" s="67" t="str">
        <f t="shared" si="180"/>
        <v/>
      </c>
      <c r="AJ1705" s="1"/>
      <c r="AK1705" s="1"/>
      <c r="AL1705" s="1"/>
      <c r="AM1705" s="1"/>
      <c r="AN1705" s="1"/>
      <c r="AO1705" s="1"/>
      <c r="AP1705" s="1"/>
      <c r="AQ1705" s="1"/>
      <c r="AR1705" s="1"/>
      <c r="BB1705" s="1"/>
      <c r="BC1705" s="1"/>
    </row>
    <row r="1706" spans="7:55" x14ac:dyDescent="0.25">
      <c r="G1706" s="1"/>
      <c r="H1706" s="1"/>
      <c r="K1706" s="1"/>
      <c r="L1706" s="1"/>
      <c r="M1706" s="1"/>
      <c r="N1706" s="24" t="str">
        <f t="shared" si="176"/>
        <v/>
      </c>
      <c r="O1706" s="24" t="str">
        <f t="shared" si="177"/>
        <v/>
      </c>
      <c r="P1706" s="24" t="str">
        <f t="shared" si="178"/>
        <v/>
      </c>
      <c r="Q1706" s="24" t="str">
        <f t="shared" si="179"/>
        <v/>
      </c>
      <c r="AA1706" s="67" t="str">
        <f t="shared" si="175"/>
        <v/>
      </c>
      <c r="AB1706" s="67" t="str">
        <f t="shared" si="175"/>
        <v/>
      </c>
      <c r="AC1706" s="67" t="str">
        <f t="shared" si="175"/>
        <v/>
      </c>
      <c r="AD1706" s="67" t="str">
        <f t="shared" si="175"/>
        <v/>
      </c>
      <c r="AE1706" s="67" t="str">
        <f t="shared" si="175"/>
        <v/>
      </c>
      <c r="AF1706" s="67" t="str">
        <f t="shared" si="175"/>
        <v/>
      </c>
      <c r="AG1706" s="67" t="str">
        <f t="shared" si="180"/>
        <v/>
      </c>
      <c r="AH1706" s="67" t="str">
        <f t="shared" si="180"/>
        <v/>
      </c>
      <c r="AI1706" s="67" t="str">
        <f t="shared" si="180"/>
        <v/>
      </c>
      <c r="AJ1706" s="1"/>
      <c r="AK1706" s="1"/>
      <c r="AL1706" s="1"/>
      <c r="AM1706" s="1"/>
      <c r="AN1706" s="1"/>
      <c r="AO1706" s="1"/>
      <c r="AP1706" s="1"/>
      <c r="AQ1706" s="1"/>
      <c r="AR1706" s="1"/>
      <c r="BB1706" s="1"/>
      <c r="BC1706" s="1"/>
    </row>
    <row r="1707" spans="7:55" x14ac:dyDescent="0.25">
      <c r="G1707" s="1"/>
      <c r="H1707" s="1"/>
      <c r="K1707" s="1"/>
      <c r="L1707" s="1"/>
      <c r="M1707" s="1"/>
      <c r="N1707" s="24" t="str">
        <f t="shared" si="176"/>
        <v/>
      </c>
      <c r="O1707" s="24" t="str">
        <f t="shared" si="177"/>
        <v/>
      </c>
      <c r="P1707" s="24" t="str">
        <f t="shared" si="178"/>
        <v/>
      </c>
      <c r="Q1707" s="24" t="str">
        <f t="shared" si="179"/>
        <v/>
      </c>
      <c r="AA1707" s="67" t="str">
        <f t="shared" si="175"/>
        <v/>
      </c>
      <c r="AB1707" s="67" t="str">
        <f t="shared" si="175"/>
        <v/>
      </c>
      <c r="AC1707" s="67" t="str">
        <f t="shared" si="175"/>
        <v/>
      </c>
      <c r="AD1707" s="67" t="str">
        <f t="shared" si="175"/>
        <v/>
      </c>
      <c r="AE1707" s="67" t="str">
        <f t="shared" si="175"/>
        <v/>
      </c>
      <c r="AF1707" s="67" t="str">
        <f t="shared" si="175"/>
        <v/>
      </c>
      <c r="AG1707" s="67" t="str">
        <f t="shared" si="180"/>
        <v/>
      </c>
      <c r="AH1707" s="67" t="str">
        <f t="shared" si="180"/>
        <v/>
      </c>
      <c r="AI1707" s="67" t="str">
        <f t="shared" si="180"/>
        <v/>
      </c>
      <c r="AJ1707" s="1"/>
      <c r="AK1707" s="1"/>
      <c r="AL1707" s="1"/>
      <c r="AM1707" s="1"/>
      <c r="AN1707" s="1"/>
      <c r="AO1707" s="1"/>
      <c r="AP1707" s="1"/>
      <c r="AQ1707" s="1"/>
      <c r="AR1707" s="1"/>
      <c r="BB1707" s="1"/>
      <c r="BC1707" s="1"/>
    </row>
    <row r="1708" spans="7:55" x14ac:dyDescent="0.25">
      <c r="G1708" s="1"/>
      <c r="H1708" s="1"/>
      <c r="K1708" s="1"/>
      <c r="L1708" s="1"/>
      <c r="M1708" s="1"/>
      <c r="N1708" s="24" t="str">
        <f t="shared" si="176"/>
        <v/>
      </c>
      <c r="O1708" s="24" t="str">
        <f t="shared" si="177"/>
        <v/>
      </c>
      <c r="P1708" s="24" t="str">
        <f t="shared" si="178"/>
        <v/>
      </c>
      <c r="Q1708" s="24" t="str">
        <f t="shared" si="179"/>
        <v/>
      </c>
      <c r="AA1708" s="67" t="str">
        <f t="shared" si="175"/>
        <v/>
      </c>
      <c r="AB1708" s="67" t="str">
        <f t="shared" si="175"/>
        <v/>
      </c>
      <c r="AC1708" s="67" t="str">
        <f t="shared" si="175"/>
        <v/>
      </c>
      <c r="AD1708" s="67" t="str">
        <f t="shared" ref="AD1708:AI1771" si="181">IF(ISBLANK($C1708),"",U1708/$K1708)</f>
        <v/>
      </c>
      <c r="AE1708" s="67" t="str">
        <f t="shared" si="181"/>
        <v/>
      </c>
      <c r="AF1708" s="67" t="str">
        <f t="shared" si="181"/>
        <v/>
      </c>
      <c r="AG1708" s="67" t="str">
        <f t="shared" si="180"/>
        <v/>
      </c>
      <c r="AH1708" s="67" t="str">
        <f t="shared" si="180"/>
        <v/>
      </c>
      <c r="AI1708" s="67" t="str">
        <f t="shared" si="180"/>
        <v/>
      </c>
      <c r="AJ1708" s="1"/>
      <c r="AK1708" s="1"/>
      <c r="AL1708" s="1"/>
      <c r="AM1708" s="1"/>
      <c r="AN1708" s="1"/>
      <c r="AO1708" s="1"/>
      <c r="AP1708" s="1"/>
      <c r="AQ1708" s="1"/>
      <c r="AR1708" s="1"/>
      <c r="BB1708" s="1"/>
      <c r="BC1708" s="1"/>
    </row>
    <row r="1709" spans="7:55" x14ac:dyDescent="0.25">
      <c r="G1709" s="1"/>
      <c r="H1709" s="1"/>
      <c r="K1709" s="1"/>
      <c r="L1709" s="1"/>
      <c r="M1709" s="1"/>
      <c r="N1709" s="24" t="str">
        <f t="shared" si="176"/>
        <v/>
      </c>
      <c r="O1709" s="24" t="str">
        <f t="shared" si="177"/>
        <v/>
      </c>
      <c r="P1709" s="24" t="str">
        <f t="shared" si="178"/>
        <v/>
      </c>
      <c r="Q1709" s="24" t="str">
        <f t="shared" si="179"/>
        <v/>
      </c>
      <c r="AA1709" s="67" t="str">
        <f t="shared" ref="AA1709:AF1772" si="182">IF(ISBLANK($C1709),"",R1709/$K1709)</f>
        <v/>
      </c>
      <c r="AB1709" s="67" t="str">
        <f t="shared" si="182"/>
        <v/>
      </c>
      <c r="AC1709" s="67" t="str">
        <f t="shared" si="182"/>
        <v/>
      </c>
      <c r="AD1709" s="67" t="str">
        <f t="shared" si="181"/>
        <v/>
      </c>
      <c r="AE1709" s="67" t="str">
        <f t="shared" si="181"/>
        <v/>
      </c>
      <c r="AF1709" s="67" t="str">
        <f t="shared" si="181"/>
        <v/>
      </c>
      <c r="AG1709" s="67" t="str">
        <f t="shared" si="180"/>
        <v/>
      </c>
      <c r="AH1709" s="67" t="str">
        <f t="shared" si="180"/>
        <v/>
      </c>
      <c r="AI1709" s="67" t="str">
        <f t="shared" si="180"/>
        <v/>
      </c>
      <c r="AJ1709" s="1"/>
      <c r="AK1709" s="1"/>
      <c r="AL1709" s="1"/>
      <c r="AM1709" s="1"/>
      <c r="AN1709" s="1"/>
      <c r="AO1709" s="1"/>
      <c r="AP1709" s="1"/>
      <c r="AQ1709" s="1"/>
      <c r="AR1709" s="1"/>
      <c r="BB1709" s="1"/>
      <c r="BC1709" s="1"/>
    </row>
    <row r="1710" spans="7:55" x14ac:dyDescent="0.25">
      <c r="G1710" s="1"/>
      <c r="H1710" s="1"/>
      <c r="K1710" s="1"/>
      <c r="L1710" s="1"/>
      <c r="M1710" s="1"/>
      <c r="N1710" s="24" t="str">
        <f t="shared" si="176"/>
        <v/>
      </c>
      <c r="O1710" s="24" t="str">
        <f t="shared" si="177"/>
        <v/>
      </c>
      <c r="P1710" s="24" t="str">
        <f t="shared" si="178"/>
        <v/>
      </c>
      <c r="Q1710" s="24" t="str">
        <f t="shared" si="179"/>
        <v/>
      </c>
      <c r="AA1710" s="67" t="str">
        <f t="shared" si="182"/>
        <v/>
      </c>
      <c r="AB1710" s="67" t="str">
        <f t="shared" si="182"/>
        <v/>
      </c>
      <c r="AC1710" s="67" t="str">
        <f t="shared" si="182"/>
        <v/>
      </c>
      <c r="AD1710" s="67" t="str">
        <f t="shared" si="181"/>
        <v/>
      </c>
      <c r="AE1710" s="67" t="str">
        <f t="shared" si="181"/>
        <v/>
      </c>
      <c r="AF1710" s="67" t="str">
        <f t="shared" si="181"/>
        <v/>
      </c>
      <c r="AG1710" s="67" t="str">
        <f t="shared" si="180"/>
        <v/>
      </c>
      <c r="AH1710" s="67" t="str">
        <f t="shared" si="180"/>
        <v/>
      </c>
      <c r="AI1710" s="67" t="str">
        <f t="shared" si="180"/>
        <v/>
      </c>
      <c r="AJ1710" s="1"/>
      <c r="AK1710" s="1"/>
      <c r="AL1710" s="1"/>
      <c r="AM1710" s="1"/>
      <c r="AN1710" s="1"/>
      <c r="AO1710" s="1"/>
      <c r="AP1710" s="1"/>
      <c r="AQ1710" s="1"/>
      <c r="AR1710" s="1"/>
      <c r="BB1710" s="1"/>
      <c r="BC1710" s="1"/>
    </row>
    <row r="1711" spans="7:55" x14ac:dyDescent="0.25">
      <c r="G1711" s="1"/>
      <c r="H1711" s="1"/>
      <c r="K1711" s="1"/>
      <c r="L1711" s="1"/>
      <c r="M1711" s="1"/>
      <c r="N1711" s="24" t="str">
        <f t="shared" si="176"/>
        <v/>
      </c>
      <c r="O1711" s="24" t="str">
        <f t="shared" si="177"/>
        <v/>
      </c>
      <c r="P1711" s="24" t="str">
        <f t="shared" si="178"/>
        <v/>
      </c>
      <c r="Q1711" s="24" t="str">
        <f t="shared" si="179"/>
        <v/>
      </c>
      <c r="AA1711" s="67" t="str">
        <f t="shared" si="182"/>
        <v/>
      </c>
      <c r="AB1711" s="67" t="str">
        <f t="shared" si="182"/>
        <v/>
      </c>
      <c r="AC1711" s="67" t="str">
        <f t="shared" si="182"/>
        <v/>
      </c>
      <c r="AD1711" s="67" t="str">
        <f t="shared" si="181"/>
        <v/>
      </c>
      <c r="AE1711" s="67" t="str">
        <f t="shared" si="181"/>
        <v/>
      </c>
      <c r="AF1711" s="67" t="str">
        <f t="shared" si="181"/>
        <v/>
      </c>
      <c r="AG1711" s="67" t="str">
        <f t="shared" si="180"/>
        <v/>
      </c>
      <c r="AH1711" s="67" t="str">
        <f t="shared" si="180"/>
        <v/>
      </c>
      <c r="AI1711" s="67" t="str">
        <f t="shared" si="180"/>
        <v/>
      </c>
      <c r="AJ1711" s="1"/>
      <c r="AK1711" s="1"/>
      <c r="AL1711" s="1"/>
      <c r="AM1711" s="1"/>
      <c r="AN1711" s="1"/>
      <c r="AO1711" s="1"/>
      <c r="AP1711" s="1"/>
      <c r="AQ1711" s="1"/>
      <c r="AR1711" s="1"/>
      <c r="BB1711" s="1"/>
      <c r="BC1711" s="1"/>
    </row>
    <row r="1712" spans="7:55" x14ac:dyDescent="0.25">
      <c r="G1712" s="1"/>
      <c r="H1712" s="1"/>
      <c r="K1712" s="1"/>
      <c r="L1712" s="1"/>
      <c r="M1712" s="1"/>
      <c r="N1712" s="24" t="str">
        <f t="shared" si="176"/>
        <v/>
      </c>
      <c r="O1712" s="24" t="str">
        <f t="shared" si="177"/>
        <v/>
      </c>
      <c r="P1712" s="24" t="str">
        <f t="shared" si="178"/>
        <v/>
      </c>
      <c r="Q1712" s="24" t="str">
        <f t="shared" si="179"/>
        <v/>
      </c>
      <c r="AA1712" s="67" t="str">
        <f t="shared" si="182"/>
        <v/>
      </c>
      <c r="AB1712" s="67" t="str">
        <f t="shared" si="182"/>
        <v/>
      </c>
      <c r="AC1712" s="67" t="str">
        <f t="shared" si="182"/>
        <v/>
      </c>
      <c r="AD1712" s="67" t="str">
        <f t="shared" si="181"/>
        <v/>
      </c>
      <c r="AE1712" s="67" t="str">
        <f t="shared" si="181"/>
        <v/>
      </c>
      <c r="AF1712" s="67" t="str">
        <f t="shared" si="181"/>
        <v/>
      </c>
      <c r="AG1712" s="67" t="str">
        <f t="shared" si="180"/>
        <v/>
      </c>
      <c r="AH1712" s="67" t="str">
        <f t="shared" si="180"/>
        <v/>
      </c>
      <c r="AI1712" s="67" t="str">
        <f t="shared" si="180"/>
        <v/>
      </c>
      <c r="AJ1712" s="1"/>
      <c r="AK1712" s="1"/>
      <c r="AL1712" s="1"/>
      <c r="AM1712" s="1"/>
      <c r="AN1712" s="1"/>
      <c r="AO1712" s="1"/>
      <c r="AP1712" s="1"/>
      <c r="AQ1712" s="1"/>
      <c r="AR1712" s="1"/>
      <c r="BB1712" s="1"/>
      <c r="BC1712" s="1"/>
    </row>
    <row r="1713" spans="7:55" x14ac:dyDescent="0.25">
      <c r="G1713" s="1"/>
      <c r="H1713" s="1"/>
      <c r="K1713" s="1"/>
      <c r="L1713" s="1"/>
      <c r="M1713" s="1"/>
      <c r="N1713" s="24" t="str">
        <f t="shared" si="176"/>
        <v/>
      </c>
      <c r="O1713" s="24" t="str">
        <f t="shared" si="177"/>
        <v/>
      </c>
      <c r="P1713" s="24" t="str">
        <f t="shared" si="178"/>
        <v/>
      </c>
      <c r="Q1713" s="24" t="str">
        <f t="shared" si="179"/>
        <v/>
      </c>
      <c r="AA1713" s="67" t="str">
        <f t="shared" si="182"/>
        <v/>
      </c>
      <c r="AB1713" s="67" t="str">
        <f t="shared" si="182"/>
        <v/>
      </c>
      <c r="AC1713" s="67" t="str">
        <f t="shared" si="182"/>
        <v/>
      </c>
      <c r="AD1713" s="67" t="str">
        <f t="shared" si="181"/>
        <v/>
      </c>
      <c r="AE1713" s="67" t="str">
        <f t="shared" si="181"/>
        <v/>
      </c>
      <c r="AF1713" s="67" t="str">
        <f t="shared" si="181"/>
        <v/>
      </c>
      <c r="AG1713" s="67" t="str">
        <f t="shared" si="180"/>
        <v/>
      </c>
      <c r="AH1713" s="67" t="str">
        <f t="shared" si="180"/>
        <v/>
      </c>
      <c r="AI1713" s="67" t="str">
        <f t="shared" si="180"/>
        <v/>
      </c>
      <c r="AJ1713" s="1"/>
      <c r="AK1713" s="1"/>
      <c r="AL1713" s="1"/>
      <c r="AM1713" s="1"/>
      <c r="AN1713" s="1"/>
      <c r="AO1713" s="1"/>
      <c r="AP1713" s="1"/>
      <c r="AQ1713" s="1"/>
      <c r="AR1713" s="1"/>
      <c r="BB1713" s="1"/>
      <c r="BC1713" s="1"/>
    </row>
    <row r="1714" spans="7:55" x14ac:dyDescent="0.25">
      <c r="G1714" s="1"/>
      <c r="H1714" s="1"/>
      <c r="K1714" s="1"/>
      <c r="L1714" s="1"/>
      <c r="M1714" s="1"/>
      <c r="N1714" s="24" t="str">
        <f t="shared" si="176"/>
        <v/>
      </c>
      <c r="O1714" s="24" t="str">
        <f t="shared" si="177"/>
        <v/>
      </c>
      <c r="P1714" s="24" t="str">
        <f t="shared" si="178"/>
        <v/>
      </c>
      <c r="Q1714" s="24" t="str">
        <f t="shared" si="179"/>
        <v/>
      </c>
      <c r="AA1714" s="67" t="str">
        <f t="shared" si="182"/>
        <v/>
      </c>
      <c r="AB1714" s="67" t="str">
        <f t="shared" si="182"/>
        <v/>
      </c>
      <c r="AC1714" s="67" t="str">
        <f t="shared" si="182"/>
        <v/>
      </c>
      <c r="AD1714" s="67" t="str">
        <f t="shared" si="181"/>
        <v/>
      </c>
      <c r="AE1714" s="67" t="str">
        <f t="shared" si="181"/>
        <v/>
      </c>
      <c r="AF1714" s="67" t="str">
        <f t="shared" si="181"/>
        <v/>
      </c>
      <c r="AG1714" s="67" t="str">
        <f t="shared" si="180"/>
        <v/>
      </c>
      <c r="AH1714" s="67" t="str">
        <f t="shared" si="180"/>
        <v/>
      </c>
      <c r="AI1714" s="67" t="str">
        <f t="shared" si="180"/>
        <v/>
      </c>
      <c r="AJ1714" s="1"/>
      <c r="AK1714" s="1"/>
      <c r="AL1714" s="1"/>
      <c r="AM1714" s="1"/>
      <c r="AN1714" s="1"/>
      <c r="AO1714" s="1"/>
      <c r="AP1714" s="1"/>
      <c r="AQ1714" s="1"/>
      <c r="AR1714" s="1"/>
      <c r="BB1714" s="1"/>
      <c r="BC1714" s="1"/>
    </row>
    <row r="1715" spans="7:55" x14ac:dyDescent="0.25">
      <c r="G1715" s="1"/>
      <c r="H1715" s="1"/>
      <c r="K1715" s="1"/>
      <c r="L1715" s="1"/>
      <c r="M1715" s="1"/>
      <c r="N1715" s="24" t="str">
        <f t="shared" si="176"/>
        <v/>
      </c>
      <c r="O1715" s="24" t="str">
        <f t="shared" si="177"/>
        <v/>
      </c>
      <c r="P1715" s="24" t="str">
        <f t="shared" si="178"/>
        <v/>
      </c>
      <c r="Q1715" s="24" t="str">
        <f t="shared" si="179"/>
        <v/>
      </c>
      <c r="AA1715" s="67" t="str">
        <f t="shared" si="182"/>
        <v/>
      </c>
      <c r="AB1715" s="67" t="str">
        <f t="shared" si="182"/>
        <v/>
      </c>
      <c r="AC1715" s="67" t="str">
        <f t="shared" si="182"/>
        <v/>
      </c>
      <c r="AD1715" s="67" t="str">
        <f t="shared" si="181"/>
        <v/>
      </c>
      <c r="AE1715" s="67" t="str">
        <f t="shared" si="181"/>
        <v/>
      </c>
      <c r="AF1715" s="67" t="str">
        <f t="shared" si="181"/>
        <v/>
      </c>
      <c r="AG1715" s="67" t="str">
        <f t="shared" si="180"/>
        <v/>
      </c>
      <c r="AH1715" s="67" t="str">
        <f t="shared" si="180"/>
        <v/>
      </c>
      <c r="AI1715" s="67" t="str">
        <f t="shared" si="180"/>
        <v/>
      </c>
      <c r="AJ1715" s="1"/>
      <c r="AK1715" s="1"/>
      <c r="AL1715" s="1"/>
      <c r="AM1715" s="1"/>
      <c r="AN1715" s="1"/>
      <c r="AO1715" s="1"/>
      <c r="AP1715" s="1"/>
      <c r="AQ1715" s="1"/>
      <c r="AR1715" s="1"/>
      <c r="BB1715" s="1"/>
      <c r="BC1715" s="1"/>
    </row>
    <row r="1716" spans="7:55" x14ac:dyDescent="0.25">
      <c r="G1716" s="1"/>
      <c r="H1716" s="1"/>
      <c r="K1716" s="1"/>
      <c r="L1716" s="1"/>
      <c r="M1716" s="1"/>
      <c r="N1716" s="24" t="str">
        <f t="shared" si="176"/>
        <v/>
      </c>
      <c r="O1716" s="24" t="str">
        <f t="shared" si="177"/>
        <v/>
      </c>
      <c r="P1716" s="24" t="str">
        <f t="shared" si="178"/>
        <v/>
      </c>
      <c r="Q1716" s="24" t="str">
        <f t="shared" si="179"/>
        <v/>
      </c>
      <c r="AA1716" s="67" t="str">
        <f t="shared" si="182"/>
        <v/>
      </c>
      <c r="AB1716" s="67" t="str">
        <f t="shared" si="182"/>
        <v/>
      </c>
      <c r="AC1716" s="67" t="str">
        <f t="shared" si="182"/>
        <v/>
      </c>
      <c r="AD1716" s="67" t="str">
        <f t="shared" si="181"/>
        <v/>
      </c>
      <c r="AE1716" s="67" t="str">
        <f t="shared" si="181"/>
        <v/>
      </c>
      <c r="AF1716" s="67" t="str">
        <f t="shared" si="181"/>
        <v/>
      </c>
      <c r="AG1716" s="67" t="str">
        <f t="shared" si="180"/>
        <v/>
      </c>
      <c r="AH1716" s="67" t="str">
        <f t="shared" si="180"/>
        <v/>
      </c>
      <c r="AI1716" s="67" t="str">
        <f t="shared" si="180"/>
        <v/>
      </c>
      <c r="AJ1716" s="1"/>
      <c r="AK1716" s="1"/>
      <c r="AL1716" s="1"/>
      <c r="AM1716" s="1"/>
      <c r="AN1716" s="1"/>
      <c r="AO1716" s="1"/>
      <c r="AP1716" s="1"/>
      <c r="AQ1716" s="1"/>
      <c r="AR1716" s="1"/>
      <c r="BB1716" s="1"/>
      <c r="BC1716" s="1"/>
    </row>
    <row r="1717" spans="7:55" x14ac:dyDescent="0.25">
      <c r="G1717" s="1"/>
      <c r="H1717" s="1"/>
      <c r="K1717" s="1"/>
      <c r="L1717" s="1"/>
      <c r="M1717" s="1"/>
      <c r="N1717" s="24" t="str">
        <f t="shared" si="176"/>
        <v/>
      </c>
      <c r="O1717" s="24" t="str">
        <f t="shared" si="177"/>
        <v/>
      </c>
      <c r="P1717" s="24" t="str">
        <f t="shared" si="178"/>
        <v/>
      </c>
      <c r="Q1717" s="24" t="str">
        <f t="shared" si="179"/>
        <v/>
      </c>
      <c r="AA1717" s="67" t="str">
        <f t="shared" si="182"/>
        <v/>
      </c>
      <c r="AB1717" s="67" t="str">
        <f t="shared" si="182"/>
        <v/>
      </c>
      <c r="AC1717" s="67" t="str">
        <f t="shared" si="182"/>
        <v/>
      </c>
      <c r="AD1717" s="67" t="str">
        <f t="shared" si="181"/>
        <v/>
      </c>
      <c r="AE1717" s="67" t="str">
        <f t="shared" si="181"/>
        <v/>
      </c>
      <c r="AF1717" s="67" t="str">
        <f t="shared" si="181"/>
        <v/>
      </c>
      <c r="AG1717" s="67" t="str">
        <f t="shared" si="180"/>
        <v/>
      </c>
      <c r="AH1717" s="67" t="str">
        <f t="shared" si="180"/>
        <v/>
      </c>
      <c r="AI1717" s="67" t="str">
        <f t="shared" si="180"/>
        <v/>
      </c>
      <c r="AJ1717" s="1"/>
      <c r="AK1717" s="1"/>
      <c r="AL1717" s="1"/>
      <c r="AM1717" s="1"/>
      <c r="AN1717" s="1"/>
      <c r="AO1717" s="1"/>
      <c r="AP1717" s="1"/>
      <c r="AQ1717" s="1"/>
      <c r="AR1717" s="1"/>
      <c r="BB1717" s="1"/>
      <c r="BC1717" s="1"/>
    </row>
    <row r="1718" spans="7:55" x14ac:dyDescent="0.25">
      <c r="G1718" s="1"/>
      <c r="H1718" s="1"/>
      <c r="K1718" s="1"/>
      <c r="L1718" s="1"/>
      <c r="M1718" s="1"/>
      <c r="N1718" s="24" t="str">
        <f t="shared" si="176"/>
        <v/>
      </c>
      <c r="O1718" s="24" t="str">
        <f t="shared" si="177"/>
        <v/>
      </c>
      <c r="P1718" s="24" t="str">
        <f t="shared" si="178"/>
        <v/>
      </c>
      <c r="Q1718" s="24" t="str">
        <f t="shared" si="179"/>
        <v/>
      </c>
      <c r="AA1718" s="67" t="str">
        <f t="shared" si="182"/>
        <v/>
      </c>
      <c r="AB1718" s="67" t="str">
        <f t="shared" si="182"/>
        <v/>
      </c>
      <c r="AC1718" s="67" t="str">
        <f t="shared" si="182"/>
        <v/>
      </c>
      <c r="AD1718" s="67" t="str">
        <f t="shared" si="181"/>
        <v/>
      </c>
      <c r="AE1718" s="67" t="str">
        <f t="shared" si="181"/>
        <v/>
      </c>
      <c r="AF1718" s="67" t="str">
        <f t="shared" si="181"/>
        <v/>
      </c>
      <c r="AG1718" s="67" t="str">
        <f t="shared" si="180"/>
        <v/>
      </c>
      <c r="AH1718" s="67" t="str">
        <f t="shared" si="180"/>
        <v/>
      </c>
      <c r="AI1718" s="67" t="str">
        <f t="shared" si="180"/>
        <v/>
      </c>
      <c r="AJ1718" s="1"/>
      <c r="AK1718" s="1"/>
      <c r="AL1718" s="1"/>
      <c r="AM1718" s="1"/>
      <c r="AN1718" s="1"/>
      <c r="AO1718" s="1"/>
      <c r="AP1718" s="1"/>
      <c r="AQ1718" s="1"/>
      <c r="AR1718" s="1"/>
      <c r="BB1718" s="1"/>
      <c r="BC1718" s="1"/>
    </row>
    <row r="1719" spans="7:55" x14ac:dyDescent="0.25">
      <c r="G1719" s="1"/>
      <c r="H1719" s="1"/>
      <c r="K1719" s="1"/>
      <c r="L1719" s="1"/>
      <c r="M1719" s="1"/>
      <c r="N1719" s="24" t="str">
        <f t="shared" si="176"/>
        <v/>
      </c>
      <c r="O1719" s="24" t="str">
        <f t="shared" si="177"/>
        <v/>
      </c>
      <c r="P1719" s="24" t="str">
        <f t="shared" si="178"/>
        <v/>
      </c>
      <c r="Q1719" s="24" t="str">
        <f t="shared" si="179"/>
        <v/>
      </c>
      <c r="AA1719" s="67" t="str">
        <f t="shared" si="182"/>
        <v/>
      </c>
      <c r="AB1719" s="67" t="str">
        <f t="shared" si="182"/>
        <v/>
      </c>
      <c r="AC1719" s="67" t="str">
        <f t="shared" si="182"/>
        <v/>
      </c>
      <c r="AD1719" s="67" t="str">
        <f t="shared" si="181"/>
        <v/>
      </c>
      <c r="AE1719" s="67" t="str">
        <f t="shared" si="181"/>
        <v/>
      </c>
      <c r="AF1719" s="67" t="str">
        <f t="shared" si="181"/>
        <v/>
      </c>
      <c r="AG1719" s="67" t="str">
        <f t="shared" si="180"/>
        <v/>
      </c>
      <c r="AH1719" s="67" t="str">
        <f t="shared" si="180"/>
        <v/>
      </c>
      <c r="AI1719" s="67" t="str">
        <f t="shared" si="180"/>
        <v/>
      </c>
      <c r="AJ1719" s="1"/>
      <c r="AK1719" s="1"/>
      <c r="AL1719" s="1"/>
      <c r="AM1719" s="1"/>
      <c r="AN1719" s="1"/>
      <c r="AO1719" s="1"/>
      <c r="AP1719" s="1"/>
      <c r="AQ1719" s="1"/>
      <c r="AR1719" s="1"/>
      <c r="BB1719" s="1"/>
      <c r="BC1719" s="1"/>
    </row>
    <row r="1720" spans="7:55" x14ac:dyDescent="0.25">
      <c r="G1720" s="1"/>
      <c r="H1720" s="1"/>
      <c r="K1720" s="1"/>
      <c r="L1720" s="1"/>
      <c r="M1720" s="1"/>
      <c r="N1720" s="24" t="str">
        <f t="shared" si="176"/>
        <v/>
      </c>
      <c r="O1720" s="24" t="str">
        <f t="shared" si="177"/>
        <v/>
      </c>
      <c r="P1720" s="24" t="str">
        <f t="shared" si="178"/>
        <v/>
      </c>
      <c r="Q1720" s="24" t="str">
        <f t="shared" si="179"/>
        <v/>
      </c>
      <c r="AA1720" s="67" t="str">
        <f t="shared" si="182"/>
        <v/>
      </c>
      <c r="AB1720" s="67" t="str">
        <f t="shared" si="182"/>
        <v/>
      </c>
      <c r="AC1720" s="67" t="str">
        <f t="shared" si="182"/>
        <v/>
      </c>
      <c r="AD1720" s="67" t="str">
        <f t="shared" si="181"/>
        <v/>
      </c>
      <c r="AE1720" s="67" t="str">
        <f t="shared" si="181"/>
        <v/>
      </c>
      <c r="AF1720" s="67" t="str">
        <f t="shared" si="181"/>
        <v/>
      </c>
      <c r="AG1720" s="67" t="str">
        <f t="shared" si="180"/>
        <v/>
      </c>
      <c r="AH1720" s="67" t="str">
        <f t="shared" si="180"/>
        <v/>
      </c>
      <c r="AI1720" s="67" t="str">
        <f t="shared" si="180"/>
        <v/>
      </c>
      <c r="AJ1720" s="1"/>
      <c r="AK1720" s="1"/>
      <c r="AL1720" s="1"/>
      <c r="AM1720" s="1"/>
      <c r="AN1720" s="1"/>
      <c r="AO1720" s="1"/>
      <c r="AP1720" s="1"/>
      <c r="AQ1720" s="1"/>
      <c r="AR1720" s="1"/>
      <c r="BB1720" s="1"/>
      <c r="BC1720" s="1"/>
    </row>
    <row r="1721" spans="7:55" x14ac:dyDescent="0.25">
      <c r="G1721" s="1"/>
      <c r="H1721" s="1"/>
      <c r="K1721" s="1"/>
      <c r="L1721" s="1"/>
      <c r="M1721" s="1"/>
      <c r="N1721" s="24" t="str">
        <f t="shared" si="176"/>
        <v/>
      </c>
      <c r="O1721" s="24" t="str">
        <f t="shared" si="177"/>
        <v/>
      </c>
      <c r="P1721" s="24" t="str">
        <f t="shared" si="178"/>
        <v/>
      </c>
      <c r="Q1721" s="24" t="str">
        <f t="shared" si="179"/>
        <v/>
      </c>
      <c r="AA1721" s="67" t="str">
        <f t="shared" si="182"/>
        <v/>
      </c>
      <c r="AB1721" s="67" t="str">
        <f t="shared" si="182"/>
        <v/>
      </c>
      <c r="AC1721" s="67" t="str">
        <f t="shared" si="182"/>
        <v/>
      </c>
      <c r="AD1721" s="67" t="str">
        <f t="shared" si="181"/>
        <v/>
      </c>
      <c r="AE1721" s="67" t="str">
        <f t="shared" si="181"/>
        <v/>
      </c>
      <c r="AF1721" s="67" t="str">
        <f t="shared" si="181"/>
        <v/>
      </c>
      <c r="AG1721" s="67" t="str">
        <f t="shared" si="180"/>
        <v/>
      </c>
      <c r="AH1721" s="67" t="str">
        <f t="shared" si="180"/>
        <v/>
      </c>
      <c r="AI1721" s="67" t="str">
        <f t="shared" si="180"/>
        <v/>
      </c>
      <c r="AJ1721" s="1"/>
      <c r="AK1721" s="1"/>
      <c r="AL1721" s="1"/>
      <c r="AM1721" s="1"/>
      <c r="AN1721" s="1"/>
      <c r="AO1721" s="1"/>
      <c r="AP1721" s="1"/>
      <c r="AQ1721" s="1"/>
      <c r="AR1721" s="1"/>
      <c r="BB1721" s="1"/>
      <c r="BC1721" s="1"/>
    </row>
    <row r="1722" spans="7:55" x14ac:dyDescent="0.25">
      <c r="G1722" s="1"/>
      <c r="H1722" s="1"/>
      <c r="K1722" s="1"/>
      <c r="L1722" s="1"/>
      <c r="M1722" s="1"/>
      <c r="N1722" s="24" t="str">
        <f t="shared" si="176"/>
        <v/>
      </c>
      <c r="O1722" s="24" t="str">
        <f t="shared" si="177"/>
        <v/>
      </c>
      <c r="P1722" s="24" t="str">
        <f t="shared" si="178"/>
        <v/>
      </c>
      <c r="Q1722" s="24" t="str">
        <f t="shared" si="179"/>
        <v/>
      </c>
      <c r="AA1722" s="67" t="str">
        <f t="shared" si="182"/>
        <v/>
      </c>
      <c r="AB1722" s="67" t="str">
        <f t="shared" si="182"/>
        <v/>
      </c>
      <c r="AC1722" s="67" t="str">
        <f t="shared" si="182"/>
        <v/>
      </c>
      <c r="AD1722" s="67" t="str">
        <f t="shared" si="181"/>
        <v/>
      </c>
      <c r="AE1722" s="67" t="str">
        <f t="shared" si="181"/>
        <v/>
      </c>
      <c r="AF1722" s="67" t="str">
        <f t="shared" si="181"/>
        <v/>
      </c>
      <c r="AG1722" s="67" t="str">
        <f t="shared" si="180"/>
        <v/>
      </c>
      <c r="AH1722" s="67" t="str">
        <f t="shared" si="180"/>
        <v/>
      </c>
      <c r="AI1722" s="67" t="str">
        <f t="shared" si="180"/>
        <v/>
      </c>
      <c r="AJ1722" s="1"/>
      <c r="AK1722" s="1"/>
      <c r="AL1722" s="1"/>
      <c r="AM1722" s="1"/>
      <c r="AN1722" s="1"/>
      <c r="AO1722" s="1"/>
      <c r="AP1722" s="1"/>
      <c r="AQ1722" s="1"/>
      <c r="AR1722" s="1"/>
      <c r="BB1722" s="1"/>
      <c r="BC1722" s="1"/>
    </row>
    <row r="1723" spans="7:55" x14ac:dyDescent="0.25">
      <c r="G1723" s="1"/>
      <c r="H1723" s="1"/>
      <c r="K1723" s="1"/>
      <c r="L1723" s="1"/>
      <c r="M1723" s="1"/>
      <c r="N1723" s="24" t="str">
        <f t="shared" si="176"/>
        <v/>
      </c>
      <c r="O1723" s="24" t="str">
        <f t="shared" si="177"/>
        <v/>
      </c>
      <c r="P1723" s="24" t="str">
        <f t="shared" si="178"/>
        <v/>
      </c>
      <c r="Q1723" s="24" t="str">
        <f t="shared" si="179"/>
        <v/>
      </c>
      <c r="AA1723" s="67" t="str">
        <f t="shared" si="182"/>
        <v/>
      </c>
      <c r="AB1723" s="67" t="str">
        <f t="shared" si="182"/>
        <v/>
      </c>
      <c r="AC1723" s="67" t="str">
        <f t="shared" si="182"/>
        <v/>
      </c>
      <c r="AD1723" s="67" t="str">
        <f t="shared" si="181"/>
        <v/>
      </c>
      <c r="AE1723" s="67" t="str">
        <f t="shared" si="181"/>
        <v/>
      </c>
      <c r="AF1723" s="67" t="str">
        <f t="shared" si="181"/>
        <v/>
      </c>
      <c r="AG1723" s="67" t="str">
        <f t="shared" si="180"/>
        <v/>
      </c>
      <c r="AH1723" s="67" t="str">
        <f t="shared" si="180"/>
        <v/>
      </c>
      <c r="AI1723" s="67" t="str">
        <f t="shared" si="180"/>
        <v/>
      </c>
      <c r="AJ1723" s="1"/>
      <c r="AK1723" s="1"/>
      <c r="AL1723" s="1"/>
      <c r="AM1723" s="1"/>
      <c r="AN1723" s="1"/>
      <c r="AO1723" s="1"/>
      <c r="AP1723" s="1"/>
      <c r="AQ1723" s="1"/>
      <c r="AR1723" s="1"/>
      <c r="BB1723" s="1"/>
      <c r="BC1723" s="1"/>
    </row>
    <row r="1724" spans="7:55" x14ac:dyDescent="0.25">
      <c r="G1724" s="1"/>
      <c r="H1724" s="1"/>
      <c r="K1724" s="1"/>
      <c r="L1724" s="1"/>
      <c r="M1724" s="1"/>
      <c r="N1724" s="24" t="str">
        <f t="shared" si="176"/>
        <v/>
      </c>
      <c r="O1724" s="24" t="str">
        <f t="shared" si="177"/>
        <v/>
      </c>
      <c r="P1724" s="24" t="str">
        <f t="shared" si="178"/>
        <v/>
      </c>
      <c r="Q1724" s="24" t="str">
        <f t="shared" si="179"/>
        <v/>
      </c>
      <c r="AA1724" s="67" t="str">
        <f t="shared" si="182"/>
        <v/>
      </c>
      <c r="AB1724" s="67" t="str">
        <f t="shared" si="182"/>
        <v/>
      </c>
      <c r="AC1724" s="67" t="str">
        <f t="shared" si="182"/>
        <v/>
      </c>
      <c r="AD1724" s="67" t="str">
        <f t="shared" si="181"/>
        <v/>
      </c>
      <c r="AE1724" s="67" t="str">
        <f t="shared" si="181"/>
        <v/>
      </c>
      <c r="AF1724" s="67" t="str">
        <f t="shared" si="181"/>
        <v/>
      </c>
      <c r="AG1724" s="67" t="str">
        <f t="shared" si="180"/>
        <v/>
      </c>
      <c r="AH1724" s="67" t="str">
        <f t="shared" si="180"/>
        <v/>
      </c>
      <c r="AI1724" s="67" t="str">
        <f t="shared" si="180"/>
        <v/>
      </c>
      <c r="AJ1724" s="1"/>
      <c r="AK1724" s="1"/>
      <c r="AL1724" s="1"/>
      <c r="AM1724" s="1"/>
      <c r="AN1724" s="1"/>
      <c r="AO1724" s="1"/>
      <c r="AP1724" s="1"/>
      <c r="AQ1724" s="1"/>
      <c r="AR1724" s="1"/>
      <c r="BB1724" s="1"/>
      <c r="BC1724" s="1"/>
    </row>
    <row r="1725" spans="7:55" x14ac:dyDescent="0.25">
      <c r="G1725" s="1"/>
      <c r="H1725" s="1"/>
      <c r="K1725" s="1"/>
      <c r="L1725" s="1"/>
      <c r="M1725" s="1"/>
      <c r="N1725" s="24" t="str">
        <f t="shared" si="176"/>
        <v/>
      </c>
      <c r="O1725" s="24" t="str">
        <f t="shared" si="177"/>
        <v/>
      </c>
      <c r="P1725" s="24" t="str">
        <f t="shared" si="178"/>
        <v/>
      </c>
      <c r="Q1725" s="24" t="str">
        <f t="shared" si="179"/>
        <v/>
      </c>
      <c r="AA1725" s="67" t="str">
        <f t="shared" si="182"/>
        <v/>
      </c>
      <c r="AB1725" s="67" t="str">
        <f t="shared" si="182"/>
        <v/>
      </c>
      <c r="AC1725" s="67" t="str">
        <f t="shared" si="182"/>
        <v/>
      </c>
      <c r="AD1725" s="67" t="str">
        <f t="shared" si="181"/>
        <v/>
      </c>
      <c r="AE1725" s="67" t="str">
        <f t="shared" si="181"/>
        <v/>
      </c>
      <c r="AF1725" s="67" t="str">
        <f t="shared" si="181"/>
        <v/>
      </c>
      <c r="AG1725" s="67" t="str">
        <f t="shared" si="180"/>
        <v/>
      </c>
      <c r="AH1725" s="67" t="str">
        <f t="shared" si="180"/>
        <v/>
      </c>
      <c r="AI1725" s="67" t="str">
        <f t="shared" si="180"/>
        <v/>
      </c>
      <c r="AJ1725" s="1"/>
      <c r="AK1725" s="1"/>
      <c r="AL1725" s="1"/>
      <c r="AM1725" s="1"/>
      <c r="AN1725" s="1"/>
      <c r="AO1725" s="1"/>
      <c r="AP1725" s="1"/>
      <c r="AQ1725" s="1"/>
      <c r="AR1725" s="1"/>
      <c r="BB1725" s="1"/>
      <c r="BC1725" s="1"/>
    </row>
    <row r="1726" spans="7:55" x14ac:dyDescent="0.25">
      <c r="G1726" s="1"/>
      <c r="H1726" s="1"/>
      <c r="K1726" s="1"/>
      <c r="L1726" s="1"/>
      <c r="M1726" s="1"/>
      <c r="N1726" s="24" t="str">
        <f t="shared" si="176"/>
        <v/>
      </c>
      <c r="O1726" s="24" t="str">
        <f t="shared" si="177"/>
        <v/>
      </c>
      <c r="P1726" s="24" t="str">
        <f t="shared" si="178"/>
        <v/>
      </c>
      <c r="Q1726" s="24" t="str">
        <f t="shared" si="179"/>
        <v/>
      </c>
      <c r="AA1726" s="67" t="str">
        <f t="shared" si="182"/>
        <v/>
      </c>
      <c r="AB1726" s="67" t="str">
        <f t="shared" si="182"/>
        <v/>
      </c>
      <c r="AC1726" s="67" t="str">
        <f t="shared" si="182"/>
        <v/>
      </c>
      <c r="AD1726" s="67" t="str">
        <f t="shared" si="181"/>
        <v/>
      </c>
      <c r="AE1726" s="67" t="str">
        <f t="shared" si="181"/>
        <v/>
      </c>
      <c r="AF1726" s="67" t="str">
        <f t="shared" si="181"/>
        <v/>
      </c>
      <c r="AG1726" s="67" t="str">
        <f t="shared" si="180"/>
        <v/>
      </c>
      <c r="AH1726" s="67" t="str">
        <f t="shared" si="180"/>
        <v/>
      </c>
      <c r="AI1726" s="67" t="str">
        <f t="shared" si="180"/>
        <v/>
      </c>
      <c r="AJ1726" s="1"/>
      <c r="AK1726" s="1"/>
      <c r="AL1726" s="1"/>
      <c r="AM1726" s="1"/>
      <c r="AN1726" s="1"/>
      <c r="AO1726" s="1"/>
      <c r="AP1726" s="1"/>
      <c r="AQ1726" s="1"/>
      <c r="AR1726" s="1"/>
      <c r="BB1726" s="1"/>
      <c r="BC1726" s="1"/>
    </row>
    <row r="1727" spans="7:55" x14ac:dyDescent="0.25">
      <c r="G1727" s="1"/>
      <c r="H1727" s="1"/>
      <c r="K1727" s="1"/>
      <c r="L1727" s="1"/>
      <c r="M1727" s="1"/>
      <c r="N1727" s="24" t="str">
        <f t="shared" si="176"/>
        <v/>
      </c>
      <c r="O1727" s="24" t="str">
        <f t="shared" si="177"/>
        <v/>
      </c>
      <c r="P1727" s="24" t="str">
        <f t="shared" si="178"/>
        <v/>
      </c>
      <c r="Q1727" s="24" t="str">
        <f t="shared" si="179"/>
        <v/>
      </c>
      <c r="AA1727" s="67" t="str">
        <f t="shared" si="182"/>
        <v/>
      </c>
      <c r="AB1727" s="67" t="str">
        <f t="shared" si="182"/>
        <v/>
      </c>
      <c r="AC1727" s="67" t="str">
        <f t="shared" si="182"/>
        <v/>
      </c>
      <c r="AD1727" s="67" t="str">
        <f t="shared" si="181"/>
        <v/>
      </c>
      <c r="AE1727" s="67" t="str">
        <f t="shared" si="181"/>
        <v/>
      </c>
      <c r="AF1727" s="67" t="str">
        <f t="shared" si="181"/>
        <v/>
      </c>
      <c r="AG1727" s="67" t="str">
        <f t="shared" si="180"/>
        <v/>
      </c>
      <c r="AH1727" s="67" t="str">
        <f t="shared" si="180"/>
        <v/>
      </c>
      <c r="AI1727" s="67" t="str">
        <f t="shared" si="180"/>
        <v/>
      </c>
      <c r="AJ1727" s="1"/>
      <c r="AK1727" s="1"/>
      <c r="AL1727" s="1"/>
      <c r="AM1727" s="1"/>
      <c r="AN1727" s="1"/>
      <c r="AO1727" s="1"/>
      <c r="AP1727" s="1"/>
      <c r="AQ1727" s="1"/>
      <c r="AR1727" s="1"/>
      <c r="BB1727" s="1"/>
      <c r="BC1727" s="1"/>
    </row>
    <row r="1728" spans="7:55" x14ac:dyDescent="0.25">
      <c r="G1728" s="1"/>
      <c r="H1728" s="1"/>
      <c r="K1728" s="1"/>
      <c r="L1728" s="1"/>
      <c r="M1728" s="1"/>
      <c r="N1728" s="24" t="str">
        <f t="shared" si="176"/>
        <v/>
      </c>
      <c r="O1728" s="24" t="str">
        <f t="shared" si="177"/>
        <v/>
      </c>
      <c r="P1728" s="24" t="str">
        <f t="shared" si="178"/>
        <v/>
      </c>
      <c r="Q1728" s="24" t="str">
        <f t="shared" si="179"/>
        <v/>
      </c>
      <c r="AA1728" s="67" t="str">
        <f t="shared" si="182"/>
        <v/>
      </c>
      <c r="AB1728" s="67" t="str">
        <f t="shared" si="182"/>
        <v/>
      </c>
      <c r="AC1728" s="67" t="str">
        <f t="shared" si="182"/>
        <v/>
      </c>
      <c r="AD1728" s="67" t="str">
        <f t="shared" si="181"/>
        <v/>
      </c>
      <c r="AE1728" s="67" t="str">
        <f t="shared" si="181"/>
        <v/>
      </c>
      <c r="AF1728" s="67" t="str">
        <f t="shared" si="181"/>
        <v/>
      </c>
      <c r="AG1728" s="67" t="str">
        <f t="shared" si="180"/>
        <v/>
      </c>
      <c r="AH1728" s="67" t="str">
        <f t="shared" si="180"/>
        <v/>
      </c>
      <c r="AI1728" s="67" t="str">
        <f t="shared" si="180"/>
        <v/>
      </c>
      <c r="AJ1728" s="1"/>
      <c r="AK1728" s="1"/>
      <c r="AL1728" s="1"/>
      <c r="AM1728" s="1"/>
      <c r="AN1728" s="1"/>
      <c r="AO1728" s="1"/>
      <c r="AP1728" s="1"/>
      <c r="AQ1728" s="1"/>
      <c r="AR1728" s="1"/>
      <c r="BB1728" s="1"/>
      <c r="BC1728" s="1"/>
    </row>
    <row r="1729" spans="7:55" x14ac:dyDescent="0.25">
      <c r="G1729" s="1"/>
      <c r="H1729" s="1"/>
      <c r="K1729" s="1"/>
      <c r="L1729" s="1"/>
      <c r="M1729" s="1"/>
      <c r="N1729" s="24" t="str">
        <f t="shared" si="176"/>
        <v/>
      </c>
      <c r="O1729" s="24" t="str">
        <f t="shared" si="177"/>
        <v/>
      </c>
      <c r="P1729" s="24" t="str">
        <f t="shared" si="178"/>
        <v/>
      </c>
      <c r="Q1729" s="24" t="str">
        <f t="shared" si="179"/>
        <v/>
      </c>
      <c r="AA1729" s="67" t="str">
        <f t="shared" si="182"/>
        <v/>
      </c>
      <c r="AB1729" s="67" t="str">
        <f t="shared" si="182"/>
        <v/>
      </c>
      <c r="AC1729" s="67" t="str">
        <f t="shared" si="182"/>
        <v/>
      </c>
      <c r="AD1729" s="67" t="str">
        <f t="shared" si="181"/>
        <v/>
      </c>
      <c r="AE1729" s="67" t="str">
        <f t="shared" si="181"/>
        <v/>
      </c>
      <c r="AF1729" s="67" t="str">
        <f t="shared" si="181"/>
        <v/>
      </c>
      <c r="AG1729" s="67" t="str">
        <f t="shared" si="180"/>
        <v/>
      </c>
      <c r="AH1729" s="67" t="str">
        <f t="shared" si="180"/>
        <v/>
      </c>
      <c r="AI1729" s="67" t="str">
        <f t="shared" si="180"/>
        <v/>
      </c>
      <c r="AJ1729" s="1"/>
      <c r="AK1729" s="1"/>
      <c r="AL1729" s="1"/>
      <c r="AM1729" s="1"/>
      <c r="AN1729" s="1"/>
      <c r="AO1729" s="1"/>
      <c r="AP1729" s="1"/>
      <c r="AQ1729" s="1"/>
      <c r="AR1729" s="1"/>
      <c r="BB1729" s="1"/>
      <c r="BC1729" s="1"/>
    </row>
    <row r="1730" spans="7:55" x14ac:dyDescent="0.25">
      <c r="G1730" s="1"/>
      <c r="H1730" s="1"/>
      <c r="K1730" s="1"/>
      <c r="L1730" s="1"/>
      <c r="M1730" s="1"/>
      <c r="N1730" s="24" t="str">
        <f t="shared" si="176"/>
        <v/>
      </c>
      <c r="O1730" s="24" t="str">
        <f t="shared" si="177"/>
        <v/>
      </c>
      <c r="P1730" s="24" t="str">
        <f t="shared" si="178"/>
        <v/>
      </c>
      <c r="Q1730" s="24" t="str">
        <f t="shared" si="179"/>
        <v/>
      </c>
      <c r="AA1730" s="67" t="str">
        <f t="shared" si="182"/>
        <v/>
      </c>
      <c r="AB1730" s="67" t="str">
        <f t="shared" si="182"/>
        <v/>
      </c>
      <c r="AC1730" s="67" t="str">
        <f t="shared" si="182"/>
        <v/>
      </c>
      <c r="AD1730" s="67" t="str">
        <f t="shared" si="181"/>
        <v/>
      </c>
      <c r="AE1730" s="67" t="str">
        <f t="shared" si="181"/>
        <v/>
      </c>
      <c r="AF1730" s="67" t="str">
        <f t="shared" si="181"/>
        <v/>
      </c>
      <c r="AG1730" s="67" t="str">
        <f t="shared" si="180"/>
        <v/>
      </c>
      <c r="AH1730" s="67" t="str">
        <f t="shared" si="180"/>
        <v/>
      </c>
      <c r="AI1730" s="67" t="str">
        <f t="shared" si="180"/>
        <v/>
      </c>
      <c r="AJ1730" s="1"/>
      <c r="AK1730" s="1"/>
      <c r="AL1730" s="1"/>
      <c r="AM1730" s="1"/>
      <c r="AN1730" s="1"/>
      <c r="AO1730" s="1"/>
      <c r="AP1730" s="1"/>
      <c r="AQ1730" s="1"/>
      <c r="AR1730" s="1"/>
      <c r="BB1730" s="1"/>
      <c r="BC1730" s="1"/>
    </row>
    <row r="1731" spans="7:55" x14ac:dyDescent="0.25">
      <c r="G1731" s="1"/>
      <c r="H1731" s="1"/>
      <c r="K1731" s="1"/>
      <c r="L1731" s="1"/>
      <c r="M1731" s="1"/>
      <c r="N1731" s="24" t="str">
        <f t="shared" si="176"/>
        <v/>
      </c>
      <c r="O1731" s="24" t="str">
        <f t="shared" si="177"/>
        <v/>
      </c>
      <c r="P1731" s="24" t="str">
        <f t="shared" si="178"/>
        <v/>
      </c>
      <c r="Q1731" s="24" t="str">
        <f t="shared" si="179"/>
        <v/>
      </c>
      <c r="AA1731" s="67" t="str">
        <f t="shared" si="182"/>
        <v/>
      </c>
      <c r="AB1731" s="67" t="str">
        <f t="shared" si="182"/>
        <v/>
      </c>
      <c r="AC1731" s="67" t="str">
        <f t="shared" si="182"/>
        <v/>
      </c>
      <c r="AD1731" s="67" t="str">
        <f t="shared" si="181"/>
        <v/>
      </c>
      <c r="AE1731" s="67" t="str">
        <f t="shared" si="181"/>
        <v/>
      </c>
      <c r="AF1731" s="67" t="str">
        <f t="shared" si="181"/>
        <v/>
      </c>
      <c r="AG1731" s="67" t="str">
        <f t="shared" si="180"/>
        <v/>
      </c>
      <c r="AH1731" s="67" t="str">
        <f t="shared" si="180"/>
        <v/>
      </c>
      <c r="AI1731" s="67" t="str">
        <f t="shared" si="180"/>
        <v/>
      </c>
      <c r="AJ1731" s="1"/>
      <c r="AK1731" s="1"/>
      <c r="AL1731" s="1"/>
      <c r="AM1731" s="1"/>
      <c r="AN1731" s="1"/>
      <c r="AO1731" s="1"/>
      <c r="AP1731" s="1"/>
      <c r="AQ1731" s="1"/>
      <c r="AR1731" s="1"/>
      <c r="BB1731" s="1"/>
      <c r="BC1731" s="1"/>
    </row>
    <row r="1732" spans="7:55" x14ac:dyDescent="0.25">
      <c r="G1732" s="1"/>
      <c r="H1732" s="1"/>
      <c r="K1732" s="1"/>
      <c r="L1732" s="1"/>
      <c r="M1732" s="1"/>
      <c r="N1732" s="24" t="str">
        <f t="shared" ref="N1732:N1795" si="183">IF(ISBLANK($C1732),"",IF($F1732="nefazat",AJ1732/$R1732,"NA"))</f>
        <v/>
      </c>
      <c r="O1732" s="24" t="str">
        <f t="shared" ref="O1732:O1795" si="184">IF(ISBLANK($C1732),"",IF($F1732="fazat",AL1732/$R1732,"NA"))</f>
        <v/>
      </c>
      <c r="P1732" s="24" t="str">
        <f t="shared" ref="P1732:P1795" si="185">IF(ISBLANK($C1732),"",IF($F1732="NEFAZAT",AP1732/($U1732+$V1732),"NA"))</f>
        <v/>
      </c>
      <c r="Q1732" s="24" t="str">
        <f t="shared" ref="Q1732:Q1795" si="186">IF(ISBLANK($C1732),"",IF($F1732="FAZAT",AR1732/($U1732+$V1732),"NA"))</f>
        <v/>
      </c>
      <c r="AA1732" s="67" t="str">
        <f t="shared" si="182"/>
        <v/>
      </c>
      <c r="AB1732" s="67" t="str">
        <f t="shared" si="182"/>
        <v/>
      </c>
      <c r="AC1732" s="67" t="str">
        <f t="shared" si="182"/>
        <v/>
      </c>
      <c r="AD1732" s="67" t="str">
        <f t="shared" si="181"/>
        <v/>
      </c>
      <c r="AE1732" s="67" t="str">
        <f t="shared" si="181"/>
        <v/>
      </c>
      <c r="AF1732" s="67" t="str">
        <f t="shared" si="181"/>
        <v/>
      </c>
      <c r="AG1732" s="67" t="str">
        <f t="shared" si="180"/>
        <v/>
      </c>
      <c r="AH1732" s="67" t="str">
        <f t="shared" si="180"/>
        <v/>
      </c>
      <c r="AI1732" s="67" t="str">
        <f t="shared" si="180"/>
        <v/>
      </c>
      <c r="AJ1732" s="1"/>
      <c r="AK1732" s="1"/>
      <c r="AL1732" s="1"/>
      <c r="AM1732" s="1"/>
      <c r="AN1732" s="1"/>
      <c r="AO1732" s="1"/>
      <c r="AP1732" s="1"/>
      <c r="AQ1732" s="1"/>
      <c r="AR1732" s="1"/>
      <c r="BB1732" s="1"/>
      <c r="BC1732" s="1"/>
    </row>
    <row r="1733" spans="7:55" x14ac:dyDescent="0.25">
      <c r="G1733" s="1"/>
      <c r="H1733" s="1"/>
      <c r="K1733" s="1"/>
      <c r="L1733" s="1"/>
      <c r="M1733" s="1"/>
      <c r="N1733" s="24" t="str">
        <f t="shared" si="183"/>
        <v/>
      </c>
      <c r="O1733" s="24" t="str">
        <f t="shared" si="184"/>
        <v/>
      </c>
      <c r="P1733" s="24" t="str">
        <f t="shared" si="185"/>
        <v/>
      </c>
      <c r="Q1733" s="24" t="str">
        <f t="shared" si="186"/>
        <v/>
      </c>
      <c r="AA1733" s="67" t="str">
        <f t="shared" si="182"/>
        <v/>
      </c>
      <c r="AB1733" s="67" t="str">
        <f t="shared" si="182"/>
        <v/>
      </c>
      <c r="AC1733" s="67" t="str">
        <f t="shared" si="182"/>
        <v/>
      </c>
      <c r="AD1733" s="67" t="str">
        <f t="shared" si="181"/>
        <v/>
      </c>
      <c r="AE1733" s="67" t="str">
        <f t="shared" si="181"/>
        <v/>
      </c>
      <c r="AF1733" s="67" t="str">
        <f t="shared" si="181"/>
        <v/>
      </c>
      <c r="AG1733" s="67" t="str">
        <f t="shared" si="180"/>
        <v/>
      </c>
      <c r="AH1733" s="67" t="str">
        <f t="shared" si="180"/>
        <v/>
      </c>
      <c r="AI1733" s="67" t="str">
        <f t="shared" si="180"/>
        <v/>
      </c>
      <c r="AJ1733" s="1"/>
      <c r="AK1733" s="1"/>
      <c r="AL1733" s="1"/>
      <c r="AM1733" s="1"/>
      <c r="AN1733" s="1"/>
      <c r="AO1733" s="1"/>
      <c r="AP1733" s="1"/>
      <c r="AQ1733" s="1"/>
      <c r="AR1733" s="1"/>
      <c r="BB1733" s="1"/>
      <c r="BC1733" s="1"/>
    </row>
    <row r="1734" spans="7:55" x14ac:dyDescent="0.25">
      <c r="G1734" s="1"/>
      <c r="H1734" s="1"/>
      <c r="K1734" s="1"/>
      <c r="L1734" s="1"/>
      <c r="M1734" s="1"/>
      <c r="N1734" s="24" t="str">
        <f t="shared" si="183"/>
        <v/>
      </c>
      <c r="O1734" s="24" t="str">
        <f t="shared" si="184"/>
        <v/>
      </c>
      <c r="P1734" s="24" t="str">
        <f t="shared" si="185"/>
        <v/>
      </c>
      <c r="Q1734" s="24" t="str">
        <f t="shared" si="186"/>
        <v/>
      </c>
      <c r="AA1734" s="67" t="str">
        <f t="shared" si="182"/>
        <v/>
      </c>
      <c r="AB1734" s="67" t="str">
        <f t="shared" si="182"/>
        <v/>
      </c>
      <c r="AC1734" s="67" t="str">
        <f t="shared" si="182"/>
        <v/>
      </c>
      <c r="AD1734" s="67" t="str">
        <f t="shared" si="181"/>
        <v/>
      </c>
      <c r="AE1734" s="67" t="str">
        <f t="shared" si="181"/>
        <v/>
      </c>
      <c r="AF1734" s="67" t="str">
        <f t="shared" si="181"/>
        <v/>
      </c>
      <c r="AG1734" s="67" t="str">
        <f t="shared" si="180"/>
        <v/>
      </c>
      <c r="AH1734" s="67" t="str">
        <f t="shared" si="180"/>
        <v/>
      </c>
      <c r="AI1734" s="67" t="str">
        <f t="shared" si="180"/>
        <v/>
      </c>
      <c r="AJ1734" s="1"/>
      <c r="AK1734" s="1"/>
      <c r="AL1734" s="1"/>
      <c r="AM1734" s="1"/>
      <c r="AN1734" s="1"/>
      <c r="AO1734" s="1"/>
      <c r="AP1734" s="1"/>
      <c r="AQ1734" s="1"/>
      <c r="AR1734" s="1"/>
      <c r="BB1734" s="1"/>
      <c r="BC1734" s="1"/>
    </row>
    <row r="1735" spans="7:55" x14ac:dyDescent="0.25">
      <c r="G1735" s="1"/>
      <c r="H1735" s="1"/>
      <c r="K1735" s="1"/>
      <c r="L1735" s="1"/>
      <c r="M1735" s="1"/>
      <c r="N1735" s="24" t="str">
        <f t="shared" si="183"/>
        <v/>
      </c>
      <c r="O1735" s="24" t="str">
        <f t="shared" si="184"/>
        <v/>
      </c>
      <c r="P1735" s="24" t="str">
        <f t="shared" si="185"/>
        <v/>
      </c>
      <c r="Q1735" s="24" t="str">
        <f t="shared" si="186"/>
        <v/>
      </c>
      <c r="AA1735" s="67" t="str">
        <f t="shared" si="182"/>
        <v/>
      </c>
      <c r="AB1735" s="67" t="str">
        <f t="shared" si="182"/>
        <v/>
      </c>
      <c r="AC1735" s="67" t="str">
        <f t="shared" si="182"/>
        <v/>
      </c>
      <c r="AD1735" s="67" t="str">
        <f t="shared" si="181"/>
        <v/>
      </c>
      <c r="AE1735" s="67" t="str">
        <f t="shared" si="181"/>
        <v/>
      </c>
      <c r="AF1735" s="67" t="str">
        <f t="shared" si="181"/>
        <v/>
      </c>
      <c r="AG1735" s="67" t="str">
        <f t="shared" si="180"/>
        <v/>
      </c>
      <c r="AH1735" s="67" t="str">
        <f t="shared" si="180"/>
        <v/>
      </c>
      <c r="AI1735" s="67" t="str">
        <f t="shared" si="180"/>
        <v/>
      </c>
      <c r="AJ1735" s="1"/>
      <c r="AK1735" s="1"/>
      <c r="AL1735" s="1"/>
      <c r="AM1735" s="1"/>
      <c r="AN1735" s="1"/>
      <c r="AO1735" s="1"/>
      <c r="AP1735" s="1"/>
      <c r="AQ1735" s="1"/>
      <c r="AR1735" s="1"/>
      <c r="BB1735" s="1"/>
      <c r="BC1735" s="1"/>
    </row>
    <row r="1736" spans="7:55" x14ac:dyDescent="0.25">
      <c r="G1736" s="1"/>
      <c r="H1736" s="1"/>
      <c r="K1736" s="1"/>
      <c r="L1736" s="1"/>
      <c r="M1736" s="1"/>
      <c r="N1736" s="24" t="str">
        <f t="shared" si="183"/>
        <v/>
      </c>
      <c r="O1736" s="24" t="str">
        <f t="shared" si="184"/>
        <v/>
      </c>
      <c r="P1736" s="24" t="str">
        <f t="shared" si="185"/>
        <v/>
      </c>
      <c r="Q1736" s="24" t="str">
        <f t="shared" si="186"/>
        <v/>
      </c>
      <c r="AA1736" s="67" t="str">
        <f t="shared" si="182"/>
        <v/>
      </c>
      <c r="AB1736" s="67" t="str">
        <f t="shared" si="182"/>
        <v/>
      </c>
      <c r="AC1736" s="67" t="str">
        <f t="shared" si="182"/>
        <v/>
      </c>
      <c r="AD1736" s="67" t="str">
        <f t="shared" si="181"/>
        <v/>
      </c>
      <c r="AE1736" s="67" t="str">
        <f t="shared" si="181"/>
        <v/>
      </c>
      <c r="AF1736" s="67" t="str">
        <f t="shared" si="181"/>
        <v/>
      </c>
      <c r="AG1736" s="67" t="str">
        <f t="shared" si="180"/>
        <v/>
      </c>
      <c r="AH1736" s="67" t="str">
        <f t="shared" si="180"/>
        <v/>
      </c>
      <c r="AI1736" s="67" t="str">
        <f t="shared" si="180"/>
        <v/>
      </c>
      <c r="AJ1736" s="1"/>
      <c r="AK1736" s="1"/>
      <c r="AL1736" s="1"/>
      <c r="AM1736" s="1"/>
      <c r="AN1736" s="1"/>
      <c r="AO1736" s="1"/>
      <c r="AP1736" s="1"/>
      <c r="AQ1736" s="1"/>
      <c r="AR1736" s="1"/>
      <c r="BB1736" s="1"/>
      <c r="BC1736" s="1"/>
    </row>
    <row r="1737" spans="7:55" x14ac:dyDescent="0.25">
      <c r="G1737" s="1"/>
      <c r="H1737" s="1"/>
      <c r="K1737" s="1"/>
      <c r="L1737" s="1"/>
      <c r="M1737" s="1"/>
      <c r="N1737" s="24" t="str">
        <f t="shared" si="183"/>
        <v/>
      </c>
      <c r="O1737" s="24" t="str">
        <f t="shared" si="184"/>
        <v/>
      </c>
      <c r="P1737" s="24" t="str">
        <f t="shared" si="185"/>
        <v/>
      </c>
      <c r="Q1737" s="24" t="str">
        <f t="shared" si="186"/>
        <v/>
      </c>
      <c r="AA1737" s="67" t="str">
        <f t="shared" si="182"/>
        <v/>
      </c>
      <c r="AB1737" s="67" t="str">
        <f t="shared" si="182"/>
        <v/>
      </c>
      <c r="AC1737" s="67" t="str">
        <f t="shared" si="182"/>
        <v/>
      </c>
      <c r="AD1737" s="67" t="str">
        <f t="shared" si="181"/>
        <v/>
      </c>
      <c r="AE1737" s="67" t="str">
        <f t="shared" si="181"/>
        <v/>
      </c>
      <c r="AF1737" s="67" t="str">
        <f t="shared" si="181"/>
        <v/>
      </c>
      <c r="AG1737" s="67" t="str">
        <f t="shared" si="180"/>
        <v/>
      </c>
      <c r="AH1737" s="67" t="str">
        <f t="shared" si="180"/>
        <v/>
      </c>
      <c r="AI1737" s="67" t="str">
        <f t="shared" si="180"/>
        <v/>
      </c>
      <c r="AJ1737" s="1"/>
      <c r="AK1737" s="1"/>
      <c r="AL1737" s="1"/>
      <c r="AM1737" s="1"/>
      <c r="AN1737" s="1"/>
      <c r="AO1737" s="1"/>
      <c r="AP1737" s="1"/>
      <c r="AQ1737" s="1"/>
      <c r="AR1737" s="1"/>
      <c r="BB1737" s="1"/>
      <c r="BC1737" s="1"/>
    </row>
    <row r="1738" spans="7:55" x14ac:dyDescent="0.25">
      <c r="G1738" s="1"/>
      <c r="H1738" s="1"/>
      <c r="K1738" s="1"/>
      <c r="L1738" s="1"/>
      <c r="M1738" s="1"/>
      <c r="N1738" s="24" t="str">
        <f t="shared" si="183"/>
        <v/>
      </c>
      <c r="O1738" s="24" t="str">
        <f t="shared" si="184"/>
        <v/>
      </c>
      <c r="P1738" s="24" t="str">
        <f t="shared" si="185"/>
        <v/>
      </c>
      <c r="Q1738" s="24" t="str">
        <f t="shared" si="186"/>
        <v/>
      </c>
      <c r="AA1738" s="67" t="str">
        <f t="shared" si="182"/>
        <v/>
      </c>
      <c r="AB1738" s="67" t="str">
        <f t="shared" si="182"/>
        <v/>
      </c>
      <c r="AC1738" s="67" t="str">
        <f t="shared" si="182"/>
        <v/>
      </c>
      <c r="AD1738" s="67" t="str">
        <f t="shared" si="181"/>
        <v/>
      </c>
      <c r="AE1738" s="67" t="str">
        <f t="shared" si="181"/>
        <v/>
      </c>
      <c r="AF1738" s="67" t="str">
        <f t="shared" si="181"/>
        <v/>
      </c>
      <c r="AG1738" s="67" t="str">
        <f t="shared" si="180"/>
        <v/>
      </c>
      <c r="AH1738" s="67" t="str">
        <f t="shared" si="180"/>
        <v/>
      </c>
      <c r="AI1738" s="67" t="str">
        <f t="shared" si="180"/>
        <v/>
      </c>
      <c r="AJ1738" s="1"/>
      <c r="AK1738" s="1"/>
      <c r="AL1738" s="1"/>
      <c r="AM1738" s="1"/>
      <c r="AN1738" s="1"/>
      <c r="AO1738" s="1"/>
      <c r="AP1738" s="1"/>
      <c r="AQ1738" s="1"/>
      <c r="AR1738" s="1"/>
      <c r="BB1738" s="1"/>
      <c r="BC1738" s="1"/>
    </row>
    <row r="1739" spans="7:55" x14ac:dyDescent="0.25">
      <c r="G1739" s="1"/>
      <c r="H1739" s="1"/>
      <c r="K1739" s="1"/>
      <c r="L1739" s="1"/>
      <c r="M1739" s="1"/>
      <c r="N1739" s="24" t="str">
        <f t="shared" si="183"/>
        <v/>
      </c>
      <c r="O1739" s="24" t="str">
        <f t="shared" si="184"/>
        <v/>
      </c>
      <c r="P1739" s="24" t="str">
        <f t="shared" si="185"/>
        <v/>
      </c>
      <c r="Q1739" s="24" t="str">
        <f t="shared" si="186"/>
        <v/>
      </c>
      <c r="AA1739" s="67" t="str">
        <f t="shared" si="182"/>
        <v/>
      </c>
      <c r="AB1739" s="67" t="str">
        <f t="shared" si="182"/>
        <v/>
      </c>
      <c r="AC1739" s="67" t="str">
        <f t="shared" si="182"/>
        <v/>
      </c>
      <c r="AD1739" s="67" t="str">
        <f t="shared" si="181"/>
        <v/>
      </c>
      <c r="AE1739" s="67" t="str">
        <f t="shared" si="181"/>
        <v/>
      </c>
      <c r="AF1739" s="67" t="str">
        <f t="shared" si="181"/>
        <v/>
      </c>
      <c r="AG1739" s="67" t="str">
        <f t="shared" si="180"/>
        <v/>
      </c>
      <c r="AH1739" s="67" t="str">
        <f t="shared" si="180"/>
        <v/>
      </c>
      <c r="AI1739" s="67" t="str">
        <f t="shared" si="180"/>
        <v/>
      </c>
      <c r="AJ1739" s="1"/>
      <c r="AK1739" s="1"/>
      <c r="AL1739" s="1"/>
      <c r="AM1739" s="1"/>
      <c r="AN1739" s="1"/>
      <c r="AO1739" s="1"/>
      <c r="AP1739" s="1"/>
      <c r="AQ1739" s="1"/>
      <c r="AR1739" s="1"/>
      <c r="BB1739" s="1"/>
      <c r="BC1739" s="1"/>
    </row>
    <row r="1740" spans="7:55" x14ac:dyDescent="0.25">
      <c r="G1740" s="1"/>
      <c r="H1740" s="1"/>
      <c r="K1740" s="1"/>
      <c r="L1740" s="1"/>
      <c r="M1740" s="1"/>
      <c r="N1740" s="24" t="str">
        <f t="shared" si="183"/>
        <v/>
      </c>
      <c r="O1740" s="24" t="str">
        <f t="shared" si="184"/>
        <v/>
      </c>
      <c r="P1740" s="24" t="str">
        <f t="shared" si="185"/>
        <v/>
      </c>
      <c r="Q1740" s="24" t="str">
        <f t="shared" si="186"/>
        <v/>
      </c>
      <c r="AA1740" s="67" t="str">
        <f t="shared" si="182"/>
        <v/>
      </c>
      <c r="AB1740" s="67" t="str">
        <f t="shared" si="182"/>
        <v/>
      </c>
      <c r="AC1740" s="67" t="str">
        <f t="shared" si="182"/>
        <v/>
      </c>
      <c r="AD1740" s="67" t="str">
        <f t="shared" si="181"/>
        <v/>
      </c>
      <c r="AE1740" s="67" t="str">
        <f t="shared" si="181"/>
        <v/>
      </c>
      <c r="AF1740" s="67" t="str">
        <f t="shared" si="181"/>
        <v/>
      </c>
      <c r="AG1740" s="67" t="str">
        <f t="shared" si="180"/>
        <v/>
      </c>
      <c r="AH1740" s="67" t="str">
        <f t="shared" si="180"/>
        <v/>
      </c>
      <c r="AI1740" s="67" t="str">
        <f t="shared" si="180"/>
        <v/>
      </c>
      <c r="AJ1740" s="1"/>
      <c r="AK1740" s="1"/>
      <c r="AL1740" s="1"/>
      <c r="AM1740" s="1"/>
      <c r="AN1740" s="1"/>
      <c r="AO1740" s="1"/>
      <c r="AP1740" s="1"/>
      <c r="AQ1740" s="1"/>
      <c r="AR1740" s="1"/>
      <c r="BB1740" s="1"/>
      <c r="BC1740" s="1"/>
    </row>
    <row r="1741" spans="7:55" x14ac:dyDescent="0.25">
      <c r="G1741" s="1"/>
      <c r="H1741" s="1"/>
      <c r="K1741" s="1"/>
      <c r="L1741" s="1"/>
      <c r="M1741" s="1"/>
      <c r="N1741" s="24" t="str">
        <f t="shared" si="183"/>
        <v/>
      </c>
      <c r="O1741" s="24" t="str">
        <f t="shared" si="184"/>
        <v/>
      </c>
      <c r="P1741" s="24" t="str">
        <f t="shared" si="185"/>
        <v/>
      </c>
      <c r="Q1741" s="24" t="str">
        <f t="shared" si="186"/>
        <v/>
      </c>
      <c r="AA1741" s="67" t="str">
        <f t="shared" si="182"/>
        <v/>
      </c>
      <c r="AB1741" s="67" t="str">
        <f t="shared" si="182"/>
        <v/>
      </c>
      <c r="AC1741" s="67" t="str">
        <f t="shared" si="182"/>
        <v/>
      </c>
      <c r="AD1741" s="67" t="str">
        <f t="shared" si="181"/>
        <v/>
      </c>
      <c r="AE1741" s="67" t="str">
        <f t="shared" si="181"/>
        <v/>
      </c>
      <c r="AF1741" s="67" t="str">
        <f t="shared" si="181"/>
        <v/>
      </c>
      <c r="AG1741" s="67" t="str">
        <f t="shared" si="180"/>
        <v/>
      </c>
      <c r="AH1741" s="67" t="str">
        <f t="shared" si="180"/>
        <v/>
      </c>
      <c r="AI1741" s="67" t="str">
        <f t="shared" si="180"/>
        <v/>
      </c>
      <c r="AJ1741" s="1"/>
      <c r="AK1741" s="1"/>
      <c r="AL1741" s="1"/>
      <c r="AM1741" s="1"/>
      <c r="AN1741" s="1"/>
      <c r="AO1741" s="1"/>
      <c r="AP1741" s="1"/>
      <c r="AQ1741" s="1"/>
      <c r="AR1741" s="1"/>
      <c r="BB1741" s="1"/>
      <c r="BC1741" s="1"/>
    </row>
    <row r="1742" spans="7:55" x14ac:dyDescent="0.25">
      <c r="G1742" s="1"/>
      <c r="H1742" s="1"/>
      <c r="K1742" s="1"/>
      <c r="L1742" s="1"/>
      <c r="M1742" s="1"/>
      <c r="N1742" s="24" t="str">
        <f t="shared" si="183"/>
        <v/>
      </c>
      <c r="O1742" s="24" t="str">
        <f t="shared" si="184"/>
        <v/>
      </c>
      <c r="P1742" s="24" t="str">
        <f t="shared" si="185"/>
        <v/>
      </c>
      <c r="Q1742" s="24" t="str">
        <f t="shared" si="186"/>
        <v/>
      </c>
      <c r="AA1742" s="67" t="str">
        <f t="shared" si="182"/>
        <v/>
      </c>
      <c r="AB1742" s="67" t="str">
        <f t="shared" si="182"/>
        <v/>
      </c>
      <c r="AC1742" s="67" t="str">
        <f t="shared" si="182"/>
        <v/>
      </c>
      <c r="AD1742" s="67" t="str">
        <f t="shared" si="181"/>
        <v/>
      </c>
      <c r="AE1742" s="67" t="str">
        <f t="shared" si="181"/>
        <v/>
      </c>
      <c r="AF1742" s="67" t="str">
        <f t="shared" si="181"/>
        <v/>
      </c>
      <c r="AG1742" s="67" t="str">
        <f t="shared" si="180"/>
        <v/>
      </c>
      <c r="AH1742" s="67" t="str">
        <f t="shared" si="180"/>
        <v/>
      </c>
      <c r="AI1742" s="67" t="str">
        <f t="shared" si="180"/>
        <v/>
      </c>
      <c r="AJ1742" s="1"/>
      <c r="AK1742" s="1"/>
      <c r="AL1742" s="1"/>
      <c r="AM1742" s="1"/>
      <c r="AN1742" s="1"/>
      <c r="AO1742" s="1"/>
      <c r="AP1742" s="1"/>
      <c r="AQ1742" s="1"/>
      <c r="AR1742" s="1"/>
      <c r="BB1742" s="1"/>
      <c r="BC1742" s="1"/>
    </row>
    <row r="1743" spans="7:55" x14ac:dyDescent="0.25">
      <c r="G1743" s="1"/>
      <c r="H1743" s="1"/>
      <c r="K1743" s="1"/>
      <c r="L1743" s="1"/>
      <c r="M1743" s="1"/>
      <c r="N1743" s="24" t="str">
        <f t="shared" si="183"/>
        <v/>
      </c>
      <c r="O1743" s="24" t="str">
        <f t="shared" si="184"/>
        <v/>
      </c>
      <c r="P1743" s="24" t="str">
        <f t="shared" si="185"/>
        <v/>
      </c>
      <c r="Q1743" s="24" t="str">
        <f t="shared" si="186"/>
        <v/>
      </c>
      <c r="AA1743" s="67" t="str">
        <f t="shared" si="182"/>
        <v/>
      </c>
      <c r="AB1743" s="67" t="str">
        <f t="shared" si="182"/>
        <v/>
      </c>
      <c r="AC1743" s="67" t="str">
        <f t="shared" si="182"/>
        <v/>
      </c>
      <c r="AD1743" s="67" t="str">
        <f t="shared" si="181"/>
        <v/>
      </c>
      <c r="AE1743" s="67" t="str">
        <f t="shared" si="181"/>
        <v/>
      </c>
      <c r="AF1743" s="67" t="str">
        <f t="shared" si="181"/>
        <v/>
      </c>
      <c r="AG1743" s="67" t="str">
        <f t="shared" si="180"/>
        <v/>
      </c>
      <c r="AH1743" s="67" t="str">
        <f t="shared" si="180"/>
        <v/>
      </c>
      <c r="AI1743" s="67" t="str">
        <f t="shared" si="180"/>
        <v/>
      </c>
      <c r="AJ1743" s="1"/>
      <c r="AK1743" s="1"/>
      <c r="AL1743" s="1"/>
      <c r="AM1743" s="1"/>
      <c r="AN1743" s="1"/>
      <c r="AO1743" s="1"/>
      <c r="AP1743" s="1"/>
      <c r="AQ1743" s="1"/>
      <c r="AR1743" s="1"/>
      <c r="BB1743" s="1"/>
      <c r="BC1743" s="1"/>
    </row>
    <row r="1744" spans="7:55" x14ac:dyDescent="0.25">
      <c r="G1744" s="1"/>
      <c r="H1744" s="1"/>
      <c r="K1744" s="1"/>
      <c r="L1744" s="1"/>
      <c r="M1744" s="1"/>
      <c r="N1744" s="24" t="str">
        <f t="shared" si="183"/>
        <v/>
      </c>
      <c r="O1744" s="24" t="str">
        <f t="shared" si="184"/>
        <v/>
      </c>
      <c r="P1744" s="24" t="str">
        <f t="shared" si="185"/>
        <v/>
      </c>
      <c r="Q1744" s="24" t="str">
        <f t="shared" si="186"/>
        <v/>
      </c>
      <c r="AA1744" s="67" t="str">
        <f t="shared" si="182"/>
        <v/>
      </c>
      <c r="AB1744" s="67" t="str">
        <f t="shared" si="182"/>
        <v/>
      </c>
      <c r="AC1744" s="67" t="str">
        <f t="shared" si="182"/>
        <v/>
      </c>
      <c r="AD1744" s="67" t="str">
        <f t="shared" si="181"/>
        <v/>
      </c>
      <c r="AE1744" s="67" t="str">
        <f t="shared" si="181"/>
        <v/>
      </c>
      <c r="AF1744" s="67" t="str">
        <f t="shared" si="181"/>
        <v/>
      </c>
      <c r="AG1744" s="67" t="str">
        <f t="shared" si="180"/>
        <v/>
      </c>
      <c r="AH1744" s="67" t="str">
        <f t="shared" si="180"/>
        <v/>
      </c>
      <c r="AI1744" s="67" t="str">
        <f t="shared" si="180"/>
        <v/>
      </c>
      <c r="AJ1744" s="1"/>
      <c r="AK1744" s="1"/>
      <c r="AL1744" s="1"/>
      <c r="AM1744" s="1"/>
      <c r="AN1744" s="1"/>
      <c r="AO1744" s="1"/>
      <c r="AP1744" s="1"/>
      <c r="AQ1744" s="1"/>
      <c r="AR1744" s="1"/>
      <c r="BB1744" s="1"/>
      <c r="BC1744" s="1"/>
    </row>
    <row r="1745" spans="7:55" x14ac:dyDescent="0.25">
      <c r="G1745" s="1"/>
      <c r="H1745" s="1"/>
      <c r="K1745" s="1"/>
      <c r="L1745" s="1"/>
      <c r="M1745" s="1"/>
      <c r="N1745" s="24" t="str">
        <f t="shared" si="183"/>
        <v/>
      </c>
      <c r="O1745" s="24" t="str">
        <f t="shared" si="184"/>
        <v/>
      </c>
      <c r="P1745" s="24" t="str">
        <f t="shared" si="185"/>
        <v/>
      </c>
      <c r="Q1745" s="24" t="str">
        <f t="shared" si="186"/>
        <v/>
      </c>
      <c r="AA1745" s="67" t="str">
        <f t="shared" si="182"/>
        <v/>
      </c>
      <c r="AB1745" s="67" t="str">
        <f t="shared" si="182"/>
        <v/>
      </c>
      <c r="AC1745" s="67" t="str">
        <f t="shared" si="182"/>
        <v/>
      </c>
      <c r="AD1745" s="67" t="str">
        <f t="shared" si="181"/>
        <v/>
      </c>
      <c r="AE1745" s="67" t="str">
        <f t="shared" si="181"/>
        <v/>
      </c>
      <c r="AF1745" s="67" t="str">
        <f t="shared" si="181"/>
        <v/>
      </c>
      <c r="AG1745" s="67" t="str">
        <f t="shared" si="180"/>
        <v/>
      </c>
      <c r="AH1745" s="67" t="str">
        <f t="shared" si="180"/>
        <v/>
      </c>
      <c r="AI1745" s="67" t="str">
        <f t="shared" si="180"/>
        <v/>
      </c>
      <c r="AJ1745" s="1"/>
      <c r="AK1745" s="1"/>
      <c r="AL1745" s="1"/>
      <c r="AM1745" s="1"/>
      <c r="AN1745" s="1"/>
      <c r="AO1745" s="1"/>
      <c r="AP1745" s="1"/>
      <c r="AQ1745" s="1"/>
      <c r="AR1745" s="1"/>
      <c r="BB1745" s="1"/>
      <c r="BC1745" s="1"/>
    </row>
    <row r="1746" spans="7:55" x14ac:dyDescent="0.25">
      <c r="G1746" s="1"/>
      <c r="H1746" s="1"/>
      <c r="K1746" s="1"/>
      <c r="L1746" s="1"/>
      <c r="M1746" s="1"/>
      <c r="N1746" s="24" t="str">
        <f t="shared" si="183"/>
        <v/>
      </c>
      <c r="O1746" s="24" t="str">
        <f t="shared" si="184"/>
        <v/>
      </c>
      <c r="P1746" s="24" t="str">
        <f t="shared" si="185"/>
        <v/>
      </c>
      <c r="Q1746" s="24" t="str">
        <f t="shared" si="186"/>
        <v/>
      </c>
      <c r="AA1746" s="67" t="str">
        <f t="shared" si="182"/>
        <v/>
      </c>
      <c r="AB1746" s="67" t="str">
        <f t="shared" si="182"/>
        <v/>
      </c>
      <c r="AC1746" s="67" t="str">
        <f t="shared" si="182"/>
        <v/>
      </c>
      <c r="AD1746" s="67" t="str">
        <f t="shared" si="181"/>
        <v/>
      </c>
      <c r="AE1746" s="67" t="str">
        <f t="shared" si="181"/>
        <v/>
      </c>
      <c r="AF1746" s="67" t="str">
        <f t="shared" si="181"/>
        <v/>
      </c>
      <c r="AG1746" s="67" t="str">
        <f t="shared" si="180"/>
        <v/>
      </c>
      <c r="AH1746" s="67" t="str">
        <f t="shared" si="180"/>
        <v/>
      </c>
      <c r="AI1746" s="67" t="str">
        <f t="shared" si="180"/>
        <v/>
      </c>
      <c r="AJ1746" s="1"/>
      <c r="AK1746" s="1"/>
      <c r="AL1746" s="1"/>
      <c r="AM1746" s="1"/>
      <c r="AN1746" s="1"/>
      <c r="AO1746" s="1"/>
      <c r="AP1746" s="1"/>
      <c r="AQ1746" s="1"/>
      <c r="AR1746" s="1"/>
      <c r="BB1746" s="1"/>
      <c r="BC1746" s="1"/>
    </row>
    <row r="1747" spans="7:55" x14ac:dyDescent="0.25">
      <c r="G1747" s="1"/>
      <c r="H1747" s="1"/>
      <c r="K1747" s="1"/>
      <c r="L1747" s="1"/>
      <c r="M1747" s="1"/>
      <c r="N1747" s="24" t="str">
        <f t="shared" si="183"/>
        <v/>
      </c>
      <c r="O1747" s="24" t="str">
        <f t="shared" si="184"/>
        <v/>
      </c>
      <c r="P1747" s="24" t="str">
        <f t="shared" si="185"/>
        <v/>
      </c>
      <c r="Q1747" s="24" t="str">
        <f t="shared" si="186"/>
        <v/>
      </c>
      <c r="AA1747" s="67" t="str">
        <f t="shared" si="182"/>
        <v/>
      </c>
      <c r="AB1747" s="67" t="str">
        <f t="shared" si="182"/>
        <v/>
      </c>
      <c r="AC1747" s="67" t="str">
        <f t="shared" si="182"/>
        <v/>
      </c>
      <c r="AD1747" s="67" t="str">
        <f t="shared" si="181"/>
        <v/>
      </c>
      <c r="AE1747" s="67" t="str">
        <f t="shared" si="181"/>
        <v/>
      </c>
      <c r="AF1747" s="67" t="str">
        <f t="shared" si="181"/>
        <v/>
      </c>
      <c r="AG1747" s="67" t="str">
        <f t="shared" si="180"/>
        <v/>
      </c>
      <c r="AH1747" s="67" t="str">
        <f t="shared" si="180"/>
        <v/>
      </c>
      <c r="AI1747" s="67" t="str">
        <f t="shared" si="180"/>
        <v/>
      </c>
      <c r="AJ1747" s="1"/>
      <c r="AK1747" s="1"/>
      <c r="AL1747" s="1"/>
      <c r="AM1747" s="1"/>
      <c r="AN1747" s="1"/>
      <c r="AO1747" s="1"/>
      <c r="AP1747" s="1"/>
      <c r="AQ1747" s="1"/>
      <c r="AR1747" s="1"/>
      <c r="BB1747" s="1"/>
      <c r="BC1747" s="1"/>
    </row>
    <row r="1748" spans="7:55" x14ac:dyDescent="0.25">
      <c r="G1748" s="1"/>
      <c r="H1748" s="1"/>
      <c r="K1748" s="1"/>
      <c r="L1748" s="1"/>
      <c r="M1748" s="1"/>
      <c r="N1748" s="24" t="str">
        <f t="shared" si="183"/>
        <v/>
      </c>
      <c r="O1748" s="24" t="str">
        <f t="shared" si="184"/>
        <v/>
      </c>
      <c r="P1748" s="24" t="str">
        <f t="shared" si="185"/>
        <v/>
      </c>
      <c r="Q1748" s="24" t="str">
        <f t="shared" si="186"/>
        <v/>
      </c>
      <c r="AA1748" s="67" t="str">
        <f t="shared" si="182"/>
        <v/>
      </c>
      <c r="AB1748" s="67" t="str">
        <f t="shared" si="182"/>
        <v/>
      </c>
      <c r="AC1748" s="67" t="str">
        <f t="shared" si="182"/>
        <v/>
      </c>
      <c r="AD1748" s="67" t="str">
        <f t="shared" si="181"/>
        <v/>
      </c>
      <c r="AE1748" s="67" t="str">
        <f t="shared" si="181"/>
        <v/>
      </c>
      <c r="AF1748" s="67" t="str">
        <f t="shared" si="181"/>
        <v/>
      </c>
      <c r="AG1748" s="67" t="str">
        <f t="shared" si="180"/>
        <v/>
      </c>
      <c r="AH1748" s="67" t="str">
        <f t="shared" si="180"/>
        <v/>
      </c>
      <c r="AI1748" s="67" t="str">
        <f t="shared" si="180"/>
        <v/>
      </c>
      <c r="AJ1748" s="1"/>
      <c r="AK1748" s="1"/>
      <c r="AL1748" s="1"/>
      <c r="AM1748" s="1"/>
      <c r="AN1748" s="1"/>
      <c r="AO1748" s="1"/>
      <c r="AP1748" s="1"/>
      <c r="AQ1748" s="1"/>
      <c r="AR1748" s="1"/>
      <c r="BB1748" s="1"/>
      <c r="BC1748" s="1"/>
    </row>
    <row r="1749" spans="7:55" x14ac:dyDescent="0.25">
      <c r="G1749" s="1"/>
      <c r="H1749" s="1"/>
      <c r="K1749" s="1"/>
      <c r="L1749" s="1"/>
      <c r="M1749" s="1"/>
      <c r="N1749" s="24" t="str">
        <f t="shared" si="183"/>
        <v/>
      </c>
      <c r="O1749" s="24" t="str">
        <f t="shared" si="184"/>
        <v/>
      </c>
      <c r="P1749" s="24" t="str">
        <f t="shared" si="185"/>
        <v/>
      </c>
      <c r="Q1749" s="24" t="str">
        <f t="shared" si="186"/>
        <v/>
      </c>
      <c r="AA1749" s="67" t="str">
        <f t="shared" si="182"/>
        <v/>
      </c>
      <c r="AB1749" s="67" t="str">
        <f t="shared" si="182"/>
        <v/>
      </c>
      <c r="AC1749" s="67" t="str">
        <f t="shared" si="182"/>
        <v/>
      </c>
      <c r="AD1749" s="67" t="str">
        <f t="shared" si="181"/>
        <v/>
      </c>
      <c r="AE1749" s="67" t="str">
        <f t="shared" si="181"/>
        <v/>
      </c>
      <c r="AF1749" s="67" t="str">
        <f t="shared" si="181"/>
        <v/>
      </c>
      <c r="AG1749" s="67" t="str">
        <f t="shared" si="180"/>
        <v/>
      </c>
      <c r="AH1749" s="67" t="str">
        <f t="shared" si="180"/>
        <v/>
      </c>
      <c r="AI1749" s="67" t="str">
        <f t="shared" si="180"/>
        <v/>
      </c>
      <c r="AJ1749" s="1"/>
      <c r="AK1749" s="1"/>
      <c r="AL1749" s="1"/>
      <c r="AM1749" s="1"/>
      <c r="AN1749" s="1"/>
      <c r="AO1749" s="1"/>
      <c r="AP1749" s="1"/>
      <c r="AQ1749" s="1"/>
      <c r="AR1749" s="1"/>
      <c r="BB1749" s="1"/>
      <c r="BC1749" s="1"/>
    </row>
    <row r="1750" spans="7:55" x14ac:dyDescent="0.25">
      <c r="G1750" s="1"/>
      <c r="H1750" s="1"/>
      <c r="K1750" s="1"/>
      <c r="L1750" s="1"/>
      <c r="M1750" s="1"/>
      <c r="N1750" s="24" t="str">
        <f t="shared" si="183"/>
        <v/>
      </c>
      <c r="O1750" s="24" t="str">
        <f t="shared" si="184"/>
        <v/>
      </c>
      <c r="P1750" s="24" t="str">
        <f t="shared" si="185"/>
        <v/>
      </c>
      <c r="Q1750" s="24" t="str">
        <f t="shared" si="186"/>
        <v/>
      </c>
      <c r="AA1750" s="67" t="str">
        <f t="shared" si="182"/>
        <v/>
      </c>
      <c r="AB1750" s="67" t="str">
        <f t="shared" si="182"/>
        <v/>
      </c>
      <c r="AC1750" s="67" t="str">
        <f t="shared" si="182"/>
        <v/>
      </c>
      <c r="AD1750" s="67" t="str">
        <f t="shared" si="181"/>
        <v/>
      </c>
      <c r="AE1750" s="67" t="str">
        <f t="shared" si="181"/>
        <v/>
      </c>
      <c r="AF1750" s="67" t="str">
        <f t="shared" si="181"/>
        <v/>
      </c>
      <c r="AG1750" s="67" t="str">
        <f t="shared" si="181"/>
        <v/>
      </c>
      <c r="AH1750" s="67" t="str">
        <f t="shared" si="181"/>
        <v/>
      </c>
      <c r="AI1750" s="67" t="str">
        <f t="shared" si="181"/>
        <v/>
      </c>
      <c r="AJ1750" s="1"/>
      <c r="AK1750" s="1"/>
      <c r="AL1750" s="1"/>
      <c r="AM1750" s="1"/>
      <c r="AN1750" s="1"/>
      <c r="AO1750" s="1"/>
      <c r="AP1750" s="1"/>
      <c r="AQ1750" s="1"/>
      <c r="AR1750" s="1"/>
      <c r="BB1750" s="1"/>
      <c r="BC1750" s="1"/>
    </row>
    <row r="1751" spans="7:55" x14ac:dyDescent="0.25">
      <c r="G1751" s="1"/>
      <c r="H1751" s="1"/>
      <c r="K1751" s="1"/>
      <c r="L1751" s="1"/>
      <c r="M1751" s="1"/>
      <c r="N1751" s="24" t="str">
        <f t="shared" si="183"/>
        <v/>
      </c>
      <c r="O1751" s="24" t="str">
        <f t="shared" si="184"/>
        <v/>
      </c>
      <c r="P1751" s="24" t="str">
        <f t="shared" si="185"/>
        <v/>
      </c>
      <c r="Q1751" s="24" t="str">
        <f t="shared" si="186"/>
        <v/>
      </c>
      <c r="AA1751" s="67" t="str">
        <f t="shared" si="182"/>
        <v/>
      </c>
      <c r="AB1751" s="67" t="str">
        <f t="shared" si="182"/>
        <v/>
      </c>
      <c r="AC1751" s="67" t="str">
        <f t="shared" si="182"/>
        <v/>
      </c>
      <c r="AD1751" s="67" t="str">
        <f t="shared" si="181"/>
        <v/>
      </c>
      <c r="AE1751" s="67" t="str">
        <f t="shared" si="181"/>
        <v/>
      </c>
      <c r="AF1751" s="67" t="str">
        <f t="shared" si="181"/>
        <v/>
      </c>
      <c r="AG1751" s="67" t="str">
        <f t="shared" si="181"/>
        <v/>
      </c>
      <c r="AH1751" s="67" t="str">
        <f t="shared" si="181"/>
        <v/>
      </c>
      <c r="AI1751" s="67" t="str">
        <f t="shared" si="181"/>
        <v/>
      </c>
      <c r="AJ1751" s="1"/>
      <c r="AK1751" s="1"/>
      <c r="AL1751" s="1"/>
      <c r="AM1751" s="1"/>
      <c r="AN1751" s="1"/>
      <c r="AO1751" s="1"/>
      <c r="AP1751" s="1"/>
      <c r="AQ1751" s="1"/>
      <c r="AR1751" s="1"/>
      <c r="BB1751" s="1"/>
      <c r="BC1751" s="1"/>
    </row>
    <row r="1752" spans="7:55" x14ac:dyDescent="0.25">
      <c r="G1752" s="1"/>
      <c r="H1752" s="1"/>
      <c r="K1752" s="1"/>
      <c r="L1752" s="1"/>
      <c r="M1752" s="1"/>
      <c r="N1752" s="24" t="str">
        <f t="shared" si="183"/>
        <v/>
      </c>
      <c r="O1752" s="24" t="str">
        <f t="shared" si="184"/>
        <v/>
      </c>
      <c r="P1752" s="24" t="str">
        <f t="shared" si="185"/>
        <v/>
      </c>
      <c r="Q1752" s="24" t="str">
        <f t="shared" si="186"/>
        <v/>
      </c>
      <c r="AA1752" s="67" t="str">
        <f t="shared" si="182"/>
        <v/>
      </c>
      <c r="AB1752" s="67" t="str">
        <f t="shared" si="182"/>
        <v/>
      </c>
      <c r="AC1752" s="67" t="str">
        <f t="shared" si="182"/>
        <v/>
      </c>
      <c r="AD1752" s="67" t="str">
        <f t="shared" si="181"/>
        <v/>
      </c>
      <c r="AE1752" s="67" t="str">
        <f t="shared" si="181"/>
        <v/>
      </c>
      <c r="AF1752" s="67" t="str">
        <f t="shared" si="181"/>
        <v/>
      </c>
      <c r="AG1752" s="67" t="str">
        <f t="shared" si="181"/>
        <v/>
      </c>
      <c r="AH1752" s="67" t="str">
        <f t="shared" si="181"/>
        <v/>
      </c>
      <c r="AI1752" s="67" t="str">
        <f t="shared" si="181"/>
        <v/>
      </c>
      <c r="AJ1752" s="1"/>
      <c r="AK1752" s="1"/>
      <c r="AL1752" s="1"/>
      <c r="AM1752" s="1"/>
      <c r="AN1752" s="1"/>
      <c r="AO1752" s="1"/>
      <c r="AP1752" s="1"/>
      <c r="AQ1752" s="1"/>
      <c r="AR1752" s="1"/>
      <c r="BB1752" s="1"/>
      <c r="BC1752" s="1"/>
    </row>
    <row r="1753" spans="7:55" x14ac:dyDescent="0.25">
      <c r="G1753" s="1"/>
      <c r="H1753" s="1"/>
      <c r="K1753" s="1"/>
      <c r="L1753" s="1"/>
      <c r="M1753" s="1"/>
      <c r="N1753" s="24" t="str">
        <f t="shared" si="183"/>
        <v/>
      </c>
      <c r="O1753" s="24" t="str">
        <f t="shared" si="184"/>
        <v/>
      </c>
      <c r="P1753" s="24" t="str">
        <f t="shared" si="185"/>
        <v/>
      </c>
      <c r="Q1753" s="24" t="str">
        <f t="shared" si="186"/>
        <v/>
      </c>
      <c r="AA1753" s="67" t="str">
        <f t="shared" si="182"/>
        <v/>
      </c>
      <c r="AB1753" s="67" t="str">
        <f t="shared" si="182"/>
        <v/>
      </c>
      <c r="AC1753" s="67" t="str">
        <f t="shared" si="182"/>
        <v/>
      </c>
      <c r="AD1753" s="67" t="str">
        <f t="shared" si="181"/>
        <v/>
      </c>
      <c r="AE1753" s="67" t="str">
        <f t="shared" si="181"/>
        <v/>
      </c>
      <c r="AF1753" s="67" t="str">
        <f t="shared" si="181"/>
        <v/>
      </c>
      <c r="AG1753" s="67" t="str">
        <f t="shared" si="181"/>
        <v/>
      </c>
      <c r="AH1753" s="67" t="str">
        <f t="shared" si="181"/>
        <v/>
      </c>
      <c r="AI1753" s="67" t="str">
        <f t="shared" si="181"/>
        <v/>
      </c>
      <c r="AJ1753" s="1"/>
      <c r="AK1753" s="1"/>
      <c r="AL1753" s="1"/>
      <c r="AM1753" s="1"/>
      <c r="AN1753" s="1"/>
      <c r="AO1753" s="1"/>
      <c r="AP1753" s="1"/>
      <c r="AQ1753" s="1"/>
      <c r="AR1753" s="1"/>
      <c r="BB1753" s="1"/>
      <c r="BC1753" s="1"/>
    </row>
    <row r="1754" spans="7:55" x14ac:dyDescent="0.25">
      <c r="G1754" s="1"/>
      <c r="H1754" s="1"/>
      <c r="K1754" s="1"/>
      <c r="L1754" s="1"/>
      <c r="M1754" s="1"/>
      <c r="N1754" s="24" t="str">
        <f t="shared" si="183"/>
        <v/>
      </c>
      <c r="O1754" s="24" t="str">
        <f t="shared" si="184"/>
        <v/>
      </c>
      <c r="P1754" s="24" t="str">
        <f t="shared" si="185"/>
        <v/>
      </c>
      <c r="Q1754" s="24" t="str">
        <f t="shared" si="186"/>
        <v/>
      </c>
      <c r="AA1754" s="67" t="str">
        <f t="shared" si="182"/>
        <v/>
      </c>
      <c r="AB1754" s="67" t="str">
        <f t="shared" si="182"/>
        <v/>
      </c>
      <c r="AC1754" s="67" t="str">
        <f t="shared" si="182"/>
        <v/>
      </c>
      <c r="AD1754" s="67" t="str">
        <f t="shared" si="181"/>
        <v/>
      </c>
      <c r="AE1754" s="67" t="str">
        <f t="shared" si="181"/>
        <v/>
      </c>
      <c r="AF1754" s="67" t="str">
        <f t="shared" si="181"/>
        <v/>
      </c>
      <c r="AG1754" s="67" t="str">
        <f t="shared" si="181"/>
        <v/>
      </c>
      <c r="AH1754" s="67" t="str">
        <f t="shared" si="181"/>
        <v/>
      </c>
      <c r="AI1754" s="67" t="str">
        <f t="shared" si="181"/>
        <v/>
      </c>
      <c r="AJ1754" s="1"/>
      <c r="AK1754" s="1"/>
      <c r="AL1754" s="1"/>
      <c r="AM1754" s="1"/>
      <c r="AN1754" s="1"/>
      <c r="AO1754" s="1"/>
      <c r="AP1754" s="1"/>
      <c r="AQ1754" s="1"/>
      <c r="AR1754" s="1"/>
      <c r="BB1754" s="1"/>
      <c r="BC1754" s="1"/>
    </row>
    <row r="1755" spans="7:55" x14ac:dyDescent="0.25">
      <c r="G1755" s="1"/>
      <c r="H1755" s="1"/>
      <c r="K1755" s="1"/>
      <c r="L1755" s="1"/>
      <c r="M1755" s="1"/>
      <c r="N1755" s="24" t="str">
        <f t="shared" si="183"/>
        <v/>
      </c>
      <c r="O1755" s="24" t="str">
        <f t="shared" si="184"/>
        <v/>
      </c>
      <c r="P1755" s="24" t="str">
        <f t="shared" si="185"/>
        <v/>
      </c>
      <c r="Q1755" s="24" t="str">
        <f t="shared" si="186"/>
        <v/>
      </c>
      <c r="AA1755" s="67" t="str">
        <f t="shared" si="182"/>
        <v/>
      </c>
      <c r="AB1755" s="67" t="str">
        <f t="shared" si="182"/>
        <v/>
      </c>
      <c r="AC1755" s="67" t="str">
        <f t="shared" si="182"/>
        <v/>
      </c>
      <c r="AD1755" s="67" t="str">
        <f t="shared" si="181"/>
        <v/>
      </c>
      <c r="AE1755" s="67" t="str">
        <f t="shared" si="181"/>
        <v/>
      </c>
      <c r="AF1755" s="67" t="str">
        <f t="shared" si="181"/>
        <v/>
      </c>
      <c r="AG1755" s="67" t="str">
        <f t="shared" si="181"/>
        <v/>
      </c>
      <c r="AH1755" s="67" t="str">
        <f t="shared" si="181"/>
        <v/>
      </c>
      <c r="AI1755" s="67" t="str">
        <f t="shared" si="181"/>
        <v/>
      </c>
      <c r="AJ1755" s="1"/>
      <c r="AK1755" s="1"/>
      <c r="AL1755" s="1"/>
      <c r="AM1755" s="1"/>
      <c r="AN1755" s="1"/>
      <c r="AO1755" s="1"/>
      <c r="AP1755" s="1"/>
      <c r="AQ1755" s="1"/>
      <c r="AR1755" s="1"/>
      <c r="BB1755" s="1"/>
      <c r="BC1755" s="1"/>
    </row>
    <row r="1756" spans="7:55" x14ac:dyDescent="0.25">
      <c r="G1756" s="1"/>
      <c r="H1756" s="1"/>
      <c r="K1756" s="1"/>
      <c r="L1756" s="1"/>
      <c r="M1756" s="1"/>
      <c r="N1756" s="24" t="str">
        <f t="shared" si="183"/>
        <v/>
      </c>
      <c r="O1756" s="24" t="str">
        <f t="shared" si="184"/>
        <v/>
      </c>
      <c r="P1756" s="24" t="str">
        <f t="shared" si="185"/>
        <v/>
      </c>
      <c r="Q1756" s="24" t="str">
        <f t="shared" si="186"/>
        <v/>
      </c>
      <c r="AA1756" s="67" t="str">
        <f t="shared" si="182"/>
        <v/>
      </c>
      <c r="AB1756" s="67" t="str">
        <f t="shared" si="182"/>
        <v/>
      </c>
      <c r="AC1756" s="67" t="str">
        <f t="shared" si="182"/>
        <v/>
      </c>
      <c r="AD1756" s="67" t="str">
        <f t="shared" si="181"/>
        <v/>
      </c>
      <c r="AE1756" s="67" t="str">
        <f t="shared" si="181"/>
        <v/>
      </c>
      <c r="AF1756" s="67" t="str">
        <f t="shared" si="181"/>
        <v/>
      </c>
      <c r="AG1756" s="67" t="str">
        <f t="shared" si="181"/>
        <v/>
      </c>
      <c r="AH1756" s="67" t="str">
        <f t="shared" si="181"/>
        <v/>
      </c>
      <c r="AI1756" s="67" t="str">
        <f t="shared" si="181"/>
        <v/>
      </c>
      <c r="AJ1756" s="1"/>
      <c r="AK1756" s="1"/>
      <c r="AL1756" s="1"/>
      <c r="AM1756" s="1"/>
      <c r="AN1756" s="1"/>
      <c r="AO1756" s="1"/>
      <c r="AP1756" s="1"/>
      <c r="AQ1756" s="1"/>
      <c r="AR1756" s="1"/>
      <c r="BB1756" s="1"/>
      <c r="BC1756" s="1"/>
    </row>
    <row r="1757" spans="7:55" x14ac:dyDescent="0.25">
      <c r="G1757" s="1"/>
      <c r="H1757" s="1"/>
      <c r="K1757" s="1"/>
      <c r="L1757" s="1"/>
      <c r="M1757" s="1"/>
      <c r="N1757" s="24" t="str">
        <f t="shared" si="183"/>
        <v/>
      </c>
      <c r="O1757" s="24" t="str">
        <f t="shared" si="184"/>
        <v/>
      </c>
      <c r="P1757" s="24" t="str">
        <f t="shared" si="185"/>
        <v/>
      </c>
      <c r="Q1757" s="24" t="str">
        <f t="shared" si="186"/>
        <v/>
      </c>
      <c r="AA1757" s="67" t="str">
        <f t="shared" si="182"/>
        <v/>
      </c>
      <c r="AB1757" s="67" t="str">
        <f t="shared" si="182"/>
        <v/>
      </c>
      <c r="AC1757" s="67" t="str">
        <f t="shared" si="182"/>
        <v/>
      </c>
      <c r="AD1757" s="67" t="str">
        <f t="shared" si="181"/>
        <v/>
      </c>
      <c r="AE1757" s="67" t="str">
        <f t="shared" si="181"/>
        <v/>
      </c>
      <c r="AF1757" s="67" t="str">
        <f t="shared" si="181"/>
        <v/>
      </c>
      <c r="AG1757" s="67" t="str">
        <f t="shared" si="181"/>
        <v/>
      </c>
      <c r="AH1757" s="67" t="str">
        <f t="shared" si="181"/>
        <v/>
      </c>
      <c r="AI1757" s="67" t="str">
        <f t="shared" si="181"/>
        <v/>
      </c>
      <c r="AJ1757" s="1"/>
      <c r="AK1757" s="1"/>
      <c r="AL1757" s="1"/>
      <c r="AM1757" s="1"/>
      <c r="AN1757" s="1"/>
      <c r="AO1757" s="1"/>
      <c r="AP1757" s="1"/>
      <c r="AQ1757" s="1"/>
      <c r="AR1757" s="1"/>
      <c r="BB1757" s="1"/>
      <c r="BC1757" s="1"/>
    </row>
    <row r="1758" spans="7:55" x14ac:dyDescent="0.25">
      <c r="G1758" s="1"/>
      <c r="H1758" s="1"/>
      <c r="K1758" s="1"/>
      <c r="L1758" s="1"/>
      <c r="M1758" s="1"/>
      <c r="N1758" s="24" t="str">
        <f t="shared" si="183"/>
        <v/>
      </c>
      <c r="O1758" s="24" t="str">
        <f t="shared" si="184"/>
        <v/>
      </c>
      <c r="P1758" s="24" t="str">
        <f t="shared" si="185"/>
        <v/>
      </c>
      <c r="Q1758" s="24" t="str">
        <f t="shared" si="186"/>
        <v/>
      </c>
      <c r="AA1758" s="67" t="str">
        <f t="shared" si="182"/>
        <v/>
      </c>
      <c r="AB1758" s="67" t="str">
        <f t="shared" si="182"/>
        <v/>
      </c>
      <c r="AC1758" s="67" t="str">
        <f t="shared" si="182"/>
        <v/>
      </c>
      <c r="AD1758" s="67" t="str">
        <f t="shared" si="181"/>
        <v/>
      </c>
      <c r="AE1758" s="67" t="str">
        <f t="shared" si="181"/>
        <v/>
      </c>
      <c r="AF1758" s="67" t="str">
        <f t="shared" si="181"/>
        <v/>
      </c>
      <c r="AG1758" s="67" t="str">
        <f t="shared" si="181"/>
        <v/>
      </c>
      <c r="AH1758" s="67" t="str">
        <f t="shared" si="181"/>
        <v/>
      </c>
      <c r="AI1758" s="67" t="str">
        <f t="shared" si="181"/>
        <v/>
      </c>
      <c r="AJ1758" s="1"/>
      <c r="AK1758" s="1"/>
      <c r="AL1758" s="1"/>
      <c r="AM1758" s="1"/>
      <c r="AN1758" s="1"/>
      <c r="AO1758" s="1"/>
      <c r="AP1758" s="1"/>
      <c r="AQ1758" s="1"/>
      <c r="AR1758" s="1"/>
      <c r="BB1758" s="1"/>
      <c r="BC1758" s="1"/>
    </row>
    <row r="1759" spans="7:55" x14ac:dyDescent="0.25">
      <c r="G1759" s="1"/>
      <c r="H1759" s="1"/>
      <c r="K1759" s="1"/>
      <c r="L1759" s="1"/>
      <c r="M1759" s="1"/>
      <c r="N1759" s="24" t="str">
        <f t="shared" si="183"/>
        <v/>
      </c>
      <c r="O1759" s="24" t="str">
        <f t="shared" si="184"/>
        <v/>
      </c>
      <c r="P1759" s="24" t="str">
        <f t="shared" si="185"/>
        <v/>
      </c>
      <c r="Q1759" s="24" t="str">
        <f t="shared" si="186"/>
        <v/>
      </c>
      <c r="AA1759" s="67" t="str">
        <f t="shared" si="182"/>
        <v/>
      </c>
      <c r="AB1759" s="67" t="str">
        <f t="shared" si="182"/>
        <v/>
      </c>
      <c r="AC1759" s="67" t="str">
        <f t="shared" si="182"/>
        <v/>
      </c>
      <c r="AD1759" s="67" t="str">
        <f t="shared" si="181"/>
        <v/>
      </c>
      <c r="AE1759" s="67" t="str">
        <f t="shared" si="181"/>
        <v/>
      </c>
      <c r="AF1759" s="67" t="str">
        <f t="shared" si="181"/>
        <v/>
      </c>
      <c r="AG1759" s="67" t="str">
        <f t="shared" si="181"/>
        <v/>
      </c>
      <c r="AH1759" s="67" t="str">
        <f t="shared" si="181"/>
        <v/>
      </c>
      <c r="AI1759" s="67" t="str">
        <f t="shared" si="181"/>
        <v/>
      </c>
      <c r="AJ1759" s="1"/>
      <c r="AK1759" s="1"/>
      <c r="AL1759" s="1"/>
      <c r="AM1759" s="1"/>
      <c r="AN1759" s="1"/>
      <c r="AO1759" s="1"/>
      <c r="AP1759" s="1"/>
      <c r="AQ1759" s="1"/>
      <c r="AR1759" s="1"/>
      <c r="BB1759" s="1"/>
      <c r="BC1759" s="1"/>
    </row>
    <row r="1760" spans="7:55" x14ac:dyDescent="0.25">
      <c r="G1760" s="1"/>
      <c r="H1760" s="1"/>
      <c r="K1760" s="1"/>
      <c r="L1760" s="1"/>
      <c r="M1760" s="1"/>
      <c r="N1760" s="24" t="str">
        <f t="shared" si="183"/>
        <v/>
      </c>
      <c r="O1760" s="24" t="str">
        <f t="shared" si="184"/>
        <v/>
      </c>
      <c r="P1760" s="24" t="str">
        <f t="shared" si="185"/>
        <v/>
      </c>
      <c r="Q1760" s="24" t="str">
        <f t="shared" si="186"/>
        <v/>
      </c>
      <c r="AA1760" s="67" t="str">
        <f t="shared" si="182"/>
        <v/>
      </c>
      <c r="AB1760" s="67" t="str">
        <f t="shared" si="182"/>
        <v/>
      </c>
      <c r="AC1760" s="67" t="str">
        <f t="shared" si="182"/>
        <v/>
      </c>
      <c r="AD1760" s="67" t="str">
        <f t="shared" si="181"/>
        <v/>
      </c>
      <c r="AE1760" s="67" t="str">
        <f t="shared" si="181"/>
        <v/>
      </c>
      <c r="AF1760" s="67" t="str">
        <f t="shared" si="181"/>
        <v/>
      </c>
      <c r="AG1760" s="67" t="str">
        <f t="shared" si="181"/>
        <v/>
      </c>
      <c r="AH1760" s="67" t="str">
        <f t="shared" si="181"/>
        <v/>
      </c>
      <c r="AI1760" s="67" t="str">
        <f t="shared" si="181"/>
        <v/>
      </c>
      <c r="AJ1760" s="1"/>
      <c r="AK1760" s="1"/>
      <c r="AL1760" s="1"/>
      <c r="AM1760" s="1"/>
      <c r="AN1760" s="1"/>
      <c r="AO1760" s="1"/>
      <c r="AP1760" s="1"/>
      <c r="AQ1760" s="1"/>
      <c r="AR1760" s="1"/>
      <c r="BB1760" s="1"/>
      <c r="BC1760" s="1"/>
    </row>
    <row r="1761" spans="7:55" x14ac:dyDescent="0.25">
      <c r="G1761" s="1"/>
      <c r="H1761" s="1"/>
      <c r="K1761" s="1"/>
      <c r="L1761" s="1"/>
      <c r="M1761" s="1"/>
      <c r="N1761" s="24" t="str">
        <f t="shared" si="183"/>
        <v/>
      </c>
      <c r="O1761" s="24" t="str">
        <f t="shared" si="184"/>
        <v/>
      </c>
      <c r="P1761" s="24" t="str">
        <f t="shared" si="185"/>
        <v/>
      </c>
      <c r="Q1761" s="24" t="str">
        <f t="shared" si="186"/>
        <v/>
      </c>
      <c r="AA1761" s="67" t="str">
        <f t="shared" si="182"/>
        <v/>
      </c>
      <c r="AB1761" s="67" t="str">
        <f t="shared" si="182"/>
        <v/>
      </c>
      <c r="AC1761" s="67" t="str">
        <f t="shared" si="182"/>
        <v/>
      </c>
      <c r="AD1761" s="67" t="str">
        <f t="shared" si="181"/>
        <v/>
      </c>
      <c r="AE1761" s="67" t="str">
        <f t="shared" si="181"/>
        <v/>
      </c>
      <c r="AF1761" s="67" t="str">
        <f t="shared" si="181"/>
        <v/>
      </c>
      <c r="AG1761" s="67" t="str">
        <f t="shared" si="181"/>
        <v/>
      </c>
      <c r="AH1761" s="67" t="str">
        <f t="shared" si="181"/>
        <v/>
      </c>
      <c r="AI1761" s="67" t="str">
        <f t="shared" si="181"/>
        <v/>
      </c>
      <c r="AJ1761" s="1"/>
      <c r="AK1761" s="1"/>
      <c r="AL1761" s="1"/>
      <c r="AM1761" s="1"/>
      <c r="AN1761" s="1"/>
      <c r="AO1761" s="1"/>
      <c r="AP1761" s="1"/>
      <c r="AQ1761" s="1"/>
      <c r="AR1761" s="1"/>
      <c r="BB1761" s="1"/>
      <c r="BC1761" s="1"/>
    </row>
    <row r="1762" spans="7:55" x14ac:dyDescent="0.25">
      <c r="G1762" s="1"/>
      <c r="H1762" s="1"/>
      <c r="K1762" s="1"/>
      <c r="L1762" s="1"/>
      <c r="M1762" s="1"/>
      <c r="N1762" s="24" t="str">
        <f t="shared" si="183"/>
        <v/>
      </c>
      <c r="O1762" s="24" t="str">
        <f t="shared" si="184"/>
        <v/>
      </c>
      <c r="P1762" s="24" t="str">
        <f t="shared" si="185"/>
        <v/>
      </c>
      <c r="Q1762" s="24" t="str">
        <f t="shared" si="186"/>
        <v/>
      </c>
      <c r="AA1762" s="67" t="str">
        <f t="shared" si="182"/>
        <v/>
      </c>
      <c r="AB1762" s="67" t="str">
        <f t="shared" si="182"/>
        <v/>
      </c>
      <c r="AC1762" s="67" t="str">
        <f t="shared" si="182"/>
        <v/>
      </c>
      <c r="AD1762" s="67" t="str">
        <f t="shared" si="181"/>
        <v/>
      </c>
      <c r="AE1762" s="67" t="str">
        <f t="shared" si="181"/>
        <v/>
      </c>
      <c r="AF1762" s="67" t="str">
        <f t="shared" si="181"/>
        <v/>
      </c>
      <c r="AG1762" s="67" t="str">
        <f t="shared" si="181"/>
        <v/>
      </c>
      <c r="AH1762" s="67" t="str">
        <f t="shared" si="181"/>
        <v/>
      </c>
      <c r="AI1762" s="67" t="str">
        <f t="shared" si="181"/>
        <v/>
      </c>
      <c r="AJ1762" s="1"/>
      <c r="AK1762" s="1"/>
      <c r="AL1762" s="1"/>
      <c r="AM1762" s="1"/>
      <c r="AN1762" s="1"/>
      <c r="AO1762" s="1"/>
      <c r="AP1762" s="1"/>
      <c r="AQ1762" s="1"/>
      <c r="AR1762" s="1"/>
      <c r="BB1762" s="1"/>
      <c r="BC1762" s="1"/>
    </row>
    <row r="1763" spans="7:55" x14ac:dyDescent="0.25">
      <c r="G1763" s="1"/>
      <c r="H1763" s="1"/>
      <c r="K1763" s="1"/>
      <c r="L1763" s="1"/>
      <c r="M1763" s="1"/>
      <c r="N1763" s="24" t="str">
        <f t="shared" si="183"/>
        <v/>
      </c>
      <c r="O1763" s="24" t="str">
        <f t="shared" si="184"/>
        <v/>
      </c>
      <c r="P1763" s="24" t="str">
        <f t="shared" si="185"/>
        <v/>
      </c>
      <c r="Q1763" s="24" t="str">
        <f t="shared" si="186"/>
        <v/>
      </c>
      <c r="AA1763" s="67" t="str">
        <f t="shared" si="182"/>
        <v/>
      </c>
      <c r="AB1763" s="67" t="str">
        <f t="shared" si="182"/>
        <v/>
      </c>
      <c r="AC1763" s="67" t="str">
        <f t="shared" si="182"/>
        <v/>
      </c>
      <c r="AD1763" s="67" t="str">
        <f t="shared" si="181"/>
        <v/>
      </c>
      <c r="AE1763" s="67" t="str">
        <f t="shared" si="181"/>
        <v/>
      </c>
      <c r="AF1763" s="67" t="str">
        <f t="shared" si="181"/>
        <v/>
      </c>
      <c r="AG1763" s="67" t="str">
        <f t="shared" si="181"/>
        <v/>
      </c>
      <c r="AH1763" s="67" t="str">
        <f t="shared" si="181"/>
        <v/>
      </c>
      <c r="AI1763" s="67" t="str">
        <f t="shared" si="181"/>
        <v/>
      </c>
      <c r="AJ1763" s="1"/>
      <c r="AK1763" s="1"/>
      <c r="AL1763" s="1"/>
      <c r="AM1763" s="1"/>
      <c r="AN1763" s="1"/>
      <c r="AO1763" s="1"/>
      <c r="AP1763" s="1"/>
      <c r="AQ1763" s="1"/>
      <c r="AR1763" s="1"/>
      <c r="BB1763" s="1"/>
      <c r="BC1763" s="1"/>
    </row>
    <row r="1764" spans="7:55" x14ac:dyDescent="0.25">
      <c r="G1764" s="1"/>
      <c r="H1764" s="1"/>
      <c r="K1764" s="1"/>
      <c r="L1764" s="1"/>
      <c r="M1764" s="1"/>
      <c r="N1764" s="24" t="str">
        <f t="shared" si="183"/>
        <v/>
      </c>
      <c r="O1764" s="24" t="str">
        <f t="shared" si="184"/>
        <v/>
      </c>
      <c r="P1764" s="24" t="str">
        <f t="shared" si="185"/>
        <v/>
      </c>
      <c r="Q1764" s="24" t="str">
        <f t="shared" si="186"/>
        <v/>
      </c>
      <c r="AA1764" s="67" t="str">
        <f t="shared" si="182"/>
        <v/>
      </c>
      <c r="AB1764" s="67" t="str">
        <f t="shared" si="182"/>
        <v/>
      </c>
      <c r="AC1764" s="67" t="str">
        <f t="shared" si="182"/>
        <v/>
      </c>
      <c r="AD1764" s="67" t="str">
        <f t="shared" si="181"/>
        <v/>
      </c>
      <c r="AE1764" s="67" t="str">
        <f t="shared" si="181"/>
        <v/>
      </c>
      <c r="AF1764" s="67" t="str">
        <f t="shared" si="181"/>
        <v/>
      </c>
      <c r="AG1764" s="67" t="str">
        <f t="shared" si="181"/>
        <v/>
      </c>
      <c r="AH1764" s="67" t="str">
        <f t="shared" si="181"/>
        <v/>
      </c>
      <c r="AI1764" s="67" t="str">
        <f t="shared" si="181"/>
        <v/>
      </c>
      <c r="AJ1764" s="1"/>
      <c r="AK1764" s="1"/>
      <c r="AL1764" s="1"/>
      <c r="AM1764" s="1"/>
      <c r="AN1764" s="1"/>
      <c r="AO1764" s="1"/>
      <c r="AP1764" s="1"/>
      <c r="AQ1764" s="1"/>
      <c r="AR1764" s="1"/>
      <c r="BB1764" s="1"/>
      <c r="BC1764" s="1"/>
    </row>
    <row r="1765" spans="7:55" x14ac:dyDescent="0.25">
      <c r="G1765" s="1"/>
      <c r="H1765" s="1"/>
      <c r="K1765" s="1"/>
      <c r="L1765" s="1"/>
      <c r="M1765" s="1"/>
      <c r="N1765" s="24" t="str">
        <f t="shared" si="183"/>
        <v/>
      </c>
      <c r="O1765" s="24" t="str">
        <f t="shared" si="184"/>
        <v/>
      </c>
      <c r="P1765" s="24" t="str">
        <f t="shared" si="185"/>
        <v/>
      </c>
      <c r="Q1765" s="24" t="str">
        <f t="shared" si="186"/>
        <v/>
      </c>
      <c r="AA1765" s="67" t="str">
        <f t="shared" si="182"/>
        <v/>
      </c>
      <c r="AB1765" s="67" t="str">
        <f t="shared" si="182"/>
        <v/>
      </c>
      <c r="AC1765" s="67" t="str">
        <f t="shared" si="182"/>
        <v/>
      </c>
      <c r="AD1765" s="67" t="str">
        <f t="shared" si="181"/>
        <v/>
      </c>
      <c r="AE1765" s="67" t="str">
        <f t="shared" si="181"/>
        <v/>
      </c>
      <c r="AF1765" s="67" t="str">
        <f t="shared" si="181"/>
        <v/>
      </c>
      <c r="AG1765" s="67" t="str">
        <f t="shared" si="181"/>
        <v/>
      </c>
      <c r="AH1765" s="67" t="str">
        <f t="shared" si="181"/>
        <v/>
      </c>
      <c r="AI1765" s="67" t="str">
        <f t="shared" si="181"/>
        <v/>
      </c>
      <c r="AJ1765" s="1"/>
      <c r="AK1765" s="1"/>
      <c r="AL1765" s="1"/>
      <c r="AM1765" s="1"/>
      <c r="AN1765" s="1"/>
      <c r="AO1765" s="1"/>
      <c r="AP1765" s="1"/>
      <c r="AQ1765" s="1"/>
      <c r="AR1765" s="1"/>
      <c r="BB1765" s="1"/>
      <c r="BC1765" s="1"/>
    </row>
    <row r="1766" spans="7:55" x14ac:dyDescent="0.25">
      <c r="G1766" s="1"/>
      <c r="H1766" s="1"/>
      <c r="K1766" s="1"/>
      <c r="L1766" s="1"/>
      <c r="M1766" s="1"/>
      <c r="N1766" s="24" t="str">
        <f t="shared" si="183"/>
        <v/>
      </c>
      <c r="O1766" s="24" t="str">
        <f t="shared" si="184"/>
        <v/>
      </c>
      <c r="P1766" s="24" t="str">
        <f t="shared" si="185"/>
        <v/>
      </c>
      <c r="Q1766" s="24" t="str">
        <f t="shared" si="186"/>
        <v/>
      </c>
      <c r="AA1766" s="67" t="str">
        <f t="shared" si="182"/>
        <v/>
      </c>
      <c r="AB1766" s="67" t="str">
        <f t="shared" si="182"/>
        <v/>
      </c>
      <c r="AC1766" s="67" t="str">
        <f t="shared" si="182"/>
        <v/>
      </c>
      <c r="AD1766" s="67" t="str">
        <f t="shared" si="181"/>
        <v/>
      </c>
      <c r="AE1766" s="67" t="str">
        <f t="shared" si="181"/>
        <v/>
      </c>
      <c r="AF1766" s="67" t="str">
        <f t="shared" si="181"/>
        <v/>
      </c>
      <c r="AG1766" s="67" t="str">
        <f t="shared" si="181"/>
        <v/>
      </c>
      <c r="AH1766" s="67" t="str">
        <f t="shared" si="181"/>
        <v/>
      </c>
      <c r="AI1766" s="67" t="str">
        <f t="shared" si="181"/>
        <v/>
      </c>
      <c r="AJ1766" s="1"/>
      <c r="AK1766" s="1"/>
      <c r="AL1766" s="1"/>
      <c r="AM1766" s="1"/>
      <c r="AN1766" s="1"/>
      <c r="AO1766" s="1"/>
      <c r="AP1766" s="1"/>
      <c r="AQ1766" s="1"/>
      <c r="AR1766" s="1"/>
      <c r="BB1766" s="1"/>
      <c r="BC1766" s="1"/>
    </row>
    <row r="1767" spans="7:55" x14ac:dyDescent="0.25">
      <c r="G1767" s="1"/>
      <c r="H1767" s="1"/>
      <c r="K1767" s="1"/>
      <c r="L1767" s="1"/>
      <c r="M1767" s="1"/>
      <c r="N1767" s="24" t="str">
        <f t="shared" si="183"/>
        <v/>
      </c>
      <c r="O1767" s="24" t="str">
        <f t="shared" si="184"/>
        <v/>
      </c>
      <c r="P1767" s="24" t="str">
        <f t="shared" si="185"/>
        <v/>
      </c>
      <c r="Q1767" s="24" t="str">
        <f t="shared" si="186"/>
        <v/>
      </c>
      <c r="AA1767" s="67" t="str">
        <f t="shared" si="182"/>
        <v/>
      </c>
      <c r="AB1767" s="67" t="str">
        <f t="shared" si="182"/>
        <v/>
      </c>
      <c r="AC1767" s="67" t="str">
        <f t="shared" si="182"/>
        <v/>
      </c>
      <c r="AD1767" s="67" t="str">
        <f t="shared" si="181"/>
        <v/>
      </c>
      <c r="AE1767" s="67" t="str">
        <f t="shared" si="181"/>
        <v/>
      </c>
      <c r="AF1767" s="67" t="str">
        <f t="shared" si="181"/>
        <v/>
      </c>
      <c r="AG1767" s="67" t="str">
        <f t="shared" si="181"/>
        <v/>
      </c>
      <c r="AH1767" s="67" t="str">
        <f t="shared" si="181"/>
        <v/>
      </c>
      <c r="AI1767" s="67" t="str">
        <f t="shared" si="181"/>
        <v/>
      </c>
      <c r="AJ1767" s="1"/>
      <c r="AK1767" s="1"/>
      <c r="AL1767" s="1"/>
      <c r="AM1767" s="1"/>
      <c r="AN1767" s="1"/>
      <c r="AO1767" s="1"/>
      <c r="AP1767" s="1"/>
      <c r="AQ1767" s="1"/>
      <c r="AR1767" s="1"/>
      <c r="BB1767" s="1"/>
      <c r="BC1767" s="1"/>
    </row>
    <row r="1768" spans="7:55" x14ac:dyDescent="0.25">
      <c r="G1768" s="1"/>
      <c r="H1768" s="1"/>
      <c r="K1768" s="1"/>
      <c r="L1768" s="1"/>
      <c r="M1768" s="1"/>
      <c r="N1768" s="24" t="str">
        <f t="shared" si="183"/>
        <v/>
      </c>
      <c r="O1768" s="24" t="str">
        <f t="shared" si="184"/>
        <v/>
      </c>
      <c r="P1768" s="24" t="str">
        <f t="shared" si="185"/>
        <v/>
      </c>
      <c r="Q1768" s="24" t="str">
        <f t="shared" si="186"/>
        <v/>
      </c>
      <c r="AA1768" s="67" t="str">
        <f t="shared" si="182"/>
        <v/>
      </c>
      <c r="AB1768" s="67" t="str">
        <f t="shared" si="182"/>
        <v/>
      </c>
      <c r="AC1768" s="67" t="str">
        <f t="shared" si="182"/>
        <v/>
      </c>
      <c r="AD1768" s="67" t="str">
        <f t="shared" si="181"/>
        <v/>
      </c>
      <c r="AE1768" s="67" t="str">
        <f t="shared" si="181"/>
        <v/>
      </c>
      <c r="AF1768" s="67" t="str">
        <f t="shared" si="181"/>
        <v/>
      </c>
      <c r="AG1768" s="67" t="str">
        <f t="shared" si="181"/>
        <v/>
      </c>
      <c r="AH1768" s="67" t="str">
        <f t="shared" si="181"/>
        <v/>
      </c>
      <c r="AI1768" s="67" t="str">
        <f t="shared" si="181"/>
        <v/>
      </c>
      <c r="AJ1768" s="1"/>
      <c r="AK1768" s="1"/>
      <c r="AL1768" s="1"/>
      <c r="AM1768" s="1"/>
      <c r="AN1768" s="1"/>
      <c r="AO1768" s="1"/>
      <c r="AP1768" s="1"/>
      <c r="AQ1768" s="1"/>
      <c r="AR1768" s="1"/>
      <c r="BB1768" s="1"/>
      <c r="BC1768" s="1"/>
    </row>
    <row r="1769" spans="7:55" x14ac:dyDescent="0.25">
      <c r="G1769" s="1"/>
      <c r="H1769" s="1"/>
      <c r="K1769" s="1"/>
      <c r="L1769" s="1"/>
      <c r="M1769" s="1"/>
      <c r="N1769" s="24" t="str">
        <f t="shared" si="183"/>
        <v/>
      </c>
      <c r="O1769" s="24" t="str">
        <f t="shared" si="184"/>
        <v/>
      </c>
      <c r="P1769" s="24" t="str">
        <f t="shared" si="185"/>
        <v/>
      </c>
      <c r="Q1769" s="24" t="str">
        <f t="shared" si="186"/>
        <v/>
      </c>
      <c r="AA1769" s="67" t="str">
        <f t="shared" si="182"/>
        <v/>
      </c>
      <c r="AB1769" s="67" t="str">
        <f t="shared" si="182"/>
        <v/>
      </c>
      <c r="AC1769" s="67" t="str">
        <f t="shared" si="182"/>
        <v/>
      </c>
      <c r="AD1769" s="67" t="str">
        <f t="shared" si="181"/>
        <v/>
      </c>
      <c r="AE1769" s="67" t="str">
        <f t="shared" si="181"/>
        <v/>
      </c>
      <c r="AF1769" s="67" t="str">
        <f t="shared" si="181"/>
        <v/>
      </c>
      <c r="AG1769" s="67" t="str">
        <f t="shared" si="181"/>
        <v/>
      </c>
      <c r="AH1769" s="67" t="str">
        <f t="shared" si="181"/>
        <v/>
      </c>
      <c r="AI1769" s="67" t="str">
        <f t="shared" si="181"/>
        <v/>
      </c>
      <c r="AJ1769" s="1"/>
      <c r="AK1769" s="1"/>
      <c r="AL1769" s="1"/>
      <c r="AM1769" s="1"/>
      <c r="AN1769" s="1"/>
      <c r="AO1769" s="1"/>
      <c r="AP1769" s="1"/>
      <c r="AQ1769" s="1"/>
      <c r="AR1769" s="1"/>
      <c r="BB1769" s="1"/>
      <c r="BC1769" s="1"/>
    </row>
    <row r="1770" spans="7:55" x14ac:dyDescent="0.25">
      <c r="G1770" s="1"/>
      <c r="H1770" s="1"/>
      <c r="K1770" s="1"/>
      <c r="L1770" s="1"/>
      <c r="M1770" s="1"/>
      <c r="N1770" s="24" t="str">
        <f t="shared" si="183"/>
        <v/>
      </c>
      <c r="O1770" s="24" t="str">
        <f t="shared" si="184"/>
        <v/>
      </c>
      <c r="P1770" s="24" t="str">
        <f t="shared" si="185"/>
        <v/>
      </c>
      <c r="Q1770" s="24" t="str">
        <f t="shared" si="186"/>
        <v/>
      </c>
      <c r="AA1770" s="67" t="str">
        <f t="shared" si="182"/>
        <v/>
      </c>
      <c r="AB1770" s="67" t="str">
        <f t="shared" si="182"/>
        <v/>
      </c>
      <c r="AC1770" s="67" t="str">
        <f t="shared" si="182"/>
        <v/>
      </c>
      <c r="AD1770" s="67" t="str">
        <f t="shared" si="181"/>
        <v/>
      </c>
      <c r="AE1770" s="67" t="str">
        <f t="shared" si="181"/>
        <v/>
      </c>
      <c r="AF1770" s="67" t="str">
        <f t="shared" si="181"/>
        <v/>
      </c>
      <c r="AG1770" s="67" t="str">
        <f t="shared" si="181"/>
        <v/>
      </c>
      <c r="AH1770" s="67" t="str">
        <f t="shared" si="181"/>
        <v/>
      </c>
      <c r="AI1770" s="67" t="str">
        <f t="shared" si="181"/>
        <v/>
      </c>
      <c r="AJ1770" s="1"/>
      <c r="AK1770" s="1"/>
      <c r="AL1770" s="1"/>
      <c r="AM1770" s="1"/>
      <c r="AN1770" s="1"/>
      <c r="AO1770" s="1"/>
      <c r="AP1770" s="1"/>
      <c r="AQ1770" s="1"/>
      <c r="AR1770" s="1"/>
      <c r="BB1770" s="1"/>
      <c r="BC1770" s="1"/>
    </row>
    <row r="1771" spans="7:55" x14ac:dyDescent="0.25">
      <c r="G1771" s="1"/>
      <c r="H1771" s="1"/>
      <c r="K1771" s="1"/>
      <c r="L1771" s="1"/>
      <c r="M1771" s="1"/>
      <c r="N1771" s="24" t="str">
        <f t="shared" si="183"/>
        <v/>
      </c>
      <c r="O1771" s="24" t="str">
        <f t="shared" si="184"/>
        <v/>
      </c>
      <c r="P1771" s="24" t="str">
        <f t="shared" si="185"/>
        <v/>
      </c>
      <c r="Q1771" s="24" t="str">
        <f t="shared" si="186"/>
        <v/>
      </c>
      <c r="AA1771" s="67" t="str">
        <f t="shared" si="182"/>
        <v/>
      </c>
      <c r="AB1771" s="67" t="str">
        <f t="shared" si="182"/>
        <v/>
      </c>
      <c r="AC1771" s="67" t="str">
        <f t="shared" si="182"/>
        <v/>
      </c>
      <c r="AD1771" s="67" t="str">
        <f t="shared" si="181"/>
        <v/>
      </c>
      <c r="AE1771" s="67" t="str">
        <f t="shared" si="181"/>
        <v/>
      </c>
      <c r="AF1771" s="67" t="str">
        <f t="shared" si="181"/>
        <v/>
      </c>
      <c r="AG1771" s="67" t="str">
        <f t="shared" ref="AG1771:AI1834" si="187">IF(ISBLANK($C1771),"",X1771/$K1771)</f>
        <v/>
      </c>
      <c r="AH1771" s="67" t="str">
        <f t="shared" si="187"/>
        <v/>
      </c>
      <c r="AI1771" s="67" t="str">
        <f t="shared" si="187"/>
        <v/>
      </c>
      <c r="AJ1771" s="1"/>
      <c r="AK1771" s="1"/>
      <c r="AL1771" s="1"/>
      <c r="AM1771" s="1"/>
      <c r="AN1771" s="1"/>
      <c r="AO1771" s="1"/>
      <c r="AP1771" s="1"/>
      <c r="AQ1771" s="1"/>
      <c r="AR1771" s="1"/>
      <c r="BB1771" s="1"/>
      <c r="BC1771" s="1"/>
    </row>
    <row r="1772" spans="7:55" x14ac:dyDescent="0.25">
      <c r="G1772" s="1"/>
      <c r="H1772" s="1"/>
      <c r="K1772" s="1"/>
      <c r="L1772" s="1"/>
      <c r="M1772" s="1"/>
      <c r="N1772" s="24" t="str">
        <f t="shared" si="183"/>
        <v/>
      </c>
      <c r="O1772" s="24" t="str">
        <f t="shared" si="184"/>
        <v/>
      </c>
      <c r="P1772" s="24" t="str">
        <f t="shared" si="185"/>
        <v/>
      </c>
      <c r="Q1772" s="24" t="str">
        <f t="shared" si="186"/>
        <v/>
      </c>
      <c r="AA1772" s="67" t="str">
        <f t="shared" si="182"/>
        <v/>
      </c>
      <c r="AB1772" s="67" t="str">
        <f t="shared" si="182"/>
        <v/>
      </c>
      <c r="AC1772" s="67" t="str">
        <f t="shared" si="182"/>
        <v/>
      </c>
      <c r="AD1772" s="67" t="str">
        <f t="shared" si="182"/>
        <v/>
      </c>
      <c r="AE1772" s="67" t="str">
        <f t="shared" si="182"/>
        <v/>
      </c>
      <c r="AF1772" s="67" t="str">
        <f t="shared" si="182"/>
        <v/>
      </c>
      <c r="AG1772" s="67" t="str">
        <f t="shared" si="187"/>
        <v/>
      </c>
      <c r="AH1772" s="67" t="str">
        <f t="shared" si="187"/>
        <v/>
      </c>
      <c r="AI1772" s="67" t="str">
        <f t="shared" si="187"/>
        <v/>
      </c>
      <c r="AJ1772" s="1"/>
      <c r="AK1772" s="1"/>
      <c r="AL1772" s="1"/>
      <c r="AM1772" s="1"/>
      <c r="AN1772" s="1"/>
      <c r="AO1772" s="1"/>
      <c r="AP1772" s="1"/>
      <c r="AQ1772" s="1"/>
      <c r="AR1772" s="1"/>
      <c r="BB1772" s="1"/>
      <c r="BC1772" s="1"/>
    </row>
    <row r="1773" spans="7:55" x14ac:dyDescent="0.25">
      <c r="G1773" s="1"/>
      <c r="H1773" s="1"/>
      <c r="K1773" s="1"/>
      <c r="L1773" s="1"/>
      <c r="M1773" s="1"/>
      <c r="N1773" s="24" t="str">
        <f t="shared" si="183"/>
        <v/>
      </c>
      <c r="O1773" s="24" t="str">
        <f t="shared" si="184"/>
        <v/>
      </c>
      <c r="P1773" s="24" t="str">
        <f t="shared" si="185"/>
        <v/>
      </c>
      <c r="Q1773" s="24" t="str">
        <f t="shared" si="186"/>
        <v/>
      </c>
      <c r="AA1773" s="67" t="str">
        <f t="shared" ref="AA1773:AF1815" si="188">IF(ISBLANK($C1773),"",R1773/$K1773)</f>
        <v/>
      </c>
      <c r="AB1773" s="67" t="str">
        <f t="shared" si="188"/>
        <v/>
      </c>
      <c r="AC1773" s="67" t="str">
        <f t="shared" si="188"/>
        <v/>
      </c>
      <c r="AD1773" s="67" t="str">
        <f t="shared" si="188"/>
        <v/>
      </c>
      <c r="AE1773" s="67" t="str">
        <f t="shared" si="188"/>
        <v/>
      </c>
      <c r="AF1773" s="67" t="str">
        <f t="shared" si="188"/>
        <v/>
      </c>
      <c r="AG1773" s="67" t="str">
        <f t="shared" si="187"/>
        <v/>
      </c>
      <c r="AH1773" s="67" t="str">
        <f t="shared" si="187"/>
        <v/>
      </c>
      <c r="AI1773" s="67" t="str">
        <f t="shared" si="187"/>
        <v/>
      </c>
      <c r="AJ1773" s="1"/>
      <c r="AK1773" s="1"/>
      <c r="AL1773" s="1"/>
      <c r="AM1773" s="1"/>
      <c r="AN1773" s="1"/>
      <c r="AO1773" s="1"/>
      <c r="AP1773" s="1"/>
      <c r="AQ1773" s="1"/>
      <c r="AR1773" s="1"/>
      <c r="BB1773" s="1"/>
      <c r="BC1773" s="1"/>
    </row>
    <row r="1774" spans="7:55" x14ac:dyDescent="0.25">
      <c r="G1774" s="1"/>
      <c r="H1774" s="1"/>
      <c r="K1774" s="1"/>
      <c r="L1774" s="1"/>
      <c r="M1774" s="1"/>
      <c r="N1774" s="24" t="str">
        <f t="shared" si="183"/>
        <v/>
      </c>
      <c r="O1774" s="24" t="str">
        <f t="shared" si="184"/>
        <v/>
      </c>
      <c r="P1774" s="24" t="str">
        <f t="shared" si="185"/>
        <v/>
      </c>
      <c r="Q1774" s="24" t="str">
        <f t="shared" si="186"/>
        <v/>
      </c>
      <c r="AA1774" s="67" t="str">
        <f t="shared" si="188"/>
        <v/>
      </c>
      <c r="AB1774" s="67" t="str">
        <f t="shared" si="188"/>
        <v/>
      </c>
      <c r="AC1774" s="67" t="str">
        <f t="shared" si="188"/>
        <v/>
      </c>
      <c r="AD1774" s="67" t="str">
        <f t="shared" si="188"/>
        <v/>
      </c>
      <c r="AE1774" s="67" t="str">
        <f t="shared" si="188"/>
        <v/>
      </c>
      <c r="AF1774" s="67" t="str">
        <f t="shared" si="188"/>
        <v/>
      </c>
      <c r="AG1774" s="67" t="str">
        <f t="shared" si="187"/>
        <v/>
      </c>
      <c r="AH1774" s="67" t="str">
        <f t="shared" si="187"/>
        <v/>
      </c>
      <c r="AI1774" s="67" t="str">
        <f t="shared" si="187"/>
        <v/>
      </c>
      <c r="AJ1774" s="1"/>
      <c r="AK1774" s="1"/>
      <c r="AL1774" s="1"/>
      <c r="AM1774" s="1"/>
      <c r="AN1774" s="1"/>
      <c r="AO1774" s="1"/>
      <c r="AP1774" s="1"/>
      <c r="AQ1774" s="1"/>
      <c r="AR1774" s="1"/>
      <c r="BB1774" s="1"/>
      <c r="BC1774" s="1"/>
    </row>
    <row r="1775" spans="7:55" x14ac:dyDescent="0.25">
      <c r="G1775" s="1"/>
      <c r="H1775" s="1"/>
      <c r="K1775" s="1"/>
      <c r="L1775" s="1"/>
      <c r="M1775" s="1"/>
      <c r="N1775" s="24" t="str">
        <f t="shared" si="183"/>
        <v/>
      </c>
      <c r="O1775" s="24" t="str">
        <f t="shared" si="184"/>
        <v/>
      </c>
      <c r="P1775" s="24" t="str">
        <f t="shared" si="185"/>
        <v/>
      </c>
      <c r="Q1775" s="24" t="str">
        <f t="shared" si="186"/>
        <v/>
      </c>
      <c r="AA1775" s="67" t="str">
        <f t="shared" si="188"/>
        <v/>
      </c>
      <c r="AB1775" s="67" t="str">
        <f t="shared" si="188"/>
        <v/>
      </c>
      <c r="AC1775" s="67" t="str">
        <f t="shared" si="188"/>
        <v/>
      </c>
      <c r="AD1775" s="67" t="str">
        <f t="shared" si="188"/>
        <v/>
      </c>
      <c r="AE1775" s="67" t="str">
        <f t="shared" si="188"/>
        <v/>
      </c>
      <c r="AF1775" s="67" t="str">
        <f t="shared" si="188"/>
        <v/>
      </c>
      <c r="AG1775" s="67" t="str">
        <f t="shared" si="187"/>
        <v/>
      </c>
      <c r="AH1775" s="67" t="str">
        <f t="shared" si="187"/>
        <v/>
      </c>
      <c r="AI1775" s="67" t="str">
        <f t="shared" si="187"/>
        <v/>
      </c>
      <c r="AJ1775" s="1"/>
      <c r="AK1775" s="1"/>
      <c r="AL1775" s="1"/>
      <c r="AM1775" s="1"/>
      <c r="AN1775" s="1"/>
      <c r="AO1775" s="1"/>
      <c r="AP1775" s="1"/>
      <c r="AQ1775" s="1"/>
      <c r="AR1775" s="1"/>
      <c r="BB1775" s="1"/>
      <c r="BC1775" s="1"/>
    </row>
    <row r="1776" spans="7:55" x14ac:dyDescent="0.25">
      <c r="G1776" s="1"/>
      <c r="H1776" s="1"/>
      <c r="K1776" s="1"/>
      <c r="L1776" s="1"/>
      <c r="M1776" s="1"/>
      <c r="N1776" s="24" t="str">
        <f t="shared" si="183"/>
        <v/>
      </c>
      <c r="O1776" s="24" t="str">
        <f t="shared" si="184"/>
        <v/>
      </c>
      <c r="P1776" s="24" t="str">
        <f t="shared" si="185"/>
        <v/>
      </c>
      <c r="Q1776" s="24" t="str">
        <f t="shared" si="186"/>
        <v/>
      </c>
      <c r="AA1776" s="67" t="str">
        <f t="shared" si="188"/>
        <v/>
      </c>
      <c r="AB1776" s="67" t="str">
        <f t="shared" si="188"/>
        <v/>
      </c>
      <c r="AC1776" s="67" t="str">
        <f t="shared" si="188"/>
        <v/>
      </c>
      <c r="AD1776" s="67" t="str">
        <f t="shared" si="188"/>
        <v/>
      </c>
      <c r="AE1776" s="67" t="str">
        <f t="shared" si="188"/>
        <v/>
      </c>
      <c r="AF1776" s="67" t="str">
        <f t="shared" si="188"/>
        <v/>
      </c>
      <c r="AG1776" s="67" t="str">
        <f t="shared" si="187"/>
        <v/>
      </c>
      <c r="AH1776" s="67" t="str">
        <f t="shared" si="187"/>
        <v/>
      </c>
      <c r="AI1776" s="67" t="str">
        <f t="shared" si="187"/>
        <v/>
      </c>
      <c r="AJ1776" s="1"/>
      <c r="AK1776" s="1"/>
      <c r="AL1776" s="1"/>
      <c r="AM1776" s="1"/>
      <c r="AN1776" s="1"/>
      <c r="AO1776" s="1"/>
      <c r="AP1776" s="1"/>
      <c r="AQ1776" s="1"/>
      <c r="AR1776" s="1"/>
      <c r="BB1776" s="1"/>
      <c r="BC1776" s="1"/>
    </row>
    <row r="1777" spans="7:55" x14ac:dyDescent="0.25">
      <c r="G1777" s="1"/>
      <c r="H1777" s="1"/>
      <c r="K1777" s="1"/>
      <c r="L1777" s="1"/>
      <c r="M1777" s="1"/>
      <c r="N1777" s="24" t="str">
        <f t="shared" si="183"/>
        <v/>
      </c>
      <c r="O1777" s="24" t="str">
        <f t="shared" si="184"/>
        <v/>
      </c>
      <c r="P1777" s="24" t="str">
        <f t="shared" si="185"/>
        <v/>
      </c>
      <c r="Q1777" s="24" t="str">
        <f t="shared" si="186"/>
        <v/>
      </c>
      <c r="AA1777" s="67" t="str">
        <f t="shared" si="188"/>
        <v/>
      </c>
      <c r="AB1777" s="67" t="str">
        <f t="shared" si="188"/>
        <v/>
      </c>
      <c r="AC1777" s="67" t="str">
        <f t="shared" si="188"/>
        <v/>
      </c>
      <c r="AD1777" s="67" t="str">
        <f t="shared" si="188"/>
        <v/>
      </c>
      <c r="AE1777" s="67" t="str">
        <f t="shared" si="188"/>
        <v/>
      </c>
      <c r="AF1777" s="67" t="str">
        <f t="shared" si="188"/>
        <v/>
      </c>
      <c r="AG1777" s="67" t="str">
        <f t="shared" si="187"/>
        <v/>
      </c>
      <c r="AH1777" s="67" t="str">
        <f t="shared" si="187"/>
        <v/>
      </c>
      <c r="AI1777" s="67" t="str">
        <f t="shared" si="187"/>
        <v/>
      </c>
      <c r="AJ1777" s="1"/>
      <c r="AK1777" s="1"/>
      <c r="AL1777" s="1"/>
      <c r="AM1777" s="1"/>
      <c r="AN1777" s="1"/>
      <c r="AO1777" s="1"/>
      <c r="AP1777" s="1"/>
      <c r="AQ1777" s="1"/>
      <c r="AR1777" s="1"/>
      <c r="BB1777" s="1"/>
      <c r="BC1777" s="1"/>
    </row>
    <row r="1778" spans="7:55" x14ac:dyDescent="0.25">
      <c r="G1778" s="1"/>
      <c r="H1778" s="1"/>
      <c r="K1778" s="1"/>
      <c r="L1778" s="1"/>
      <c r="M1778" s="1"/>
      <c r="N1778" s="24" t="str">
        <f t="shared" si="183"/>
        <v/>
      </c>
      <c r="O1778" s="24" t="str">
        <f t="shared" si="184"/>
        <v/>
      </c>
      <c r="P1778" s="24" t="str">
        <f t="shared" si="185"/>
        <v/>
      </c>
      <c r="Q1778" s="24" t="str">
        <f t="shared" si="186"/>
        <v/>
      </c>
      <c r="AA1778" s="67" t="str">
        <f t="shared" si="188"/>
        <v/>
      </c>
      <c r="AB1778" s="67" t="str">
        <f t="shared" si="188"/>
        <v/>
      </c>
      <c r="AC1778" s="67" t="str">
        <f t="shared" si="188"/>
        <v/>
      </c>
      <c r="AD1778" s="67" t="str">
        <f t="shared" si="188"/>
        <v/>
      </c>
      <c r="AE1778" s="67" t="str">
        <f t="shared" si="188"/>
        <v/>
      </c>
      <c r="AF1778" s="67" t="str">
        <f t="shared" si="188"/>
        <v/>
      </c>
      <c r="AG1778" s="67" t="str">
        <f t="shared" si="187"/>
        <v/>
      </c>
      <c r="AH1778" s="67" t="str">
        <f t="shared" si="187"/>
        <v/>
      </c>
      <c r="AI1778" s="67" t="str">
        <f t="shared" si="187"/>
        <v/>
      </c>
      <c r="AJ1778" s="1"/>
      <c r="AK1778" s="1"/>
      <c r="AL1778" s="1"/>
      <c r="AM1778" s="1"/>
      <c r="AN1778" s="1"/>
      <c r="AO1778" s="1"/>
      <c r="AP1778" s="1"/>
      <c r="AQ1778" s="1"/>
      <c r="AR1778" s="1"/>
      <c r="BB1778" s="1"/>
      <c r="BC1778" s="1"/>
    </row>
    <row r="1779" spans="7:55" x14ac:dyDescent="0.25">
      <c r="G1779" s="1"/>
      <c r="H1779" s="1"/>
      <c r="K1779" s="1"/>
      <c r="L1779" s="1"/>
      <c r="M1779" s="1"/>
      <c r="N1779" s="24" t="str">
        <f t="shared" si="183"/>
        <v/>
      </c>
      <c r="O1779" s="24" t="str">
        <f t="shared" si="184"/>
        <v/>
      </c>
      <c r="P1779" s="24" t="str">
        <f t="shared" si="185"/>
        <v/>
      </c>
      <c r="Q1779" s="24" t="str">
        <f t="shared" si="186"/>
        <v/>
      </c>
      <c r="AA1779" s="67" t="str">
        <f t="shared" si="188"/>
        <v/>
      </c>
      <c r="AB1779" s="67" t="str">
        <f t="shared" si="188"/>
        <v/>
      </c>
      <c r="AC1779" s="67" t="str">
        <f t="shared" si="188"/>
        <v/>
      </c>
      <c r="AD1779" s="67" t="str">
        <f t="shared" si="188"/>
        <v/>
      </c>
      <c r="AE1779" s="67" t="str">
        <f t="shared" si="188"/>
        <v/>
      </c>
      <c r="AF1779" s="67" t="str">
        <f t="shared" si="188"/>
        <v/>
      </c>
      <c r="AG1779" s="67" t="str">
        <f t="shared" si="187"/>
        <v/>
      </c>
      <c r="AH1779" s="67" t="str">
        <f t="shared" si="187"/>
        <v/>
      </c>
      <c r="AI1779" s="67" t="str">
        <f t="shared" si="187"/>
        <v/>
      </c>
      <c r="AJ1779" s="1"/>
      <c r="AK1779" s="1"/>
      <c r="AL1779" s="1"/>
      <c r="AM1779" s="1"/>
      <c r="AN1779" s="1"/>
      <c r="AO1779" s="1"/>
      <c r="AP1779" s="1"/>
      <c r="AQ1779" s="1"/>
      <c r="AR1779" s="1"/>
      <c r="BB1779" s="1"/>
      <c r="BC1779" s="1"/>
    </row>
    <row r="1780" spans="7:55" x14ac:dyDescent="0.25">
      <c r="G1780" s="1"/>
      <c r="H1780" s="1"/>
      <c r="K1780" s="1"/>
      <c r="L1780" s="1"/>
      <c r="M1780" s="1"/>
      <c r="N1780" s="24" t="str">
        <f t="shared" si="183"/>
        <v/>
      </c>
      <c r="O1780" s="24" t="str">
        <f t="shared" si="184"/>
        <v/>
      </c>
      <c r="P1780" s="24" t="str">
        <f t="shared" si="185"/>
        <v/>
      </c>
      <c r="Q1780" s="24" t="str">
        <f t="shared" si="186"/>
        <v/>
      </c>
      <c r="AA1780" s="67" t="str">
        <f t="shared" si="188"/>
        <v/>
      </c>
      <c r="AB1780" s="67" t="str">
        <f t="shared" si="188"/>
        <v/>
      </c>
      <c r="AC1780" s="67" t="str">
        <f t="shared" si="188"/>
        <v/>
      </c>
      <c r="AD1780" s="67" t="str">
        <f t="shared" si="188"/>
        <v/>
      </c>
      <c r="AE1780" s="67" t="str">
        <f t="shared" si="188"/>
        <v/>
      </c>
      <c r="AF1780" s="67" t="str">
        <f t="shared" si="188"/>
        <v/>
      </c>
      <c r="AG1780" s="67" t="str">
        <f t="shared" si="187"/>
        <v/>
      </c>
      <c r="AH1780" s="67" t="str">
        <f t="shared" si="187"/>
        <v/>
      </c>
      <c r="AI1780" s="67" t="str">
        <f t="shared" si="187"/>
        <v/>
      </c>
      <c r="AJ1780" s="1"/>
      <c r="AK1780" s="1"/>
      <c r="AL1780" s="1"/>
      <c r="AM1780" s="1"/>
      <c r="AN1780" s="1"/>
      <c r="AO1780" s="1"/>
      <c r="AP1780" s="1"/>
      <c r="AQ1780" s="1"/>
      <c r="AR1780" s="1"/>
      <c r="BB1780" s="1"/>
      <c r="BC1780" s="1"/>
    </row>
    <row r="1781" spans="7:55" x14ac:dyDescent="0.25">
      <c r="G1781" s="1"/>
      <c r="H1781" s="1"/>
      <c r="K1781" s="1"/>
      <c r="L1781" s="1"/>
      <c r="M1781" s="1"/>
      <c r="N1781" s="24" t="str">
        <f t="shared" si="183"/>
        <v/>
      </c>
      <c r="O1781" s="24" t="str">
        <f t="shared" si="184"/>
        <v/>
      </c>
      <c r="P1781" s="24" t="str">
        <f t="shared" si="185"/>
        <v/>
      </c>
      <c r="Q1781" s="24" t="str">
        <f t="shared" si="186"/>
        <v/>
      </c>
      <c r="AA1781" s="67" t="str">
        <f t="shared" si="188"/>
        <v/>
      </c>
      <c r="AB1781" s="67" t="str">
        <f t="shared" si="188"/>
        <v/>
      </c>
      <c r="AC1781" s="67" t="str">
        <f t="shared" si="188"/>
        <v/>
      </c>
      <c r="AD1781" s="67" t="str">
        <f t="shared" si="188"/>
        <v/>
      </c>
      <c r="AE1781" s="67" t="str">
        <f t="shared" si="188"/>
        <v/>
      </c>
      <c r="AF1781" s="67" t="str">
        <f t="shared" si="188"/>
        <v/>
      </c>
      <c r="AG1781" s="67" t="str">
        <f t="shared" si="187"/>
        <v/>
      </c>
      <c r="AH1781" s="67" t="str">
        <f t="shared" si="187"/>
        <v/>
      </c>
      <c r="AI1781" s="67" t="str">
        <f t="shared" si="187"/>
        <v/>
      </c>
      <c r="AJ1781" s="1"/>
      <c r="AK1781" s="1"/>
      <c r="AL1781" s="1"/>
      <c r="AM1781" s="1"/>
      <c r="AN1781" s="1"/>
      <c r="AO1781" s="1"/>
      <c r="AP1781" s="1"/>
      <c r="AQ1781" s="1"/>
      <c r="AR1781" s="1"/>
      <c r="BB1781" s="1"/>
      <c r="BC1781" s="1"/>
    </row>
    <row r="1782" spans="7:55" x14ac:dyDescent="0.25">
      <c r="G1782" s="1"/>
      <c r="H1782" s="1"/>
      <c r="K1782" s="1"/>
      <c r="L1782" s="1"/>
      <c r="M1782" s="1"/>
      <c r="N1782" s="24" t="str">
        <f t="shared" si="183"/>
        <v/>
      </c>
      <c r="O1782" s="24" t="str">
        <f t="shared" si="184"/>
        <v/>
      </c>
      <c r="P1782" s="24" t="str">
        <f t="shared" si="185"/>
        <v/>
      </c>
      <c r="Q1782" s="24" t="str">
        <f t="shared" si="186"/>
        <v/>
      </c>
      <c r="AA1782" s="67" t="str">
        <f t="shared" si="188"/>
        <v/>
      </c>
      <c r="AB1782" s="67" t="str">
        <f t="shared" si="188"/>
        <v/>
      </c>
      <c r="AC1782" s="67" t="str">
        <f t="shared" si="188"/>
        <v/>
      </c>
      <c r="AD1782" s="67" t="str">
        <f t="shared" si="188"/>
        <v/>
      </c>
      <c r="AE1782" s="67" t="str">
        <f t="shared" si="188"/>
        <v/>
      </c>
      <c r="AF1782" s="67" t="str">
        <f t="shared" si="188"/>
        <v/>
      </c>
      <c r="AG1782" s="67" t="str">
        <f t="shared" si="187"/>
        <v/>
      </c>
      <c r="AH1782" s="67" t="str">
        <f t="shared" si="187"/>
        <v/>
      </c>
      <c r="AI1782" s="67" t="str">
        <f t="shared" si="187"/>
        <v/>
      </c>
      <c r="AJ1782" s="1"/>
      <c r="AK1782" s="1"/>
      <c r="AL1782" s="1"/>
      <c r="AM1782" s="1"/>
      <c r="AN1782" s="1"/>
      <c r="AO1782" s="1"/>
      <c r="AP1782" s="1"/>
      <c r="AQ1782" s="1"/>
      <c r="AR1782" s="1"/>
      <c r="BB1782" s="1"/>
      <c r="BC1782" s="1"/>
    </row>
    <row r="1783" spans="7:55" x14ac:dyDescent="0.25">
      <c r="G1783" s="1"/>
      <c r="H1783" s="1"/>
      <c r="K1783" s="1"/>
      <c r="L1783" s="1"/>
      <c r="M1783" s="1"/>
      <c r="N1783" s="24" t="str">
        <f t="shared" si="183"/>
        <v/>
      </c>
      <c r="O1783" s="24" t="str">
        <f t="shared" si="184"/>
        <v/>
      </c>
      <c r="P1783" s="24" t="str">
        <f t="shared" si="185"/>
        <v/>
      </c>
      <c r="Q1783" s="24" t="str">
        <f t="shared" si="186"/>
        <v/>
      </c>
      <c r="AA1783" s="67" t="str">
        <f t="shared" si="188"/>
        <v/>
      </c>
      <c r="AB1783" s="67" t="str">
        <f t="shared" si="188"/>
        <v/>
      </c>
      <c r="AC1783" s="67" t="str">
        <f t="shared" si="188"/>
        <v/>
      </c>
      <c r="AD1783" s="67" t="str">
        <f t="shared" si="188"/>
        <v/>
      </c>
      <c r="AE1783" s="67" t="str">
        <f t="shared" si="188"/>
        <v/>
      </c>
      <c r="AF1783" s="67" t="str">
        <f t="shared" si="188"/>
        <v/>
      </c>
      <c r="AG1783" s="67" t="str">
        <f t="shared" si="187"/>
        <v/>
      </c>
      <c r="AH1783" s="67" t="str">
        <f t="shared" si="187"/>
        <v/>
      </c>
      <c r="AI1783" s="67" t="str">
        <f t="shared" si="187"/>
        <v/>
      </c>
      <c r="AJ1783" s="1"/>
      <c r="AK1783" s="1"/>
      <c r="AL1783" s="1"/>
      <c r="AM1783" s="1"/>
      <c r="AN1783" s="1"/>
      <c r="AO1783" s="1"/>
      <c r="AP1783" s="1"/>
      <c r="AQ1783" s="1"/>
      <c r="AR1783" s="1"/>
      <c r="BB1783" s="1"/>
      <c r="BC1783" s="1"/>
    </row>
    <row r="1784" spans="7:55" x14ac:dyDescent="0.25">
      <c r="G1784" s="1"/>
      <c r="H1784" s="1"/>
      <c r="K1784" s="1"/>
      <c r="L1784" s="1"/>
      <c r="M1784" s="1"/>
      <c r="N1784" s="24" t="str">
        <f t="shared" si="183"/>
        <v/>
      </c>
      <c r="O1784" s="24" t="str">
        <f t="shared" si="184"/>
        <v/>
      </c>
      <c r="P1784" s="24" t="str">
        <f t="shared" si="185"/>
        <v/>
      </c>
      <c r="Q1784" s="24" t="str">
        <f t="shared" si="186"/>
        <v/>
      </c>
      <c r="AA1784" s="67" t="str">
        <f t="shared" si="188"/>
        <v/>
      </c>
      <c r="AB1784" s="67" t="str">
        <f t="shared" si="188"/>
        <v/>
      </c>
      <c r="AC1784" s="67" t="str">
        <f t="shared" si="188"/>
        <v/>
      </c>
      <c r="AD1784" s="67" t="str">
        <f t="shared" si="188"/>
        <v/>
      </c>
      <c r="AE1784" s="67" t="str">
        <f t="shared" si="188"/>
        <v/>
      </c>
      <c r="AF1784" s="67" t="str">
        <f t="shared" si="188"/>
        <v/>
      </c>
      <c r="AG1784" s="67" t="str">
        <f t="shared" si="187"/>
        <v/>
      </c>
      <c r="AH1784" s="67" t="str">
        <f t="shared" si="187"/>
        <v/>
      </c>
      <c r="AI1784" s="67" t="str">
        <f t="shared" si="187"/>
        <v/>
      </c>
      <c r="AJ1784" s="1"/>
      <c r="AK1784" s="1"/>
      <c r="AL1784" s="1"/>
      <c r="AM1784" s="1"/>
      <c r="AN1784" s="1"/>
      <c r="AO1784" s="1"/>
      <c r="AP1784" s="1"/>
      <c r="AQ1784" s="1"/>
      <c r="AR1784" s="1"/>
      <c r="BB1784" s="1"/>
      <c r="BC1784" s="1"/>
    </row>
    <row r="1785" spans="7:55" x14ac:dyDescent="0.25">
      <c r="G1785" s="1"/>
      <c r="H1785" s="1"/>
      <c r="K1785" s="1"/>
      <c r="L1785" s="1"/>
      <c r="M1785" s="1"/>
      <c r="N1785" s="24" t="str">
        <f t="shared" si="183"/>
        <v/>
      </c>
      <c r="O1785" s="24" t="str">
        <f t="shared" si="184"/>
        <v/>
      </c>
      <c r="P1785" s="24" t="str">
        <f t="shared" si="185"/>
        <v/>
      </c>
      <c r="Q1785" s="24" t="str">
        <f t="shared" si="186"/>
        <v/>
      </c>
      <c r="AA1785" s="67" t="str">
        <f t="shared" si="188"/>
        <v/>
      </c>
      <c r="AB1785" s="67" t="str">
        <f t="shared" si="188"/>
        <v/>
      </c>
      <c r="AC1785" s="67" t="str">
        <f t="shared" si="188"/>
        <v/>
      </c>
      <c r="AD1785" s="67" t="str">
        <f t="shared" si="188"/>
        <v/>
      </c>
      <c r="AE1785" s="67" t="str">
        <f t="shared" si="188"/>
        <v/>
      </c>
      <c r="AF1785" s="67" t="str">
        <f t="shared" si="188"/>
        <v/>
      </c>
      <c r="AG1785" s="67" t="str">
        <f t="shared" si="187"/>
        <v/>
      </c>
      <c r="AH1785" s="67" t="str">
        <f t="shared" si="187"/>
        <v/>
      </c>
      <c r="AI1785" s="67" t="str">
        <f t="shared" si="187"/>
        <v/>
      </c>
      <c r="AJ1785" s="1"/>
      <c r="AK1785" s="1"/>
      <c r="AL1785" s="1"/>
      <c r="AM1785" s="1"/>
      <c r="AN1785" s="1"/>
      <c r="AO1785" s="1"/>
      <c r="AP1785" s="1"/>
      <c r="AQ1785" s="1"/>
      <c r="AR1785" s="1"/>
      <c r="BB1785" s="1"/>
      <c r="BC1785" s="1"/>
    </row>
    <row r="1786" spans="7:55" x14ac:dyDescent="0.25">
      <c r="G1786" s="1"/>
      <c r="H1786" s="1"/>
      <c r="K1786" s="1"/>
      <c r="L1786" s="1"/>
      <c r="M1786" s="1"/>
      <c r="N1786" s="24" t="str">
        <f t="shared" si="183"/>
        <v/>
      </c>
      <c r="O1786" s="24" t="str">
        <f t="shared" si="184"/>
        <v/>
      </c>
      <c r="P1786" s="24" t="str">
        <f t="shared" si="185"/>
        <v/>
      </c>
      <c r="Q1786" s="24" t="str">
        <f t="shared" si="186"/>
        <v/>
      </c>
      <c r="AA1786" s="67" t="str">
        <f t="shared" si="188"/>
        <v/>
      </c>
      <c r="AB1786" s="67" t="str">
        <f t="shared" si="188"/>
        <v/>
      </c>
      <c r="AC1786" s="67" t="str">
        <f t="shared" si="188"/>
        <v/>
      </c>
      <c r="AD1786" s="67" t="str">
        <f t="shared" si="188"/>
        <v/>
      </c>
      <c r="AE1786" s="67" t="str">
        <f t="shared" si="188"/>
        <v/>
      </c>
      <c r="AF1786" s="67" t="str">
        <f t="shared" si="188"/>
        <v/>
      </c>
      <c r="AG1786" s="67" t="str">
        <f t="shared" si="187"/>
        <v/>
      </c>
      <c r="AH1786" s="67" t="str">
        <f t="shared" si="187"/>
        <v/>
      </c>
      <c r="AI1786" s="67" t="str">
        <f t="shared" si="187"/>
        <v/>
      </c>
      <c r="AJ1786" s="1"/>
      <c r="AK1786" s="1"/>
      <c r="AL1786" s="1"/>
      <c r="AM1786" s="1"/>
      <c r="AN1786" s="1"/>
      <c r="AO1786" s="1"/>
      <c r="AP1786" s="1"/>
      <c r="AQ1786" s="1"/>
      <c r="AR1786" s="1"/>
      <c r="BB1786" s="1"/>
      <c r="BC1786" s="1"/>
    </row>
    <row r="1787" spans="7:55" x14ac:dyDescent="0.25">
      <c r="G1787" s="1"/>
      <c r="H1787" s="1"/>
      <c r="K1787" s="1"/>
      <c r="L1787" s="1"/>
      <c r="M1787" s="1"/>
      <c r="N1787" s="24" t="str">
        <f t="shared" si="183"/>
        <v/>
      </c>
      <c r="O1787" s="24" t="str">
        <f t="shared" si="184"/>
        <v/>
      </c>
      <c r="P1787" s="24" t="str">
        <f t="shared" si="185"/>
        <v/>
      </c>
      <c r="Q1787" s="24" t="str">
        <f t="shared" si="186"/>
        <v/>
      </c>
      <c r="AA1787" s="67" t="str">
        <f t="shared" si="188"/>
        <v/>
      </c>
      <c r="AB1787" s="67" t="str">
        <f t="shared" si="188"/>
        <v/>
      </c>
      <c r="AC1787" s="67" t="str">
        <f t="shared" si="188"/>
        <v/>
      </c>
      <c r="AD1787" s="67" t="str">
        <f t="shared" si="188"/>
        <v/>
      </c>
      <c r="AE1787" s="67" t="str">
        <f t="shared" si="188"/>
        <v/>
      </c>
      <c r="AF1787" s="67" t="str">
        <f t="shared" si="188"/>
        <v/>
      </c>
      <c r="AG1787" s="67" t="str">
        <f t="shared" si="187"/>
        <v/>
      </c>
      <c r="AH1787" s="67" t="str">
        <f t="shared" si="187"/>
        <v/>
      </c>
      <c r="AI1787" s="67" t="str">
        <f t="shared" si="187"/>
        <v/>
      </c>
      <c r="AJ1787" s="1"/>
      <c r="AK1787" s="1"/>
      <c r="AL1787" s="1"/>
      <c r="AM1787" s="1"/>
      <c r="AN1787" s="1"/>
      <c r="AO1787" s="1"/>
      <c r="AP1787" s="1"/>
      <c r="AQ1787" s="1"/>
      <c r="AR1787" s="1"/>
      <c r="BB1787" s="1"/>
      <c r="BC1787" s="1"/>
    </row>
    <row r="1788" spans="7:55" x14ac:dyDescent="0.25">
      <c r="G1788" s="1"/>
      <c r="H1788" s="1"/>
      <c r="K1788" s="1"/>
      <c r="L1788" s="1"/>
      <c r="M1788" s="1"/>
      <c r="N1788" s="24" t="str">
        <f t="shared" si="183"/>
        <v/>
      </c>
      <c r="O1788" s="24" t="str">
        <f t="shared" si="184"/>
        <v/>
      </c>
      <c r="P1788" s="24" t="str">
        <f t="shared" si="185"/>
        <v/>
      </c>
      <c r="Q1788" s="24" t="str">
        <f t="shared" si="186"/>
        <v/>
      </c>
      <c r="AA1788" s="67" t="str">
        <f t="shared" si="188"/>
        <v/>
      </c>
      <c r="AB1788" s="67" t="str">
        <f t="shared" si="188"/>
        <v/>
      </c>
      <c r="AC1788" s="67" t="str">
        <f t="shared" si="188"/>
        <v/>
      </c>
      <c r="AD1788" s="67" t="str">
        <f t="shared" si="188"/>
        <v/>
      </c>
      <c r="AE1788" s="67" t="str">
        <f t="shared" si="188"/>
        <v/>
      </c>
      <c r="AF1788" s="67" t="str">
        <f t="shared" si="188"/>
        <v/>
      </c>
      <c r="AG1788" s="67" t="str">
        <f t="shared" si="187"/>
        <v/>
      </c>
      <c r="AH1788" s="67" t="str">
        <f t="shared" si="187"/>
        <v/>
      </c>
      <c r="AI1788" s="67" t="str">
        <f t="shared" si="187"/>
        <v/>
      </c>
      <c r="AJ1788" s="1"/>
      <c r="AK1788" s="1"/>
      <c r="AL1788" s="1"/>
      <c r="AM1788" s="1"/>
      <c r="AN1788" s="1"/>
      <c r="AO1788" s="1"/>
      <c r="AP1788" s="1"/>
      <c r="AQ1788" s="1"/>
      <c r="AR1788" s="1"/>
      <c r="BB1788" s="1"/>
      <c r="BC1788" s="1"/>
    </row>
    <row r="1789" spans="7:55" x14ac:dyDescent="0.25">
      <c r="G1789" s="1"/>
      <c r="H1789" s="1"/>
      <c r="K1789" s="1"/>
      <c r="L1789" s="1"/>
      <c r="M1789" s="1"/>
      <c r="N1789" s="24" t="str">
        <f t="shared" si="183"/>
        <v/>
      </c>
      <c r="O1789" s="24" t="str">
        <f t="shared" si="184"/>
        <v/>
      </c>
      <c r="P1789" s="24" t="str">
        <f t="shared" si="185"/>
        <v/>
      </c>
      <c r="Q1789" s="24" t="str">
        <f t="shared" si="186"/>
        <v/>
      </c>
      <c r="AA1789" s="67" t="str">
        <f t="shared" si="188"/>
        <v/>
      </c>
      <c r="AB1789" s="67" t="str">
        <f t="shared" si="188"/>
        <v/>
      </c>
      <c r="AC1789" s="67" t="str">
        <f t="shared" si="188"/>
        <v/>
      </c>
      <c r="AD1789" s="67" t="str">
        <f t="shared" si="188"/>
        <v/>
      </c>
      <c r="AE1789" s="67" t="str">
        <f t="shared" si="188"/>
        <v/>
      </c>
      <c r="AF1789" s="67" t="str">
        <f t="shared" si="188"/>
        <v/>
      </c>
      <c r="AG1789" s="67" t="str">
        <f t="shared" si="187"/>
        <v/>
      </c>
      <c r="AH1789" s="67" t="str">
        <f t="shared" si="187"/>
        <v/>
      </c>
      <c r="AI1789" s="67" t="str">
        <f t="shared" si="187"/>
        <v/>
      </c>
      <c r="AJ1789" s="1"/>
      <c r="AK1789" s="1"/>
      <c r="AL1789" s="1"/>
      <c r="AM1789" s="1"/>
      <c r="AN1789" s="1"/>
      <c r="AO1789" s="1"/>
      <c r="AP1789" s="1"/>
      <c r="AQ1789" s="1"/>
      <c r="AR1789" s="1"/>
      <c r="BB1789" s="1"/>
      <c r="BC1789" s="1"/>
    </row>
    <row r="1790" spans="7:55" x14ac:dyDescent="0.25">
      <c r="G1790" s="1"/>
      <c r="H1790" s="1"/>
      <c r="K1790" s="1"/>
      <c r="L1790" s="1"/>
      <c r="M1790" s="1"/>
      <c r="N1790" s="24" t="str">
        <f t="shared" si="183"/>
        <v/>
      </c>
      <c r="O1790" s="24" t="str">
        <f t="shared" si="184"/>
        <v/>
      </c>
      <c r="P1790" s="24" t="str">
        <f t="shared" si="185"/>
        <v/>
      </c>
      <c r="Q1790" s="24" t="str">
        <f t="shared" si="186"/>
        <v/>
      </c>
      <c r="AA1790" s="67" t="str">
        <f t="shared" si="188"/>
        <v/>
      </c>
      <c r="AB1790" s="67" t="str">
        <f t="shared" si="188"/>
        <v/>
      </c>
      <c r="AC1790" s="67" t="str">
        <f t="shared" si="188"/>
        <v/>
      </c>
      <c r="AD1790" s="67" t="str">
        <f t="shared" si="188"/>
        <v/>
      </c>
      <c r="AE1790" s="67" t="str">
        <f t="shared" si="188"/>
        <v/>
      </c>
      <c r="AF1790" s="67" t="str">
        <f t="shared" si="188"/>
        <v/>
      </c>
      <c r="AG1790" s="67" t="str">
        <f t="shared" si="187"/>
        <v/>
      </c>
      <c r="AH1790" s="67" t="str">
        <f t="shared" si="187"/>
        <v/>
      </c>
      <c r="AI1790" s="67" t="str">
        <f t="shared" si="187"/>
        <v/>
      </c>
      <c r="AJ1790" s="1"/>
      <c r="AK1790" s="1"/>
      <c r="AL1790" s="1"/>
      <c r="AM1790" s="1"/>
      <c r="AN1790" s="1"/>
      <c r="AO1790" s="1"/>
      <c r="AP1790" s="1"/>
      <c r="AQ1790" s="1"/>
      <c r="AR1790" s="1"/>
      <c r="BB1790" s="1"/>
      <c r="BC1790" s="1"/>
    </row>
    <row r="1791" spans="7:55" x14ac:dyDescent="0.25">
      <c r="G1791" s="1"/>
      <c r="H1791" s="1"/>
      <c r="K1791" s="1"/>
      <c r="L1791" s="1"/>
      <c r="M1791" s="1"/>
      <c r="N1791" s="24" t="str">
        <f t="shared" si="183"/>
        <v/>
      </c>
      <c r="O1791" s="24" t="str">
        <f t="shared" si="184"/>
        <v/>
      </c>
      <c r="P1791" s="24" t="str">
        <f t="shared" si="185"/>
        <v/>
      </c>
      <c r="Q1791" s="24" t="str">
        <f t="shared" si="186"/>
        <v/>
      </c>
      <c r="AA1791" s="67" t="str">
        <f t="shared" si="188"/>
        <v/>
      </c>
      <c r="AB1791" s="67" t="str">
        <f t="shared" si="188"/>
        <v/>
      </c>
      <c r="AC1791" s="67" t="str">
        <f t="shared" si="188"/>
        <v/>
      </c>
      <c r="AD1791" s="67" t="str">
        <f t="shared" si="188"/>
        <v/>
      </c>
      <c r="AE1791" s="67" t="str">
        <f t="shared" si="188"/>
        <v/>
      </c>
      <c r="AF1791" s="67" t="str">
        <f t="shared" si="188"/>
        <v/>
      </c>
      <c r="AG1791" s="67" t="str">
        <f t="shared" si="187"/>
        <v/>
      </c>
      <c r="AH1791" s="67" t="str">
        <f t="shared" si="187"/>
        <v/>
      </c>
      <c r="AI1791" s="67" t="str">
        <f t="shared" si="187"/>
        <v/>
      </c>
      <c r="AJ1791" s="1"/>
      <c r="AK1791" s="1"/>
      <c r="AL1791" s="1"/>
      <c r="AM1791" s="1"/>
      <c r="AN1791" s="1"/>
      <c r="AO1791" s="1"/>
      <c r="AP1791" s="1"/>
      <c r="AQ1791" s="1"/>
      <c r="AR1791" s="1"/>
      <c r="BB1791" s="1"/>
      <c r="BC1791" s="1"/>
    </row>
    <row r="1792" spans="7:55" x14ac:dyDescent="0.25">
      <c r="G1792" s="1"/>
      <c r="H1792" s="1"/>
      <c r="K1792" s="1"/>
      <c r="L1792" s="1"/>
      <c r="M1792" s="1"/>
      <c r="N1792" s="24" t="str">
        <f t="shared" si="183"/>
        <v/>
      </c>
      <c r="O1792" s="24" t="str">
        <f t="shared" si="184"/>
        <v/>
      </c>
      <c r="P1792" s="24" t="str">
        <f t="shared" si="185"/>
        <v/>
      </c>
      <c r="Q1792" s="24" t="str">
        <f t="shared" si="186"/>
        <v/>
      </c>
      <c r="AA1792" s="67" t="str">
        <f t="shared" si="188"/>
        <v/>
      </c>
      <c r="AB1792" s="67" t="str">
        <f t="shared" si="188"/>
        <v/>
      </c>
      <c r="AC1792" s="67" t="str">
        <f t="shared" si="188"/>
        <v/>
      </c>
      <c r="AD1792" s="67" t="str">
        <f t="shared" si="188"/>
        <v/>
      </c>
      <c r="AE1792" s="67" t="str">
        <f t="shared" si="188"/>
        <v/>
      </c>
      <c r="AF1792" s="67" t="str">
        <f t="shared" si="188"/>
        <v/>
      </c>
      <c r="AG1792" s="67" t="str">
        <f t="shared" si="187"/>
        <v/>
      </c>
      <c r="AH1792" s="67" t="str">
        <f t="shared" si="187"/>
        <v/>
      </c>
      <c r="AI1792" s="67" t="str">
        <f t="shared" si="187"/>
        <v/>
      </c>
      <c r="AJ1792" s="1"/>
      <c r="AK1792" s="1"/>
      <c r="AL1792" s="1"/>
      <c r="AM1792" s="1"/>
      <c r="AN1792" s="1"/>
      <c r="AO1792" s="1"/>
      <c r="AP1792" s="1"/>
      <c r="AQ1792" s="1"/>
      <c r="AR1792" s="1"/>
      <c r="BB1792" s="1"/>
      <c r="BC1792" s="1"/>
    </row>
    <row r="1793" spans="7:55" x14ac:dyDescent="0.25">
      <c r="G1793" s="1"/>
      <c r="H1793" s="1"/>
      <c r="K1793" s="1"/>
      <c r="L1793" s="1"/>
      <c r="M1793" s="1"/>
      <c r="N1793" s="24" t="str">
        <f t="shared" si="183"/>
        <v/>
      </c>
      <c r="O1793" s="24" t="str">
        <f t="shared" si="184"/>
        <v/>
      </c>
      <c r="P1793" s="24" t="str">
        <f t="shared" si="185"/>
        <v/>
      </c>
      <c r="Q1793" s="24" t="str">
        <f t="shared" si="186"/>
        <v/>
      </c>
      <c r="AA1793" s="67" t="str">
        <f t="shared" si="188"/>
        <v/>
      </c>
      <c r="AB1793" s="67" t="str">
        <f t="shared" si="188"/>
        <v/>
      </c>
      <c r="AC1793" s="67" t="str">
        <f t="shared" si="188"/>
        <v/>
      </c>
      <c r="AD1793" s="67" t="str">
        <f t="shared" si="188"/>
        <v/>
      </c>
      <c r="AE1793" s="67" t="str">
        <f t="shared" si="188"/>
        <v/>
      </c>
      <c r="AF1793" s="67" t="str">
        <f t="shared" si="188"/>
        <v/>
      </c>
      <c r="AG1793" s="67" t="str">
        <f t="shared" si="187"/>
        <v/>
      </c>
      <c r="AH1793" s="67" t="str">
        <f t="shared" si="187"/>
        <v/>
      </c>
      <c r="AI1793" s="67" t="str">
        <f t="shared" si="187"/>
        <v/>
      </c>
      <c r="AJ1793" s="1"/>
      <c r="AK1793" s="1"/>
      <c r="AL1793" s="1"/>
      <c r="AM1793" s="1"/>
      <c r="AN1793" s="1"/>
      <c r="AO1793" s="1"/>
      <c r="AP1793" s="1"/>
      <c r="AQ1793" s="1"/>
      <c r="AR1793" s="1"/>
      <c r="BB1793" s="1"/>
      <c r="BC1793" s="1"/>
    </row>
    <row r="1794" spans="7:55" x14ac:dyDescent="0.25">
      <c r="G1794" s="1"/>
      <c r="H1794" s="1"/>
      <c r="K1794" s="1"/>
      <c r="L1794" s="1"/>
      <c r="M1794" s="1"/>
      <c r="N1794" s="24" t="str">
        <f t="shared" si="183"/>
        <v/>
      </c>
      <c r="O1794" s="24" t="str">
        <f t="shared" si="184"/>
        <v/>
      </c>
      <c r="P1794" s="24" t="str">
        <f t="shared" si="185"/>
        <v/>
      </c>
      <c r="Q1794" s="24" t="str">
        <f t="shared" si="186"/>
        <v/>
      </c>
      <c r="AA1794" s="67" t="str">
        <f t="shared" si="188"/>
        <v/>
      </c>
      <c r="AB1794" s="67" t="str">
        <f t="shared" si="188"/>
        <v/>
      </c>
      <c r="AC1794" s="67" t="str">
        <f t="shared" si="188"/>
        <v/>
      </c>
      <c r="AD1794" s="67" t="str">
        <f t="shared" si="188"/>
        <v/>
      </c>
      <c r="AE1794" s="67" t="str">
        <f t="shared" si="188"/>
        <v/>
      </c>
      <c r="AF1794" s="67" t="str">
        <f t="shared" si="188"/>
        <v/>
      </c>
      <c r="AG1794" s="67" t="str">
        <f t="shared" si="187"/>
        <v/>
      </c>
      <c r="AH1794" s="67" t="str">
        <f t="shared" si="187"/>
        <v/>
      </c>
      <c r="AI1794" s="67" t="str">
        <f t="shared" si="187"/>
        <v/>
      </c>
      <c r="AJ1794" s="1"/>
      <c r="AK1794" s="1"/>
      <c r="AL1794" s="1"/>
      <c r="AM1794" s="1"/>
      <c r="AN1794" s="1"/>
      <c r="AO1794" s="1"/>
      <c r="AP1794" s="1"/>
      <c r="AQ1794" s="1"/>
      <c r="AR1794" s="1"/>
      <c r="BB1794" s="1"/>
      <c r="BC1794" s="1"/>
    </row>
    <row r="1795" spans="7:55" x14ac:dyDescent="0.25">
      <c r="G1795" s="1"/>
      <c r="H1795" s="1"/>
      <c r="K1795" s="1"/>
      <c r="L1795" s="1"/>
      <c r="M1795" s="1"/>
      <c r="N1795" s="24" t="str">
        <f t="shared" si="183"/>
        <v/>
      </c>
      <c r="O1795" s="24" t="str">
        <f t="shared" si="184"/>
        <v/>
      </c>
      <c r="P1795" s="24" t="str">
        <f t="shared" si="185"/>
        <v/>
      </c>
      <c r="Q1795" s="24" t="str">
        <f t="shared" si="186"/>
        <v/>
      </c>
      <c r="AA1795" s="67" t="str">
        <f t="shared" si="188"/>
        <v/>
      </c>
      <c r="AB1795" s="67" t="str">
        <f t="shared" si="188"/>
        <v/>
      </c>
      <c r="AC1795" s="67" t="str">
        <f t="shared" si="188"/>
        <v/>
      </c>
      <c r="AD1795" s="67" t="str">
        <f t="shared" si="188"/>
        <v/>
      </c>
      <c r="AE1795" s="67" t="str">
        <f t="shared" si="188"/>
        <v/>
      </c>
      <c r="AF1795" s="67" t="str">
        <f t="shared" si="188"/>
        <v/>
      </c>
      <c r="AG1795" s="67" t="str">
        <f t="shared" si="187"/>
        <v/>
      </c>
      <c r="AH1795" s="67" t="str">
        <f t="shared" si="187"/>
        <v/>
      </c>
      <c r="AI1795" s="67" t="str">
        <f t="shared" si="187"/>
        <v/>
      </c>
      <c r="AJ1795" s="1"/>
      <c r="AK1795" s="1"/>
      <c r="AL1795" s="1"/>
      <c r="AM1795" s="1"/>
      <c r="AN1795" s="1"/>
      <c r="AO1795" s="1"/>
      <c r="AP1795" s="1"/>
      <c r="AQ1795" s="1"/>
      <c r="AR1795" s="1"/>
      <c r="BB1795" s="1"/>
      <c r="BC1795" s="1"/>
    </row>
    <row r="1796" spans="7:55" x14ac:dyDescent="0.25">
      <c r="G1796" s="1"/>
      <c r="H1796" s="1"/>
      <c r="K1796" s="1"/>
      <c r="L1796" s="1"/>
      <c r="M1796" s="1"/>
      <c r="N1796" s="24" t="str">
        <f t="shared" ref="N1796:N1859" si="189">IF(ISBLANK($C1796),"",IF($F1796="nefazat",AJ1796/$R1796,"NA"))</f>
        <v/>
      </c>
      <c r="O1796" s="24" t="str">
        <f t="shared" ref="O1796:O1859" si="190">IF(ISBLANK($C1796),"",IF($F1796="fazat",AL1796/$R1796,"NA"))</f>
        <v/>
      </c>
      <c r="P1796" s="24" t="str">
        <f t="shared" ref="P1796:P1859" si="191">IF(ISBLANK($C1796),"",IF($F1796="NEFAZAT",AP1796/($U1796+$V1796),"NA"))</f>
        <v/>
      </c>
      <c r="Q1796" s="24" t="str">
        <f t="shared" ref="Q1796:Q1859" si="192">IF(ISBLANK($C1796),"",IF($F1796="FAZAT",AR1796/($U1796+$V1796),"NA"))</f>
        <v/>
      </c>
      <c r="AA1796" s="67" t="str">
        <f t="shared" si="188"/>
        <v/>
      </c>
      <c r="AB1796" s="67" t="str">
        <f t="shared" si="188"/>
        <v/>
      </c>
      <c r="AC1796" s="67" t="str">
        <f t="shared" si="188"/>
        <v/>
      </c>
      <c r="AD1796" s="67" t="str">
        <f t="shared" si="188"/>
        <v/>
      </c>
      <c r="AE1796" s="67" t="str">
        <f t="shared" si="188"/>
        <v/>
      </c>
      <c r="AF1796" s="67" t="str">
        <f t="shared" si="188"/>
        <v/>
      </c>
      <c r="AG1796" s="67" t="str">
        <f t="shared" si="187"/>
        <v/>
      </c>
      <c r="AH1796" s="67" t="str">
        <f t="shared" si="187"/>
        <v/>
      </c>
      <c r="AI1796" s="67" t="str">
        <f t="shared" si="187"/>
        <v/>
      </c>
      <c r="AJ1796" s="1"/>
      <c r="AK1796" s="1"/>
      <c r="AL1796" s="1"/>
      <c r="AM1796" s="1"/>
      <c r="AN1796" s="1"/>
      <c r="AO1796" s="1"/>
      <c r="AP1796" s="1"/>
      <c r="AQ1796" s="1"/>
      <c r="AR1796" s="1"/>
      <c r="BB1796" s="1"/>
      <c r="BC1796" s="1"/>
    </row>
    <row r="1797" spans="7:55" x14ac:dyDescent="0.25">
      <c r="G1797" s="1"/>
      <c r="H1797" s="1"/>
      <c r="K1797" s="1"/>
      <c r="L1797" s="1"/>
      <c r="M1797" s="1"/>
      <c r="N1797" s="24" t="str">
        <f t="shared" si="189"/>
        <v/>
      </c>
      <c r="O1797" s="24" t="str">
        <f t="shared" si="190"/>
        <v/>
      </c>
      <c r="P1797" s="24" t="str">
        <f t="shared" si="191"/>
        <v/>
      </c>
      <c r="Q1797" s="24" t="str">
        <f t="shared" si="192"/>
        <v/>
      </c>
      <c r="AA1797" s="67" t="str">
        <f t="shared" si="188"/>
        <v/>
      </c>
      <c r="AB1797" s="67" t="str">
        <f t="shared" si="188"/>
        <v/>
      </c>
      <c r="AC1797" s="67" t="str">
        <f t="shared" si="188"/>
        <v/>
      </c>
      <c r="AD1797" s="67" t="str">
        <f t="shared" si="188"/>
        <v/>
      </c>
      <c r="AE1797" s="67" t="str">
        <f t="shared" si="188"/>
        <v/>
      </c>
      <c r="AF1797" s="67" t="str">
        <f t="shared" si="188"/>
        <v/>
      </c>
      <c r="AG1797" s="67" t="str">
        <f t="shared" si="187"/>
        <v/>
      </c>
      <c r="AH1797" s="67" t="str">
        <f t="shared" si="187"/>
        <v/>
      </c>
      <c r="AI1797" s="67" t="str">
        <f t="shared" si="187"/>
        <v/>
      </c>
      <c r="AJ1797" s="1"/>
      <c r="AK1797" s="1"/>
      <c r="AL1797" s="1"/>
      <c r="AM1797" s="1"/>
      <c r="AN1797" s="1"/>
      <c r="AO1797" s="1"/>
      <c r="AP1797" s="1"/>
      <c r="AQ1797" s="1"/>
      <c r="AR1797" s="1"/>
      <c r="BB1797" s="1"/>
      <c r="BC1797" s="1"/>
    </row>
    <row r="1798" spans="7:55" x14ac:dyDescent="0.25">
      <c r="G1798" s="1"/>
      <c r="H1798" s="1"/>
      <c r="K1798" s="1"/>
      <c r="L1798" s="1"/>
      <c r="M1798" s="1"/>
      <c r="N1798" s="24" t="str">
        <f t="shared" si="189"/>
        <v/>
      </c>
      <c r="O1798" s="24" t="str">
        <f t="shared" si="190"/>
        <v/>
      </c>
      <c r="P1798" s="24" t="str">
        <f t="shared" si="191"/>
        <v/>
      </c>
      <c r="Q1798" s="24" t="str">
        <f t="shared" si="192"/>
        <v/>
      </c>
      <c r="AA1798" s="67" t="str">
        <f t="shared" si="188"/>
        <v/>
      </c>
      <c r="AB1798" s="67" t="str">
        <f t="shared" si="188"/>
        <v/>
      </c>
      <c r="AC1798" s="67" t="str">
        <f t="shared" si="188"/>
        <v/>
      </c>
      <c r="AD1798" s="67" t="str">
        <f t="shared" si="188"/>
        <v/>
      </c>
      <c r="AE1798" s="67" t="str">
        <f t="shared" si="188"/>
        <v/>
      </c>
      <c r="AF1798" s="67" t="str">
        <f t="shared" si="188"/>
        <v/>
      </c>
      <c r="AG1798" s="67" t="str">
        <f t="shared" si="187"/>
        <v/>
      </c>
      <c r="AH1798" s="67" t="str">
        <f t="shared" si="187"/>
        <v/>
      </c>
      <c r="AI1798" s="67" t="str">
        <f t="shared" si="187"/>
        <v/>
      </c>
      <c r="AJ1798" s="1"/>
      <c r="AK1798" s="1"/>
      <c r="AL1798" s="1"/>
      <c r="AM1798" s="1"/>
      <c r="AN1798" s="1"/>
      <c r="AO1798" s="1"/>
      <c r="AP1798" s="1"/>
      <c r="AQ1798" s="1"/>
      <c r="AR1798" s="1"/>
      <c r="BB1798" s="1"/>
      <c r="BC1798" s="1"/>
    </row>
    <row r="1799" spans="7:55" x14ac:dyDescent="0.25">
      <c r="G1799" s="1"/>
      <c r="H1799" s="1"/>
      <c r="K1799" s="1"/>
      <c r="L1799" s="1"/>
      <c r="M1799" s="1"/>
      <c r="N1799" s="24" t="str">
        <f t="shared" si="189"/>
        <v/>
      </c>
      <c r="O1799" s="24" t="str">
        <f t="shared" si="190"/>
        <v/>
      </c>
      <c r="P1799" s="24" t="str">
        <f t="shared" si="191"/>
        <v/>
      </c>
      <c r="Q1799" s="24" t="str">
        <f t="shared" si="192"/>
        <v/>
      </c>
      <c r="AA1799" s="67" t="str">
        <f t="shared" si="188"/>
        <v/>
      </c>
      <c r="AB1799" s="67" t="str">
        <f t="shared" si="188"/>
        <v/>
      </c>
      <c r="AC1799" s="67" t="str">
        <f t="shared" si="188"/>
        <v/>
      </c>
      <c r="AD1799" s="67" t="str">
        <f t="shared" si="188"/>
        <v/>
      </c>
      <c r="AE1799" s="67" t="str">
        <f t="shared" si="188"/>
        <v/>
      </c>
      <c r="AF1799" s="67" t="str">
        <f t="shared" si="188"/>
        <v/>
      </c>
      <c r="AG1799" s="67" t="str">
        <f t="shared" si="187"/>
        <v/>
      </c>
      <c r="AH1799" s="67" t="str">
        <f t="shared" si="187"/>
        <v/>
      </c>
      <c r="AI1799" s="67" t="str">
        <f t="shared" si="187"/>
        <v/>
      </c>
      <c r="AJ1799" s="1"/>
      <c r="AK1799" s="1"/>
      <c r="AL1799" s="1"/>
      <c r="AM1799" s="1"/>
      <c r="AN1799" s="1"/>
      <c r="AO1799" s="1"/>
      <c r="AP1799" s="1"/>
      <c r="AQ1799" s="1"/>
      <c r="AR1799" s="1"/>
      <c r="BB1799" s="1"/>
      <c r="BC1799" s="1"/>
    </row>
    <row r="1800" spans="7:55" x14ac:dyDescent="0.25">
      <c r="G1800" s="1"/>
      <c r="H1800" s="1"/>
      <c r="K1800" s="1"/>
      <c r="L1800" s="1"/>
      <c r="M1800" s="1"/>
      <c r="N1800" s="24" t="str">
        <f t="shared" si="189"/>
        <v/>
      </c>
      <c r="O1800" s="24" t="str">
        <f t="shared" si="190"/>
        <v/>
      </c>
      <c r="P1800" s="24" t="str">
        <f t="shared" si="191"/>
        <v/>
      </c>
      <c r="Q1800" s="24" t="str">
        <f t="shared" si="192"/>
        <v/>
      </c>
      <c r="AA1800" s="67" t="str">
        <f t="shared" si="188"/>
        <v/>
      </c>
      <c r="AB1800" s="67" t="str">
        <f t="shared" si="188"/>
        <v/>
      </c>
      <c r="AC1800" s="67" t="str">
        <f t="shared" si="188"/>
        <v/>
      </c>
      <c r="AD1800" s="67" t="str">
        <f t="shared" si="188"/>
        <v/>
      </c>
      <c r="AE1800" s="67" t="str">
        <f t="shared" si="188"/>
        <v/>
      </c>
      <c r="AF1800" s="67" t="str">
        <f t="shared" si="188"/>
        <v/>
      </c>
      <c r="AG1800" s="67" t="str">
        <f t="shared" si="187"/>
        <v/>
      </c>
      <c r="AH1800" s="67" t="str">
        <f t="shared" si="187"/>
        <v/>
      </c>
      <c r="AI1800" s="67" t="str">
        <f t="shared" si="187"/>
        <v/>
      </c>
      <c r="AJ1800" s="1"/>
      <c r="AK1800" s="1"/>
      <c r="AL1800" s="1"/>
      <c r="AM1800" s="1"/>
      <c r="AN1800" s="1"/>
      <c r="AO1800" s="1"/>
      <c r="AP1800" s="1"/>
      <c r="AQ1800" s="1"/>
      <c r="AR1800" s="1"/>
      <c r="BB1800" s="1"/>
      <c r="BC1800" s="1"/>
    </row>
    <row r="1801" spans="7:55" x14ac:dyDescent="0.25">
      <c r="G1801" s="1"/>
      <c r="H1801" s="1"/>
      <c r="K1801" s="1"/>
      <c r="L1801" s="1"/>
      <c r="M1801" s="1"/>
      <c r="N1801" s="24" t="str">
        <f t="shared" si="189"/>
        <v/>
      </c>
      <c r="O1801" s="24" t="str">
        <f t="shared" si="190"/>
        <v/>
      </c>
      <c r="P1801" s="24" t="str">
        <f t="shared" si="191"/>
        <v/>
      </c>
      <c r="Q1801" s="24" t="str">
        <f t="shared" si="192"/>
        <v/>
      </c>
      <c r="AA1801" s="67" t="str">
        <f t="shared" si="188"/>
        <v/>
      </c>
      <c r="AB1801" s="67" t="str">
        <f t="shared" si="188"/>
        <v/>
      </c>
      <c r="AC1801" s="67" t="str">
        <f t="shared" si="188"/>
        <v/>
      </c>
      <c r="AD1801" s="67" t="str">
        <f t="shared" si="188"/>
        <v/>
      </c>
      <c r="AE1801" s="67" t="str">
        <f t="shared" si="188"/>
        <v/>
      </c>
      <c r="AF1801" s="67" t="str">
        <f t="shared" si="188"/>
        <v/>
      </c>
      <c r="AG1801" s="67" t="str">
        <f t="shared" si="187"/>
        <v/>
      </c>
      <c r="AH1801" s="67" t="str">
        <f t="shared" si="187"/>
        <v/>
      </c>
      <c r="AI1801" s="67" t="str">
        <f t="shared" si="187"/>
        <v/>
      </c>
      <c r="AJ1801" s="1"/>
      <c r="AK1801" s="1"/>
      <c r="AL1801" s="1"/>
      <c r="AM1801" s="1"/>
      <c r="AN1801" s="1"/>
      <c r="AO1801" s="1"/>
      <c r="AP1801" s="1"/>
      <c r="AQ1801" s="1"/>
      <c r="AR1801" s="1"/>
      <c r="BB1801" s="1"/>
      <c r="BC1801" s="1"/>
    </row>
    <row r="1802" spans="7:55" x14ac:dyDescent="0.25">
      <c r="G1802" s="1"/>
      <c r="H1802" s="1"/>
      <c r="K1802" s="1"/>
      <c r="L1802" s="1"/>
      <c r="M1802" s="1"/>
      <c r="N1802" s="24" t="str">
        <f t="shared" si="189"/>
        <v/>
      </c>
      <c r="O1802" s="24" t="str">
        <f t="shared" si="190"/>
        <v/>
      </c>
      <c r="P1802" s="24" t="str">
        <f t="shared" si="191"/>
        <v/>
      </c>
      <c r="Q1802" s="24" t="str">
        <f t="shared" si="192"/>
        <v/>
      </c>
      <c r="AA1802" s="67" t="str">
        <f t="shared" si="188"/>
        <v/>
      </c>
      <c r="AB1802" s="67" t="str">
        <f t="shared" si="188"/>
        <v/>
      </c>
      <c r="AC1802" s="67" t="str">
        <f t="shared" si="188"/>
        <v/>
      </c>
      <c r="AD1802" s="67" t="str">
        <f t="shared" si="188"/>
        <v/>
      </c>
      <c r="AE1802" s="67" t="str">
        <f t="shared" si="188"/>
        <v/>
      </c>
      <c r="AF1802" s="67" t="str">
        <f t="shared" si="188"/>
        <v/>
      </c>
      <c r="AG1802" s="67" t="str">
        <f t="shared" si="187"/>
        <v/>
      </c>
      <c r="AH1802" s="67" t="str">
        <f t="shared" si="187"/>
        <v/>
      </c>
      <c r="AI1802" s="67" t="str">
        <f t="shared" si="187"/>
        <v/>
      </c>
      <c r="AJ1802" s="1"/>
      <c r="AK1802" s="1"/>
      <c r="AL1802" s="1"/>
      <c r="AM1802" s="1"/>
      <c r="AN1802" s="1"/>
      <c r="AO1802" s="1"/>
      <c r="AP1802" s="1"/>
      <c r="AQ1802" s="1"/>
      <c r="AR1802" s="1"/>
      <c r="BB1802" s="1"/>
      <c r="BC1802" s="1"/>
    </row>
    <row r="1803" spans="7:55" x14ac:dyDescent="0.25">
      <c r="G1803" s="1"/>
      <c r="H1803" s="1"/>
      <c r="K1803" s="1"/>
      <c r="L1803" s="1"/>
      <c r="M1803" s="1"/>
      <c r="N1803" s="24" t="str">
        <f t="shared" si="189"/>
        <v/>
      </c>
      <c r="O1803" s="24" t="str">
        <f t="shared" si="190"/>
        <v/>
      </c>
      <c r="P1803" s="24" t="str">
        <f t="shared" si="191"/>
        <v/>
      </c>
      <c r="Q1803" s="24" t="str">
        <f t="shared" si="192"/>
        <v/>
      </c>
      <c r="AA1803" s="67" t="str">
        <f t="shared" si="188"/>
        <v/>
      </c>
      <c r="AB1803" s="67" t="str">
        <f t="shared" si="188"/>
        <v/>
      </c>
      <c r="AC1803" s="67" t="str">
        <f t="shared" si="188"/>
        <v/>
      </c>
      <c r="AD1803" s="67" t="str">
        <f t="shared" si="188"/>
        <v/>
      </c>
      <c r="AE1803" s="67" t="str">
        <f t="shared" si="188"/>
        <v/>
      </c>
      <c r="AF1803" s="67" t="str">
        <f t="shared" si="188"/>
        <v/>
      </c>
      <c r="AG1803" s="67" t="str">
        <f t="shared" si="187"/>
        <v/>
      </c>
      <c r="AH1803" s="67" t="str">
        <f t="shared" si="187"/>
        <v/>
      </c>
      <c r="AI1803" s="67" t="str">
        <f t="shared" si="187"/>
        <v/>
      </c>
      <c r="AJ1803" s="1"/>
      <c r="AK1803" s="1"/>
      <c r="AL1803" s="1"/>
      <c r="AM1803" s="1"/>
      <c r="AN1803" s="1"/>
      <c r="AO1803" s="1"/>
      <c r="AP1803" s="1"/>
      <c r="AQ1803" s="1"/>
      <c r="AR1803" s="1"/>
      <c r="BB1803" s="1"/>
      <c r="BC1803" s="1"/>
    </row>
    <row r="1804" spans="7:55" x14ac:dyDescent="0.25">
      <c r="G1804" s="1"/>
      <c r="H1804" s="1"/>
      <c r="K1804" s="1"/>
      <c r="L1804" s="1"/>
      <c r="M1804" s="1"/>
      <c r="N1804" s="24" t="str">
        <f t="shared" si="189"/>
        <v/>
      </c>
      <c r="O1804" s="24" t="str">
        <f t="shared" si="190"/>
        <v/>
      </c>
      <c r="P1804" s="24" t="str">
        <f t="shared" si="191"/>
        <v/>
      </c>
      <c r="Q1804" s="24" t="str">
        <f t="shared" si="192"/>
        <v/>
      </c>
      <c r="AA1804" s="67" t="str">
        <f t="shared" si="188"/>
        <v/>
      </c>
      <c r="AB1804" s="67" t="str">
        <f t="shared" si="188"/>
        <v/>
      </c>
      <c r="AC1804" s="67" t="str">
        <f t="shared" si="188"/>
        <v/>
      </c>
      <c r="AD1804" s="67" t="str">
        <f t="shared" si="188"/>
        <v/>
      </c>
      <c r="AE1804" s="67" t="str">
        <f t="shared" si="188"/>
        <v/>
      </c>
      <c r="AF1804" s="67" t="str">
        <f t="shared" si="188"/>
        <v/>
      </c>
      <c r="AG1804" s="67" t="str">
        <f t="shared" si="187"/>
        <v/>
      </c>
      <c r="AH1804" s="67" t="str">
        <f t="shared" si="187"/>
        <v/>
      </c>
      <c r="AI1804" s="67" t="str">
        <f t="shared" si="187"/>
        <v/>
      </c>
      <c r="AJ1804" s="1"/>
      <c r="AK1804" s="1"/>
      <c r="AL1804" s="1"/>
      <c r="AM1804" s="1"/>
      <c r="AN1804" s="1"/>
      <c r="AO1804" s="1"/>
      <c r="AP1804" s="1"/>
      <c r="AQ1804" s="1"/>
      <c r="AR1804" s="1"/>
      <c r="BB1804" s="1"/>
      <c r="BC1804" s="1"/>
    </row>
    <row r="1805" spans="7:55" x14ac:dyDescent="0.25">
      <c r="G1805" s="1"/>
      <c r="H1805" s="1"/>
      <c r="K1805" s="1"/>
      <c r="L1805" s="1"/>
      <c r="M1805" s="1"/>
      <c r="N1805" s="24" t="str">
        <f t="shared" si="189"/>
        <v/>
      </c>
      <c r="O1805" s="24" t="str">
        <f t="shared" si="190"/>
        <v/>
      </c>
      <c r="P1805" s="24" t="str">
        <f t="shared" si="191"/>
        <v/>
      </c>
      <c r="Q1805" s="24" t="str">
        <f t="shared" si="192"/>
        <v/>
      </c>
      <c r="AA1805" s="67" t="str">
        <f t="shared" si="188"/>
        <v/>
      </c>
      <c r="AB1805" s="67" t="str">
        <f t="shared" si="188"/>
        <v/>
      </c>
      <c r="AC1805" s="67" t="str">
        <f t="shared" si="188"/>
        <v/>
      </c>
      <c r="AD1805" s="67" t="str">
        <f t="shared" si="188"/>
        <v/>
      </c>
      <c r="AE1805" s="67" t="str">
        <f t="shared" si="188"/>
        <v/>
      </c>
      <c r="AF1805" s="67" t="str">
        <f t="shared" si="188"/>
        <v/>
      </c>
      <c r="AG1805" s="67" t="str">
        <f t="shared" si="187"/>
        <v/>
      </c>
      <c r="AH1805" s="67" t="str">
        <f t="shared" si="187"/>
        <v/>
      </c>
      <c r="AI1805" s="67" t="str">
        <f t="shared" si="187"/>
        <v/>
      </c>
      <c r="AJ1805" s="1"/>
      <c r="AK1805" s="1"/>
      <c r="AL1805" s="1"/>
      <c r="AM1805" s="1"/>
      <c r="AN1805" s="1"/>
      <c r="AO1805" s="1"/>
      <c r="AP1805" s="1"/>
      <c r="AQ1805" s="1"/>
      <c r="AR1805" s="1"/>
      <c r="BB1805" s="1"/>
      <c r="BC1805" s="1"/>
    </row>
    <row r="1806" spans="7:55" x14ac:dyDescent="0.25">
      <c r="G1806" s="1"/>
      <c r="H1806" s="1"/>
      <c r="K1806" s="1"/>
      <c r="L1806" s="1"/>
      <c r="M1806" s="1"/>
      <c r="N1806" s="24" t="str">
        <f t="shared" si="189"/>
        <v/>
      </c>
      <c r="O1806" s="24" t="str">
        <f t="shared" si="190"/>
        <v/>
      </c>
      <c r="P1806" s="24" t="str">
        <f t="shared" si="191"/>
        <v/>
      </c>
      <c r="Q1806" s="24" t="str">
        <f t="shared" si="192"/>
        <v/>
      </c>
      <c r="AA1806" s="67" t="str">
        <f t="shared" si="188"/>
        <v/>
      </c>
      <c r="AB1806" s="67" t="str">
        <f t="shared" si="188"/>
        <v/>
      </c>
      <c r="AC1806" s="67" t="str">
        <f t="shared" si="188"/>
        <v/>
      </c>
      <c r="AD1806" s="67" t="str">
        <f t="shared" si="188"/>
        <v/>
      </c>
      <c r="AE1806" s="67" t="str">
        <f t="shared" si="188"/>
        <v/>
      </c>
      <c r="AF1806" s="67" t="str">
        <f t="shared" si="188"/>
        <v/>
      </c>
      <c r="AG1806" s="67" t="str">
        <f t="shared" si="187"/>
        <v/>
      </c>
      <c r="AH1806" s="67" t="str">
        <f t="shared" si="187"/>
        <v/>
      </c>
      <c r="AI1806" s="67" t="str">
        <f t="shared" si="187"/>
        <v/>
      </c>
      <c r="AJ1806" s="1"/>
      <c r="AK1806" s="1"/>
      <c r="AL1806" s="1"/>
      <c r="AM1806" s="1"/>
      <c r="AN1806" s="1"/>
      <c r="AO1806" s="1"/>
      <c r="AP1806" s="1"/>
      <c r="AQ1806" s="1"/>
      <c r="AR1806" s="1"/>
      <c r="BB1806" s="1"/>
      <c r="BC1806" s="1"/>
    </row>
    <row r="1807" spans="7:55" x14ac:dyDescent="0.25">
      <c r="G1807" s="1"/>
      <c r="H1807" s="1"/>
      <c r="K1807" s="1"/>
      <c r="L1807" s="1"/>
      <c r="M1807" s="1"/>
      <c r="N1807" s="24" t="str">
        <f t="shared" si="189"/>
        <v/>
      </c>
      <c r="O1807" s="24" t="str">
        <f t="shared" si="190"/>
        <v/>
      </c>
      <c r="P1807" s="24" t="str">
        <f t="shared" si="191"/>
        <v/>
      </c>
      <c r="Q1807" s="24" t="str">
        <f t="shared" si="192"/>
        <v/>
      </c>
      <c r="AA1807" s="67" t="str">
        <f t="shared" si="188"/>
        <v/>
      </c>
      <c r="AB1807" s="67" t="str">
        <f t="shared" si="188"/>
        <v/>
      </c>
      <c r="AC1807" s="67" t="str">
        <f t="shared" si="188"/>
        <v/>
      </c>
      <c r="AD1807" s="67" t="str">
        <f t="shared" si="188"/>
        <v/>
      </c>
      <c r="AE1807" s="67" t="str">
        <f t="shared" si="188"/>
        <v/>
      </c>
      <c r="AF1807" s="67" t="str">
        <f t="shared" si="188"/>
        <v/>
      </c>
      <c r="AG1807" s="67" t="str">
        <f t="shared" si="187"/>
        <v/>
      </c>
      <c r="AH1807" s="67" t="str">
        <f t="shared" si="187"/>
        <v/>
      </c>
      <c r="AI1807" s="67" t="str">
        <f t="shared" si="187"/>
        <v/>
      </c>
      <c r="AJ1807" s="1"/>
      <c r="AK1807" s="1"/>
      <c r="AL1807" s="1"/>
      <c r="AM1807" s="1"/>
      <c r="AN1807" s="1"/>
      <c r="AO1807" s="1"/>
      <c r="AP1807" s="1"/>
      <c r="AQ1807" s="1"/>
      <c r="AR1807" s="1"/>
      <c r="BB1807" s="1"/>
      <c r="BC1807" s="1"/>
    </row>
    <row r="1808" spans="7:55" x14ac:dyDescent="0.25">
      <c r="G1808" s="1"/>
      <c r="H1808" s="1"/>
      <c r="K1808" s="1"/>
      <c r="L1808" s="1"/>
      <c r="M1808" s="1"/>
      <c r="N1808" s="24" t="str">
        <f t="shared" si="189"/>
        <v/>
      </c>
      <c r="O1808" s="24" t="str">
        <f t="shared" si="190"/>
        <v/>
      </c>
      <c r="P1808" s="24" t="str">
        <f t="shared" si="191"/>
        <v/>
      </c>
      <c r="Q1808" s="24" t="str">
        <f t="shared" si="192"/>
        <v/>
      </c>
      <c r="AA1808" s="67" t="str">
        <f t="shared" si="188"/>
        <v/>
      </c>
      <c r="AB1808" s="67" t="str">
        <f t="shared" si="188"/>
        <v/>
      </c>
      <c r="AC1808" s="67" t="str">
        <f t="shared" si="188"/>
        <v/>
      </c>
      <c r="AD1808" s="67" t="str">
        <f t="shared" si="188"/>
        <v/>
      </c>
      <c r="AE1808" s="67" t="str">
        <f t="shared" si="188"/>
        <v/>
      </c>
      <c r="AF1808" s="67" t="str">
        <f t="shared" si="188"/>
        <v/>
      </c>
      <c r="AG1808" s="67" t="str">
        <f t="shared" si="187"/>
        <v/>
      </c>
      <c r="AH1808" s="67" t="str">
        <f t="shared" si="187"/>
        <v/>
      </c>
      <c r="AI1808" s="67" t="str">
        <f t="shared" si="187"/>
        <v/>
      </c>
      <c r="AJ1808" s="1"/>
      <c r="AK1808" s="1"/>
      <c r="AL1808" s="1"/>
      <c r="AM1808" s="1"/>
      <c r="AN1808" s="1"/>
      <c r="AO1808" s="1"/>
      <c r="AP1808" s="1"/>
      <c r="AQ1808" s="1"/>
      <c r="AR1808" s="1"/>
      <c r="BB1808" s="1"/>
      <c r="BC1808" s="1"/>
    </row>
    <row r="1809" spans="7:55" x14ac:dyDescent="0.25">
      <c r="G1809" s="1"/>
      <c r="H1809" s="1"/>
      <c r="K1809" s="1"/>
      <c r="L1809" s="1"/>
      <c r="M1809" s="1"/>
      <c r="N1809" s="24" t="str">
        <f t="shared" si="189"/>
        <v/>
      </c>
      <c r="O1809" s="24" t="str">
        <f t="shared" si="190"/>
        <v/>
      </c>
      <c r="P1809" s="24" t="str">
        <f t="shared" si="191"/>
        <v/>
      </c>
      <c r="Q1809" s="24" t="str">
        <f t="shared" si="192"/>
        <v/>
      </c>
      <c r="AA1809" s="67" t="str">
        <f t="shared" si="188"/>
        <v/>
      </c>
      <c r="AB1809" s="67" t="str">
        <f t="shared" si="188"/>
        <v/>
      </c>
      <c r="AC1809" s="67" t="str">
        <f t="shared" si="188"/>
        <v/>
      </c>
      <c r="AD1809" s="67" t="str">
        <f t="shared" si="188"/>
        <v/>
      </c>
      <c r="AE1809" s="67" t="str">
        <f t="shared" si="188"/>
        <v/>
      </c>
      <c r="AF1809" s="67" t="str">
        <f t="shared" si="188"/>
        <v/>
      </c>
      <c r="AG1809" s="67" t="str">
        <f t="shared" si="187"/>
        <v/>
      </c>
      <c r="AH1809" s="67" t="str">
        <f t="shared" si="187"/>
        <v/>
      </c>
      <c r="AI1809" s="67" t="str">
        <f t="shared" si="187"/>
        <v/>
      </c>
      <c r="AJ1809" s="1"/>
      <c r="AK1809" s="1"/>
      <c r="AL1809" s="1"/>
      <c r="AM1809" s="1"/>
      <c r="AN1809" s="1"/>
      <c r="AO1809" s="1"/>
      <c r="AP1809" s="1"/>
      <c r="AQ1809" s="1"/>
      <c r="AR1809" s="1"/>
      <c r="BB1809" s="1"/>
      <c r="BC1809" s="1"/>
    </row>
    <row r="1810" spans="7:55" x14ac:dyDescent="0.25">
      <c r="G1810" s="1"/>
      <c r="H1810" s="1"/>
      <c r="K1810" s="1"/>
      <c r="L1810" s="1"/>
      <c r="M1810" s="1"/>
      <c r="N1810" s="24" t="str">
        <f t="shared" si="189"/>
        <v/>
      </c>
      <c r="O1810" s="24" t="str">
        <f t="shared" si="190"/>
        <v/>
      </c>
      <c r="P1810" s="24" t="str">
        <f t="shared" si="191"/>
        <v/>
      </c>
      <c r="Q1810" s="24" t="str">
        <f t="shared" si="192"/>
        <v/>
      </c>
      <c r="AA1810" s="67" t="str">
        <f t="shared" si="188"/>
        <v/>
      </c>
      <c r="AB1810" s="67" t="str">
        <f t="shared" si="188"/>
        <v/>
      </c>
      <c r="AC1810" s="67" t="str">
        <f t="shared" si="188"/>
        <v/>
      </c>
      <c r="AD1810" s="67" t="str">
        <f t="shared" si="188"/>
        <v/>
      </c>
      <c r="AE1810" s="67" t="str">
        <f t="shared" si="188"/>
        <v/>
      </c>
      <c r="AF1810" s="67" t="str">
        <f t="shared" si="188"/>
        <v/>
      </c>
      <c r="AG1810" s="67" t="str">
        <f t="shared" si="187"/>
        <v/>
      </c>
      <c r="AH1810" s="67" t="str">
        <f t="shared" si="187"/>
        <v/>
      </c>
      <c r="AI1810" s="67" t="str">
        <f t="shared" si="187"/>
        <v/>
      </c>
      <c r="AJ1810" s="1"/>
      <c r="AK1810" s="1"/>
      <c r="AL1810" s="1"/>
      <c r="AM1810" s="1"/>
      <c r="AN1810" s="1"/>
      <c r="AO1810" s="1"/>
      <c r="AP1810" s="1"/>
      <c r="AQ1810" s="1"/>
      <c r="AR1810" s="1"/>
      <c r="BB1810" s="1"/>
      <c r="BC1810" s="1"/>
    </row>
    <row r="1811" spans="7:55" x14ac:dyDescent="0.25">
      <c r="G1811" s="1"/>
      <c r="H1811" s="1"/>
      <c r="K1811" s="1"/>
      <c r="L1811" s="1"/>
      <c r="M1811" s="1"/>
      <c r="N1811" s="24" t="str">
        <f t="shared" si="189"/>
        <v/>
      </c>
      <c r="O1811" s="24" t="str">
        <f t="shared" si="190"/>
        <v/>
      </c>
      <c r="P1811" s="24" t="str">
        <f t="shared" si="191"/>
        <v/>
      </c>
      <c r="Q1811" s="24" t="str">
        <f t="shared" si="192"/>
        <v/>
      </c>
      <c r="AA1811" s="67" t="str">
        <f t="shared" si="188"/>
        <v/>
      </c>
      <c r="AB1811" s="67" t="str">
        <f t="shared" si="188"/>
        <v/>
      </c>
      <c r="AC1811" s="67" t="str">
        <f t="shared" si="188"/>
        <v/>
      </c>
      <c r="AD1811" s="67" t="str">
        <f t="shared" si="188"/>
        <v/>
      </c>
      <c r="AE1811" s="67" t="str">
        <f t="shared" si="188"/>
        <v/>
      </c>
      <c r="AF1811" s="67" t="str">
        <f t="shared" si="188"/>
        <v/>
      </c>
      <c r="AG1811" s="67" t="str">
        <f t="shared" si="187"/>
        <v/>
      </c>
      <c r="AH1811" s="67" t="str">
        <f t="shared" si="187"/>
        <v/>
      </c>
      <c r="AI1811" s="67" t="str">
        <f t="shared" si="187"/>
        <v/>
      </c>
      <c r="AJ1811" s="1"/>
      <c r="AK1811" s="1"/>
      <c r="AL1811" s="1"/>
      <c r="AM1811" s="1"/>
      <c r="AN1811" s="1"/>
      <c r="AO1811" s="1"/>
      <c r="AP1811" s="1"/>
      <c r="AQ1811" s="1"/>
      <c r="AR1811" s="1"/>
      <c r="BB1811" s="1"/>
      <c r="BC1811" s="1"/>
    </row>
    <row r="1812" spans="7:55" x14ac:dyDescent="0.25">
      <c r="G1812" s="1"/>
      <c r="H1812" s="1"/>
      <c r="K1812" s="1"/>
      <c r="L1812" s="1"/>
      <c r="M1812" s="1"/>
      <c r="N1812" s="24" t="str">
        <f t="shared" si="189"/>
        <v/>
      </c>
      <c r="O1812" s="24" t="str">
        <f t="shared" si="190"/>
        <v/>
      </c>
      <c r="P1812" s="24" t="str">
        <f t="shared" si="191"/>
        <v/>
      </c>
      <c r="Q1812" s="24" t="str">
        <f t="shared" si="192"/>
        <v/>
      </c>
      <c r="AA1812" s="67" t="str">
        <f t="shared" si="188"/>
        <v/>
      </c>
      <c r="AB1812" s="67" t="str">
        <f t="shared" si="188"/>
        <v/>
      </c>
      <c r="AC1812" s="67" t="str">
        <f t="shared" si="188"/>
        <v/>
      </c>
      <c r="AD1812" s="67" t="str">
        <f t="shared" si="188"/>
        <v/>
      </c>
      <c r="AE1812" s="67" t="str">
        <f t="shared" si="188"/>
        <v/>
      </c>
      <c r="AF1812" s="67" t="str">
        <f t="shared" si="188"/>
        <v/>
      </c>
      <c r="AG1812" s="67" t="str">
        <f t="shared" si="187"/>
        <v/>
      </c>
      <c r="AH1812" s="67" t="str">
        <f t="shared" si="187"/>
        <v/>
      </c>
      <c r="AI1812" s="67" t="str">
        <f t="shared" si="187"/>
        <v/>
      </c>
      <c r="AJ1812" s="1"/>
      <c r="AK1812" s="1"/>
      <c r="AL1812" s="1"/>
      <c r="AM1812" s="1"/>
      <c r="AN1812" s="1"/>
      <c r="AO1812" s="1"/>
      <c r="AP1812" s="1"/>
      <c r="AQ1812" s="1"/>
      <c r="AR1812" s="1"/>
      <c r="BB1812" s="1"/>
      <c r="BC1812" s="1"/>
    </row>
    <row r="1813" spans="7:55" x14ac:dyDescent="0.25">
      <c r="G1813" s="1"/>
      <c r="H1813" s="1"/>
      <c r="K1813" s="1"/>
      <c r="L1813" s="1"/>
      <c r="M1813" s="1"/>
      <c r="N1813" s="24" t="str">
        <f t="shared" si="189"/>
        <v/>
      </c>
      <c r="O1813" s="24" t="str">
        <f t="shared" si="190"/>
        <v/>
      </c>
      <c r="P1813" s="24" t="str">
        <f t="shared" si="191"/>
        <v/>
      </c>
      <c r="Q1813" s="24" t="str">
        <f t="shared" si="192"/>
        <v/>
      </c>
      <c r="AA1813" s="67" t="str">
        <f t="shared" si="188"/>
        <v/>
      </c>
      <c r="AB1813" s="67" t="str">
        <f t="shared" si="188"/>
        <v/>
      </c>
      <c r="AC1813" s="67" t="str">
        <f t="shared" si="188"/>
        <v/>
      </c>
      <c r="AD1813" s="67" t="str">
        <f t="shared" si="188"/>
        <v/>
      </c>
      <c r="AE1813" s="67" t="str">
        <f t="shared" si="188"/>
        <v/>
      </c>
      <c r="AF1813" s="67" t="str">
        <f t="shared" si="188"/>
        <v/>
      </c>
      <c r="AG1813" s="67" t="str">
        <f t="shared" si="187"/>
        <v/>
      </c>
      <c r="AH1813" s="67" t="str">
        <f t="shared" si="187"/>
        <v/>
      </c>
      <c r="AI1813" s="67" t="str">
        <f t="shared" si="187"/>
        <v/>
      </c>
      <c r="AJ1813" s="1"/>
      <c r="AK1813" s="1"/>
      <c r="AL1813" s="1"/>
      <c r="AM1813" s="1"/>
      <c r="AN1813" s="1"/>
      <c r="AO1813" s="1"/>
      <c r="AP1813" s="1"/>
      <c r="AQ1813" s="1"/>
      <c r="AR1813" s="1"/>
      <c r="BB1813" s="1"/>
      <c r="BC1813" s="1"/>
    </row>
    <row r="1814" spans="7:55" x14ac:dyDescent="0.25">
      <c r="G1814" s="1"/>
      <c r="H1814" s="1"/>
      <c r="K1814" s="1"/>
      <c r="L1814" s="1"/>
      <c r="M1814" s="1"/>
      <c r="N1814" s="24" t="str">
        <f t="shared" si="189"/>
        <v/>
      </c>
      <c r="O1814" s="24" t="str">
        <f t="shared" si="190"/>
        <v/>
      </c>
      <c r="P1814" s="24" t="str">
        <f t="shared" si="191"/>
        <v/>
      </c>
      <c r="Q1814" s="24" t="str">
        <f t="shared" si="192"/>
        <v/>
      </c>
      <c r="AA1814" s="67" t="str">
        <f t="shared" si="188"/>
        <v/>
      </c>
      <c r="AB1814" s="67" t="str">
        <f t="shared" si="188"/>
        <v/>
      </c>
      <c r="AC1814" s="67" t="str">
        <f t="shared" si="188"/>
        <v/>
      </c>
      <c r="AD1814" s="67" t="str">
        <f t="shared" si="188"/>
        <v/>
      </c>
      <c r="AE1814" s="67" t="str">
        <f t="shared" si="188"/>
        <v/>
      </c>
      <c r="AF1814" s="67" t="str">
        <f t="shared" si="188"/>
        <v/>
      </c>
      <c r="AG1814" s="67" t="str">
        <f t="shared" si="187"/>
        <v/>
      </c>
      <c r="AH1814" s="67" t="str">
        <f t="shared" si="187"/>
        <v/>
      </c>
      <c r="AI1814" s="67" t="str">
        <f t="shared" si="187"/>
        <v/>
      </c>
      <c r="AJ1814" s="1"/>
      <c r="AK1814" s="1"/>
      <c r="AL1814" s="1"/>
      <c r="AM1814" s="1"/>
      <c r="AN1814" s="1"/>
      <c r="AO1814" s="1"/>
      <c r="AP1814" s="1"/>
      <c r="AQ1814" s="1"/>
      <c r="AR1814" s="1"/>
      <c r="BB1814" s="1"/>
      <c r="BC1814" s="1"/>
    </row>
    <row r="1815" spans="7:55" x14ac:dyDescent="0.25">
      <c r="G1815" s="1"/>
      <c r="H1815" s="1"/>
      <c r="K1815" s="1"/>
      <c r="L1815" s="1"/>
      <c r="M1815" s="1"/>
      <c r="N1815" s="24" t="str">
        <f t="shared" si="189"/>
        <v/>
      </c>
      <c r="O1815" s="24" t="str">
        <f t="shared" si="190"/>
        <v/>
      </c>
      <c r="P1815" s="24" t="str">
        <f t="shared" si="191"/>
        <v/>
      </c>
      <c r="Q1815" s="24" t="str">
        <f t="shared" si="192"/>
        <v/>
      </c>
      <c r="AA1815" s="67" t="str">
        <f t="shared" si="188"/>
        <v/>
      </c>
      <c r="AB1815" s="67" t="str">
        <f t="shared" si="188"/>
        <v/>
      </c>
      <c r="AC1815" s="67" t="str">
        <f t="shared" si="188"/>
        <v/>
      </c>
      <c r="AD1815" s="67" t="str">
        <f t="shared" ref="AD1815:AI1867" si="193">IF(ISBLANK($C1815),"",U1815/$K1815)</f>
        <v/>
      </c>
      <c r="AE1815" s="67" t="str">
        <f t="shared" si="193"/>
        <v/>
      </c>
      <c r="AF1815" s="67" t="str">
        <f t="shared" si="193"/>
        <v/>
      </c>
      <c r="AG1815" s="67" t="str">
        <f t="shared" si="187"/>
        <v/>
      </c>
      <c r="AH1815" s="67" t="str">
        <f t="shared" si="187"/>
        <v/>
      </c>
      <c r="AI1815" s="67" t="str">
        <f t="shared" si="187"/>
        <v/>
      </c>
      <c r="AJ1815" s="1"/>
      <c r="AK1815" s="1"/>
      <c r="AL1815" s="1"/>
      <c r="AM1815" s="1"/>
      <c r="AN1815" s="1"/>
      <c r="AO1815" s="1"/>
      <c r="AP1815" s="1"/>
      <c r="AQ1815" s="1"/>
      <c r="AR1815" s="1"/>
      <c r="BB1815" s="1"/>
      <c r="BC1815" s="1"/>
    </row>
    <row r="1816" spans="7:55" x14ac:dyDescent="0.25">
      <c r="G1816" s="1"/>
      <c r="H1816" s="1"/>
      <c r="K1816" s="1"/>
      <c r="L1816" s="1"/>
      <c r="M1816" s="1"/>
      <c r="N1816" s="24" t="str">
        <f t="shared" si="189"/>
        <v/>
      </c>
      <c r="O1816" s="24" t="str">
        <f t="shared" si="190"/>
        <v/>
      </c>
      <c r="P1816" s="24" t="str">
        <f t="shared" si="191"/>
        <v/>
      </c>
      <c r="Q1816" s="24" t="str">
        <f t="shared" si="192"/>
        <v/>
      </c>
      <c r="AA1816" s="67" t="str">
        <f t="shared" ref="AA1816:AF1879" si="194">IF(ISBLANK($C1816),"",R1816/$K1816)</f>
        <v/>
      </c>
      <c r="AB1816" s="67" t="str">
        <f t="shared" si="194"/>
        <v/>
      </c>
      <c r="AC1816" s="67" t="str">
        <f t="shared" si="194"/>
        <v/>
      </c>
      <c r="AD1816" s="67" t="str">
        <f t="shared" si="193"/>
        <v/>
      </c>
      <c r="AE1816" s="67" t="str">
        <f t="shared" si="193"/>
        <v/>
      </c>
      <c r="AF1816" s="67" t="str">
        <f t="shared" si="193"/>
        <v/>
      </c>
      <c r="AG1816" s="67" t="str">
        <f t="shared" si="187"/>
        <v/>
      </c>
      <c r="AH1816" s="67" t="str">
        <f t="shared" si="187"/>
        <v/>
      </c>
      <c r="AI1816" s="67" t="str">
        <f t="shared" si="187"/>
        <v/>
      </c>
      <c r="AJ1816" s="1"/>
      <c r="AK1816" s="1"/>
      <c r="AL1816" s="1"/>
      <c r="AM1816" s="1"/>
      <c r="AN1816" s="1"/>
      <c r="AO1816" s="1"/>
      <c r="AP1816" s="1"/>
      <c r="AQ1816" s="1"/>
      <c r="AR1816" s="1"/>
      <c r="BB1816" s="1"/>
      <c r="BC1816" s="1"/>
    </row>
    <row r="1817" spans="7:55" x14ac:dyDescent="0.25">
      <c r="G1817" s="1"/>
      <c r="H1817" s="1"/>
      <c r="K1817" s="1"/>
      <c r="L1817" s="1"/>
      <c r="M1817" s="1"/>
      <c r="N1817" s="24" t="str">
        <f t="shared" si="189"/>
        <v/>
      </c>
      <c r="O1817" s="24" t="str">
        <f t="shared" si="190"/>
        <v/>
      </c>
      <c r="P1817" s="24" t="str">
        <f t="shared" si="191"/>
        <v/>
      </c>
      <c r="Q1817" s="24" t="str">
        <f t="shared" si="192"/>
        <v/>
      </c>
      <c r="AA1817" s="67" t="str">
        <f t="shared" si="194"/>
        <v/>
      </c>
      <c r="AB1817" s="67" t="str">
        <f t="shared" si="194"/>
        <v/>
      </c>
      <c r="AC1817" s="67" t="str">
        <f t="shared" si="194"/>
        <v/>
      </c>
      <c r="AD1817" s="67" t="str">
        <f t="shared" si="193"/>
        <v/>
      </c>
      <c r="AE1817" s="67" t="str">
        <f t="shared" si="193"/>
        <v/>
      </c>
      <c r="AF1817" s="67" t="str">
        <f t="shared" si="193"/>
        <v/>
      </c>
      <c r="AG1817" s="67" t="str">
        <f t="shared" si="187"/>
        <v/>
      </c>
      <c r="AH1817" s="67" t="str">
        <f t="shared" si="187"/>
        <v/>
      </c>
      <c r="AI1817" s="67" t="str">
        <f t="shared" si="187"/>
        <v/>
      </c>
      <c r="AJ1817" s="1"/>
      <c r="AK1817" s="1"/>
      <c r="AL1817" s="1"/>
      <c r="AM1817" s="1"/>
      <c r="AN1817" s="1"/>
      <c r="AO1817" s="1"/>
      <c r="AP1817" s="1"/>
      <c r="AQ1817" s="1"/>
      <c r="AR1817" s="1"/>
      <c r="BB1817" s="1"/>
      <c r="BC1817" s="1"/>
    </row>
    <row r="1818" spans="7:55" x14ac:dyDescent="0.25">
      <c r="G1818" s="1"/>
      <c r="H1818" s="1"/>
      <c r="K1818" s="1"/>
      <c r="L1818" s="1"/>
      <c r="M1818" s="1"/>
      <c r="N1818" s="24" t="str">
        <f t="shared" si="189"/>
        <v/>
      </c>
      <c r="O1818" s="24" t="str">
        <f t="shared" si="190"/>
        <v/>
      </c>
      <c r="P1818" s="24" t="str">
        <f t="shared" si="191"/>
        <v/>
      </c>
      <c r="Q1818" s="24" t="str">
        <f t="shared" si="192"/>
        <v/>
      </c>
      <c r="AA1818" s="67" t="str">
        <f t="shared" si="194"/>
        <v/>
      </c>
      <c r="AB1818" s="67" t="str">
        <f t="shared" si="194"/>
        <v/>
      </c>
      <c r="AC1818" s="67" t="str">
        <f t="shared" si="194"/>
        <v/>
      </c>
      <c r="AD1818" s="67" t="str">
        <f t="shared" si="193"/>
        <v/>
      </c>
      <c r="AE1818" s="67" t="str">
        <f t="shared" si="193"/>
        <v/>
      </c>
      <c r="AF1818" s="67" t="str">
        <f t="shared" si="193"/>
        <v/>
      </c>
      <c r="AG1818" s="67" t="str">
        <f t="shared" si="187"/>
        <v/>
      </c>
      <c r="AH1818" s="67" t="str">
        <f t="shared" si="187"/>
        <v/>
      </c>
      <c r="AI1818" s="67" t="str">
        <f t="shared" si="187"/>
        <v/>
      </c>
      <c r="AJ1818" s="1"/>
      <c r="AK1818" s="1"/>
      <c r="AL1818" s="1"/>
      <c r="AM1818" s="1"/>
      <c r="AN1818" s="1"/>
      <c r="AO1818" s="1"/>
      <c r="AP1818" s="1"/>
      <c r="AQ1818" s="1"/>
      <c r="AR1818" s="1"/>
      <c r="BB1818" s="1"/>
      <c r="BC1818" s="1"/>
    </row>
    <row r="1819" spans="7:55" x14ac:dyDescent="0.25">
      <c r="G1819" s="1"/>
      <c r="H1819" s="1"/>
      <c r="K1819" s="1"/>
      <c r="L1819" s="1"/>
      <c r="M1819" s="1"/>
      <c r="N1819" s="24" t="str">
        <f t="shared" si="189"/>
        <v/>
      </c>
      <c r="O1819" s="24" t="str">
        <f t="shared" si="190"/>
        <v/>
      </c>
      <c r="P1819" s="24" t="str">
        <f t="shared" si="191"/>
        <v/>
      </c>
      <c r="Q1819" s="24" t="str">
        <f t="shared" si="192"/>
        <v/>
      </c>
      <c r="AA1819" s="67" t="str">
        <f t="shared" si="194"/>
        <v/>
      </c>
      <c r="AB1819" s="67" t="str">
        <f t="shared" si="194"/>
        <v/>
      </c>
      <c r="AC1819" s="67" t="str">
        <f t="shared" si="194"/>
        <v/>
      </c>
      <c r="AD1819" s="67" t="str">
        <f t="shared" si="193"/>
        <v/>
      </c>
      <c r="AE1819" s="67" t="str">
        <f t="shared" si="193"/>
        <v/>
      </c>
      <c r="AF1819" s="67" t="str">
        <f t="shared" si="193"/>
        <v/>
      </c>
      <c r="AG1819" s="67" t="str">
        <f t="shared" si="187"/>
        <v/>
      </c>
      <c r="AH1819" s="67" t="str">
        <f t="shared" si="187"/>
        <v/>
      </c>
      <c r="AI1819" s="67" t="str">
        <f t="shared" si="187"/>
        <v/>
      </c>
      <c r="AJ1819" s="1"/>
      <c r="AK1819" s="1"/>
      <c r="AL1819" s="1"/>
      <c r="AM1819" s="1"/>
      <c r="AN1819" s="1"/>
      <c r="AO1819" s="1"/>
      <c r="AP1819" s="1"/>
      <c r="AQ1819" s="1"/>
      <c r="AR1819" s="1"/>
      <c r="BB1819" s="1"/>
      <c r="BC1819" s="1"/>
    </row>
    <row r="1820" spans="7:55" x14ac:dyDescent="0.25">
      <c r="G1820" s="1"/>
      <c r="H1820" s="1"/>
      <c r="K1820" s="1"/>
      <c r="L1820" s="1"/>
      <c r="M1820" s="1"/>
      <c r="N1820" s="24" t="str">
        <f t="shared" si="189"/>
        <v/>
      </c>
      <c r="O1820" s="24" t="str">
        <f t="shared" si="190"/>
        <v/>
      </c>
      <c r="P1820" s="24" t="str">
        <f t="shared" si="191"/>
        <v/>
      </c>
      <c r="Q1820" s="24" t="str">
        <f t="shared" si="192"/>
        <v/>
      </c>
      <c r="AA1820" s="67" t="str">
        <f t="shared" si="194"/>
        <v/>
      </c>
      <c r="AB1820" s="67" t="str">
        <f t="shared" si="194"/>
        <v/>
      </c>
      <c r="AC1820" s="67" t="str">
        <f t="shared" si="194"/>
        <v/>
      </c>
      <c r="AD1820" s="67" t="str">
        <f t="shared" si="193"/>
        <v/>
      </c>
      <c r="AE1820" s="67" t="str">
        <f t="shared" si="193"/>
        <v/>
      </c>
      <c r="AF1820" s="67" t="str">
        <f t="shared" si="193"/>
        <v/>
      </c>
      <c r="AG1820" s="67" t="str">
        <f t="shared" si="187"/>
        <v/>
      </c>
      <c r="AH1820" s="67" t="str">
        <f t="shared" si="187"/>
        <v/>
      </c>
      <c r="AI1820" s="67" t="str">
        <f t="shared" si="187"/>
        <v/>
      </c>
      <c r="AJ1820" s="1"/>
      <c r="AK1820" s="1"/>
      <c r="AL1820" s="1"/>
      <c r="AM1820" s="1"/>
      <c r="AN1820" s="1"/>
      <c r="AO1820" s="1"/>
      <c r="AP1820" s="1"/>
      <c r="AQ1820" s="1"/>
      <c r="AR1820" s="1"/>
      <c r="BB1820" s="1"/>
      <c r="BC1820" s="1"/>
    </row>
    <row r="1821" spans="7:55" x14ac:dyDescent="0.25">
      <c r="G1821" s="1"/>
      <c r="H1821" s="1"/>
      <c r="K1821" s="1"/>
      <c r="L1821" s="1"/>
      <c r="M1821" s="1"/>
      <c r="N1821" s="24" t="str">
        <f t="shared" si="189"/>
        <v/>
      </c>
      <c r="O1821" s="24" t="str">
        <f t="shared" si="190"/>
        <v/>
      </c>
      <c r="P1821" s="24" t="str">
        <f t="shared" si="191"/>
        <v/>
      </c>
      <c r="Q1821" s="24" t="str">
        <f t="shared" si="192"/>
        <v/>
      </c>
      <c r="AA1821" s="67" t="str">
        <f t="shared" si="194"/>
        <v/>
      </c>
      <c r="AB1821" s="67" t="str">
        <f t="shared" si="194"/>
        <v/>
      </c>
      <c r="AC1821" s="67" t="str">
        <f t="shared" si="194"/>
        <v/>
      </c>
      <c r="AD1821" s="67" t="str">
        <f t="shared" si="193"/>
        <v/>
      </c>
      <c r="AE1821" s="67" t="str">
        <f t="shared" si="193"/>
        <v/>
      </c>
      <c r="AF1821" s="67" t="str">
        <f t="shared" si="193"/>
        <v/>
      </c>
      <c r="AG1821" s="67" t="str">
        <f t="shared" si="187"/>
        <v/>
      </c>
      <c r="AH1821" s="67" t="str">
        <f t="shared" si="187"/>
        <v/>
      </c>
      <c r="AI1821" s="67" t="str">
        <f t="shared" si="187"/>
        <v/>
      </c>
      <c r="AJ1821" s="1"/>
      <c r="AK1821" s="1"/>
      <c r="AL1821" s="1"/>
      <c r="AM1821" s="1"/>
      <c r="AN1821" s="1"/>
      <c r="AO1821" s="1"/>
      <c r="AP1821" s="1"/>
      <c r="AQ1821" s="1"/>
      <c r="AR1821" s="1"/>
      <c r="BB1821" s="1"/>
      <c r="BC1821" s="1"/>
    </row>
    <row r="1822" spans="7:55" x14ac:dyDescent="0.25">
      <c r="G1822" s="1"/>
      <c r="H1822" s="1"/>
      <c r="K1822" s="1"/>
      <c r="L1822" s="1"/>
      <c r="M1822" s="1"/>
      <c r="N1822" s="24" t="str">
        <f t="shared" si="189"/>
        <v/>
      </c>
      <c r="O1822" s="24" t="str">
        <f t="shared" si="190"/>
        <v/>
      </c>
      <c r="P1822" s="24" t="str">
        <f t="shared" si="191"/>
        <v/>
      </c>
      <c r="Q1822" s="24" t="str">
        <f t="shared" si="192"/>
        <v/>
      </c>
      <c r="AA1822" s="67" t="str">
        <f t="shared" si="194"/>
        <v/>
      </c>
      <c r="AB1822" s="67" t="str">
        <f t="shared" si="194"/>
        <v/>
      </c>
      <c r="AC1822" s="67" t="str">
        <f t="shared" si="194"/>
        <v/>
      </c>
      <c r="AD1822" s="67" t="str">
        <f t="shared" si="193"/>
        <v/>
      </c>
      <c r="AE1822" s="67" t="str">
        <f t="shared" si="193"/>
        <v/>
      </c>
      <c r="AF1822" s="67" t="str">
        <f t="shared" si="193"/>
        <v/>
      </c>
      <c r="AG1822" s="67" t="str">
        <f t="shared" si="187"/>
        <v/>
      </c>
      <c r="AH1822" s="67" t="str">
        <f t="shared" si="187"/>
        <v/>
      </c>
      <c r="AI1822" s="67" t="str">
        <f t="shared" si="187"/>
        <v/>
      </c>
      <c r="AJ1822" s="1"/>
      <c r="AK1822" s="1"/>
      <c r="AL1822" s="1"/>
      <c r="AM1822" s="1"/>
      <c r="AN1822" s="1"/>
      <c r="AO1822" s="1"/>
      <c r="AP1822" s="1"/>
      <c r="AQ1822" s="1"/>
      <c r="AR1822" s="1"/>
      <c r="BB1822" s="1"/>
      <c r="BC1822" s="1"/>
    </row>
    <row r="1823" spans="7:55" x14ac:dyDescent="0.25">
      <c r="G1823" s="1"/>
      <c r="H1823" s="1"/>
      <c r="K1823" s="1"/>
      <c r="L1823" s="1"/>
      <c r="M1823" s="1"/>
      <c r="N1823" s="24" t="str">
        <f t="shared" si="189"/>
        <v/>
      </c>
      <c r="O1823" s="24" t="str">
        <f t="shared" si="190"/>
        <v/>
      </c>
      <c r="P1823" s="24" t="str">
        <f t="shared" si="191"/>
        <v/>
      </c>
      <c r="Q1823" s="24" t="str">
        <f t="shared" si="192"/>
        <v/>
      </c>
      <c r="AA1823" s="67" t="str">
        <f t="shared" si="194"/>
        <v/>
      </c>
      <c r="AB1823" s="67" t="str">
        <f t="shared" si="194"/>
        <v/>
      </c>
      <c r="AC1823" s="67" t="str">
        <f t="shared" si="194"/>
        <v/>
      </c>
      <c r="AD1823" s="67" t="str">
        <f t="shared" si="193"/>
        <v/>
      </c>
      <c r="AE1823" s="67" t="str">
        <f t="shared" si="193"/>
        <v/>
      </c>
      <c r="AF1823" s="67" t="str">
        <f t="shared" si="193"/>
        <v/>
      </c>
      <c r="AG1823" s="67" t="str">
        <f t="shared" si="187"/>
        <v/>
      </c>
      <c r="AH1823" s="67" t="str">
        <f t="shared" si="187"/>
        <v/>
      </c>
      <c r="AI1823" s="67" t="str">
        <f t="shared" si="187"/>
        <v/>
      </c>
      <c r="AJ1823" s="1"/>
      <c r="AK1823" s="1"/>
      <c r="AL1823" s="1"/>
      <c r="AM1823" s="1"/>
      <c r="AN1823" s="1"/>
      <c r="AO1823" s="1"/>
      <c r="AP1823" s="1"/>
      <c r="AQ1823" s="1"/>
      <c r="AR1823" s="1"/>
      <c r="BB1823" s="1"/>
      <c r="BC1823" s="1"/>
    </row>
    <row r="1824" spans="7:55" x14ac:dyDescent="0.25">
      <c r="G1824" s="1"/>
      <c r="H1824" s="1"/>
      <c r="K1824" s="1"/>
      <c r="L1824" s="1"/>
      <c r="M1824" s="1"/>
      <c r="N1824" s="24" t="str">
        <f t="shared" si="189"/>
        <v/>
      </c>
      <c r="O1824" s="24" t="str">
        <f t="shared" si="190"/>
        <v/>
      </c>
      <c r="P1824" s="24" t="str">
        <f t="shared" si="191"/>
        <v/>
      </c>
      <c r="Q1824" s="24" t="str">
        <f t="shared" si="192"/>
        <v/>
      </c>
      <c r="AA1824" s="67" t="str">
        <f t="shared" si="194"/>
        <v/>
      </c>
      <c r="AB1824" s="67" t="str">
        <f t="shared" si="194"/>
        <v/>
      </c>
      <c r="AC1824" s="67" t="str">
        <f t="shared" si="194"/>
        <v/>
      </c>
      <c r="AD1824" s="67" t="str">
        <f t="shared" si="193"/>
        <v/>
      </c>
      <c r="AE1824" s="67" t="str">
        <f t="shared" si="193"/>
        <v/>
      </c>
      <c r="AF1824" s="67" t="str">
        <f t="shared" si="193"/>
        <v/>
      </c>
      <c r="AG1824" s="67" t="str">
        <f t="shared" si="187"/>
        <v/>
      </c>
      <c r="AH1824" s="67" t="str">
        <f t="shared" si="187"/>
        <v/>
      </c>
      <c r="AI1824" s="67" t="str">
        <f t="shared" si="187"/>
        <v/>
      </c>
      <c r="AJ1824" s="1"/>
      <c r="AK1824" s="1"/>
      <c r="AL1824" s="1"/>
      <c r="AM1824" s="1"/>
      <c r="AN1824" s="1"/>
      <c r="AO1824" s="1"/>
      <c r="AP1824" s="1"/>
      <c r="AQ1824" s="1"/>
      <c r="AR1824" s="1"/>
      <c r="BB1824" s="1"/>
      <c r="BC1824" s="1"/>
    </row>
    <row r="1825" spans="7:55" x14ac:dyDescent="0.25">
      <c r="G1825" s="1"/>
      <c r="H1825" s="1"/>
      <c r="K1825" s="1"/>
      <c r="L1825" s="1"/>
      <c r="M1825" s="1"/>
      <c r="N1825" s="24" t="str">
        <f t="shared" si="189"/>
        <v/>
      </c>
      <c r="O1825" s="24" t="str">
        <f t="shared" si="190"/>
        <v/>
      </c>
      <c r="P1825" s="24" t="str">
        <f t="shared" si="191"/>
        <v/>
      </c>
      <c r="Q1825" s="24" t="str">
        <f t="shared" si="192"/>
        <v/>
      </c>
      <c r="AA1825" s="67" t="str">
        <f t="shared" si="194"/>
        <v/>
      </c>
      <c r="AB1825" s="67" t="str">
        <f t="shared" si="194"/>
        <v/>
      </c>
      <c r="AC1825" s="67" t="str">
        <f t="shared" si="194"/>
        <v/>
      </c>
      <c r="AD1825" s="67" t="str">
        <f t="shared" si="193"/>
        <v/>
      </c>
      <c r="AE1825" s="67" t="str">
        <f t="shared" si="193"/>
        <v/>
      </c>
      <c r="AF1825" s="67" t="str">
        <f t="shared" si="193"/>
        <v/>
      </c>
      <c r="AG1825" s="67" t="str">
        <f t="shared" si="187"/>
        <v/>
      </c>
      <c r="AH1825" s="67" t="str">
        <f t="shared" si="187"/>
        <v/>
      </c>
      <c r="AI1825" s="67" t="str">
        <f t="shared" si="187"/>
        <v/>
      </c>
      <c r="AJ1825" s="1"/>
      <c r="AK1825" s="1"/>
      <c r="AL1825" s="1"/>
      <c r="AM1825" s="1"/>
      <c r="AN1825" s="1"/>
      <c r="AO1825" s="1"/>
      <c r="AP1825" s="1"/>
      <c r="AQ1825" s="1"/>
      <c r="AR1825" s="1"/>
      <c r="BB1825" s="1"/>
      <c r="BC1825" s="1"/>
    </row>
    <row r="1826" spans="7:55" x14ac:dyDescent="0.25">
      <c r="G1826" s="1"/>
      <c r="H1826" s="1"/>
      <c r="K1826" s="1"/>
      <c r="L1826" s="1"/>
      <c r="M1826" s="1"/>
      <c r="N1826" s="24" t="str">
        <f t="shared" si="189"/>
        <v/>
      </c>
      <c r="O1826" s="24" t="str">
        <f t="shared" si="190"/>
        <v/>
      </c>
      <c r="P1826" s="24" t="str">
        <f t="shared" si="191"/>
        <v/>
      </c>
      <c r="Q1826" s="24" t="str">
        <f t="shared" si="192"/>
        <v/>
      </c>
      <c r="AA1826" s="67" t="str">
        <f t="shared" si="194"/>
        <v/>
      </c>
      <c r="AB1826" s="67" t="str">
        <f t="shared" si="194"/>
        <v/>
      </c>
      <c r="AC1826" s="67" t="str">
        <f t="shared" si="194"/>
        <v/>
      </c>
      <c r="AD1826" s="67" t="str">
        <f t="shared" si="193"/>
        <v/>
      </c>
      <c r="AE1826" s="67" t="str">
        <f t="shared" si="193"/>
        <v/>
      </c>
      <c r="AF1826" s="67" t="str">
        <f t="shared" si="193"/>
        <v/>
      </c>
      <c r="AG1826" s="67" t="str">
        <f t="shared" si="187"/>
        <v/>
      </c>
      <c r="AH1826" s="67" t="str">
        <f t="shared" si="187"/>
        <v/>
      </c>
      <c r="AI1826" s="67" t="str">
        <f t="shared" si="187"/>
        <v/>
      </c>
      <c r="AJ1826" s="1"/>
      <c r="AK1826" s="1"/>
      <c r="AL1826" s="1"/>
      <c r="AM1826" s="1"/>
      <c r="AN1826" s="1"/>
      <c r="AO1826" s="1"/>
      <c r="AP1826" s="1"/>
      <c r="AQ1826" s="1"/>
      <c r="AR1826" s="1"/>
      <c r="BB1826" s="1"/>
      <c r="BC1826" s="1"/>
    </row>
    <row r="1827" spans="7:55" x14ac:dyDescent="0.25">
      <c r="G1827" s="1"/>
      <c r="H1827" s="1"/>
      <c r="K1827" s="1"/>
      <c r="L1827" s="1"/>
      <c r="M1827" s="1"/>
      <c r="N1827" s="24" t="str">
        <f t="shared" si="189"/>
        <v/>
      </c>
      <c r="O1827" s="24" t="str">
        <f t="shared" si="190"/>
        <v/>
      </c>
      <c r="P1827" s="24" t="str">
        <f t="shared" si="191"/>
        <v/>
      </c>
      <c r="Q1827" s="24" t="str">
        <f t="shared" si="192"/>
        <v/>
      </c>
      <c r="AA1827" s="67" t="str">
        <f t="shared" si="194"/>
        <v/>
      </c>
      <c r="AB1827" s="67" t="str">
        <f t="shared" si="194"/>
        <v/>
      </c>
      <c r="AC1827" s="67" t="str">
        <f t="shared" si="194"/>
        <v/>
      </c>
      <c r="AD1827" s="67" t="str">
        <f t="shared" si="193"/>
        <v/>
      </c>
      <c r="AE1827" s="67" t="str">
        <f t="shared" si="193"/>
        <v/>
      </c>
      <c r="AF1827" s="67" t="str">
        <f t="shared" si="193"/>
        <v/>
      </c>
      <c r="AG1827" s="67" t="str">
        <f t="shared" si="187"/>
        <v/>
      </c>
      <c r="AH1827" s="67" t="str">
        <f t="shared" si="187"/>
        <v/>
      </c>
      <c r="AI1827" s="67" t="str">
        <f t="shared" si="187"/>
        <v/>
      </c>
      <c r="AJ1827" s="1"/>
      <c r="AK1827" s="1"/>
      <c r="AL1827" s="1"/>
      <c r="AM1827" s="1"/>
      <c r="AN1827" s="1"/>
      <c r="AO1827" s="1"/>
      <c r="AP1827" s="1"/>
      <c r="AQ1827" s="1"/>
      <c r="AR1827" s="1"/>
      <c r="BB1827" s="1"/>
      <c r="BC1827" s="1"/>
    </row>
    <row r="1828" spans="7:55" x14ac:dyDescent="0.25">
      <c r="G1828" s="1"/>
      <c r="H1828" s="1"/>
      <c r="K1828" s="1"/>
      <c r="L1828" s="1"/>
      <c r="M1828" s="1"/>
      <c r="N1828" s="24" t="str">
        <f t="shared" si="189"/>
        <v/>
      </c>
      <c r="O1828" s="24" t="str">
        <f t="shared" si="190"/>
        <v/>
      </c>
      <c r="P1828" s="24" t="str">
        <f t="shared" si="191"/>
        <v/>
      </c>
      <c r="Q1828" s="24" t="str">
        <f t="shared" si="192"/>
        <v/>
      </c>
      <c r="AA1828" s="67" t="str">
        <f t="shared" si="194"/>
        <v/>
      </c>
      <c r="AB1828" s="67" t="str">
        <f t="shared" si="194"/>
        <v/>
      </c>
      <c r="AC1828" s="67" t="str">
        <f t="shared" si="194"/>
        <v/>
      </c>
      <c r="AD1828" s="67" t="str">
        <f t="shared" si="193"/>
        <v/>
      </c>
      <c r="AE1828" s="67" t="str">
        <f t="shared" si="193"/>
        <v/>
      </c>
      <c r="AF1828" s="67" t="str">
        <f t="shared" si="193"/>
        <v/>
      </c>
      <c r="AG1828" s="67" t="str">
        <f t="shared" si="187"/>
        <v/>
      </c>
      <c r="AH1828" s="67" t="str">
        <f t="shared" si="187"/>
        <v/>
      </c>
      <c r="AI1828" s="67" t="str">
        <f t="shared" si="187"/>
        <v/>
      </c>
      <c r="AJ1828" s="1"/>
      <c r="AK1828" s="1"/>
      <c r="AL1828" s="1"/>
      <c r="AM1828" s="1"/>
      <c r="AN1828" s="1"/>
      <c r="AO1828" s="1"/>
      <c r="AP1828" s="1"/>
      <c r="AQ1828" s="1"/>
      <c r="AR1828" s="1"/>
      <c r="BB1828" s="1"/>
      <c r="BC1828" s="1"/>
    </row>
    <row r="1829" spans="7:55" x14ac:dyDescent="0.25">
      <c r="G1829" s="1"/>
      <c r="H1829" s="1"/>
      <c r="K1829" s="1"/>
      <c r="L1829" s="1"/>
      <c r="M1829" s="1"/>
      <c r="N1829" s="24" t="str">
        <f t="shared" si="189"/>
        <v/>
      </c>
      <c r="O1829" s="24" t="str">
        <f t="shared" si="190"/>
        <v/>
      </c>
      <c r="P1829" s="24" t="str">
        <f t="shared" si="191"/>
        <v/>
      </c>
      <c r="Q1829" s="24" t="str">
        <f t="shared" si="192"/>
        <v/>
      </c>
      <c r="AA1829" s="67" t="str">
        <f t="shared" si="194"/>
        <v/>
      </c>
      <c r="AB1829" s="67" t="str">
        <f t="shared" si="194"/>
        <v/>
      </c>
      <c r="AC1829" s="67" t="str">
        <f t="shared" si="194"/>
        <v/>
      </c>
      <c r="AD1829" s="67" t="str">
        <f t="shared" si="193"/>
        <v/>
      </c>
      <c r="AE1829" s="67" t="str">
        <f t="shared" si="193"/>
        <v/>
      </c>
      <c r="AF1829" s="67" t="str">
        <f t="shared" si="193"/>
        <v/>
      </c>
      <c r="AG1829" s="67" t="str">
        <f t="shared" si="187"/>
        <v/>
      </c>
      <c r="AH1829" s="67" t="str">
        <f t="shared" si="187"/>
        <v/>
      </c>
      <c r="AI1829" s="67" t="str">
        <f t="shared" si="187"/>
        <v/>
      </c>
      <c r="AJ1829" s="1"/>
      <c r="AK1829" s="1"/>
      <c r="AL1829" s="1"/>
      <c r="AM1829" s="1"/>
      <c r="AN1829" s="1"/>
      <c r="AO1829" s="1"/>
      <c r="AP1829" s="1"/>
      <c r="AQ1829" s="1"/>
      <c r="AR1829" s="1"/>
      <c r="BB1829" s="1"/>
      <c r="BC1829" s="1"/>
    </row>
    <row r="1830" spans="7:55" x14ac:dyDescent="0.25">
      <c r="G1830" s="1"/>
      <c r="H1830" s="1"/>
      <c r="K1830" s="1"/>
      <c r="L1830" s="1"/>
      <c r="M1830" s="1"/>
      <c r="N1830" s="24" t="str">
        <f t="shared" si="189"/>
        <v/>
      </c>
      <c r="O1830" s="24" t="str">
        <f t="shared" si="190"/>
        <v/>
      </c>
      <c r="P1830" s="24" t="str">
        <f t="shared" si="191"/>
        <v/>
      </c>
      <c r="Q1830" s="24" t="str">
        <f t="shared" si="192"/>
        <v/>
      </c>
      <c r="AA1830" s="67" t="str">
        <f t="shared" si="194"/>
        <v/>
      </c>
      <c r="AB1830" s="67" t="str">
        <f t="shared" si="194"/>
        <v/>
      </c>
      <c r="AC1830" s="67" t="str">
        <f t="shared" si="194"/>
        <v/>
      </c>
      <c r="AD1830" s="67" t="str">
        <f t="shared" si="193"/>
        <v/>
      </c>
      <c r="AE1830" s="67" t="str">
        <f t="shared" si="193"/>
        <v/>
      </c>
      <c r="AF1830" s="67" t="str">
        <f t="shared" si="193"/>
        <v/>
      </c>
      <c r="AG1830" s="67" t="str">
        <f t="shared" si="187"/>
        <v/>
      </c>
      <c r="AH1830" s="67" t="str">
        <f t="shared" si="187"/>
        <v/>
      </c>
      <c r="AI1830" s="67" t="str">
        <f t="shared" si="187"/>
        <v/>
      </c>
      <c r="AJ1830" s="1"/>
      <c r="AK1830" s="1"/>
      <c r="AL1830" s="1"/>
      <c r="AM1830" s="1"/>
      <c r="AN1830" s="1"/>
      <c r="AO1830" s="1"/>
      <c r="AP1830" s="1"/>
      <c r="AQ1830" s="1"/>
      <c r="AR1830" s="1"/>
      <c r="BB1830" s="1"/>
      <c r="BC1830" s="1"/>
    </row>
    <row r="1831" spans="7:55" x14ac:dyDescent="0.25">
      <c r="G1831" s="1"/>
      <c r="H1831" s="1"/>
      <c r="K1831" s="1"/>
      <c r="L1831" s="1"/>
      <c r="M1831" s="1"/>
      <c r="N1831" s="24" t="str">
        <f t="shared" si="189"/>
        <v/>
      </c>
      <c r="O1831" s="24" t="str">
        <f t="shared" si="190"/>
        <v/>
      </c>
      <c r="P1831" s="24" t="str">
        <f t="shared" si="191"/>
        <v/>
      </c>
      <c r="Q1831" s="24" t="str">
        <f t="shared" si="192"/>
        <v/>
      </c>
      <c r="AA1831" s="67" t="str">
        <f t="shared" si="194"/>
        <v/>
      </c>
      <c r="AB1831" s="67" t="str">
        <f t="shared" si="194"/>
        <v/>
      </c>
      <c r="AC1831" s="67" t="str">
        <f t="shared" si="194"/>
        <v/>
      </c>
      <c r="AD1831" s="67" t="str">
        <f t="shared" si="193"/>
        <v/>
      </c>
      <c r="AE1831" s="67" t="str">
        <f t="shared" si="193"/>
        <v/>
      </c>
      <c r="AF1831" s="67" t="str">
        <f t="shared" si="193"/>
        <v/>
      </c>
      <c r="AG1831" s="67" t="str">
        <f t="shared" si="187"/>
        <v/>
      </c>
      <c r="AH1831" s="67" t="str">
        <f t="shared" si="187"/>
        <v/>
      </c>
      <c r="AI1831" s="67" t="str">
        <f t="shared" si="187"/>
        <v/>
      </c>
      <c r="AJ1831" s="1"/>
      <c r="AK1831" s="1"/>
      <c r="AL1831" s="1"/>
      <c r="AM1831" s="1"/>
      <c r="AN1831" s="1"/>
      <c r="AO1831" s="1"/>
      <c r="AP1831" s="1"/>
      <c r="AQ1831" s="1"/>
      <c r="AR1831" s="1"/>
      <c r="BB1831" s="1"/>
      <c r="BC1831" s="1"/>
    </row>
    <row r="1832" spans="7:55" x14ac:dyDescent="0.25">
      <c r="G1832" s="1"/>
      <c r="H1832" s="1"/>
      <c r="K1832" s="1"/>
      <c r="L1832" s="1"/>
      <c r="M1832" s="1"/>
      <c r="N1832" s="24" t="str">
        <f t="shared" si="189"/>
        <v/>
      </c>
      <c r="O1832" s="24" t="str">
        <f t="shared" si="190"/>
        <v/>
      </c>
      <c r="P1832" s="24" t="str">
        <f t="shared" si="191"/>
        <v/>
      </c>
      <c r="Q1832" s="24" t="str">
        <f t="shared" si="192"/>
        <v/>
      </c>
      <c r="AA1832" s="67" t="str">
        <f t="shared" si="194"/>
        <v/>
      </c>
      <c r="AB1832" s="67" t="str">
        <f t="shared" si="194"/>
        <v/>
      </c>
      <c r="AC1832" s="67" t="str">
        <f t="shared" si="194"/>
        <v/>
      </c>
      <c r="AD1832" s="67" t="str">
        <f t="shared" si="193"/>
        <v/>
      </c>
      <c r="AE1832" s="67" t="str">
        <f t="shared" si="193"/>
        <v/>
      </c>
      <c r="AF1832" s="67" t="str">
        <f t="shared" si="193"/>
        <v/>
      </c>
      <c r="AG1832" s="67" t="str">
        <f t="shared" si="187"/>
        <v/>
      </c>
      <c r="AH1832" s="67" t="str">
        <f t="shared" si="187"/>
        <v/>
      </c>
      <c r="AI1832" s="67" t="str">
        <f t="shared" si="187"/>
        <v/>
      </c>
      <c r="AJ1832" s="1"/>
      <c r="AK1832" s="1"/>
      <c r="AL1832" s="1"/>
      <c r="AM1832" s="1"/>
      <c r="AN1832" s="1"/>
      <c r="AO1832" s="1"/>
      <c r="AP1832" s="1"/>
      <c r="AQ1832" s="1"/>
      <c r="AR1832" s="1"/>
      <c r="BB1832" s="1"/>
      <c r="BC1832" s="1"/>
    </row>
    <row r="1833" spans="7:55" x14ac:dyDescent="0.25">
      <c r="G1833" s="1"/>
      <c r="H1833" s="1"/>
      <c r="K1833" s="1"/>
      <c r="L1833" s="1"/>
      <c r="M1833" s="1"/>
      <c r="N1833" s="24" t="str">
        <f t="shared" si="189"/>
        <v/>
      </c>
      <c r="O1833" s="24" t="str">
        <f t="shared" si="190"/>
        <v/>
      </c>
      <c r="P1833" s="24" t="str">
        <f t="shared" si="191"/>
        <v/>
      </c>
      <c r="Q1833" s="24" t="str">
        <f t="shared" si="192"/>
        <v/>
      </c>
      <c r="AA1833" s="67" t="str">
        <f t="shared" si="194"/>
        <v/>
      </c>
      <c r="AB1833" s="67" t="str">
        <f t="shared" si="194"/>
        <v/>
      </c>
      <c r="AC1833" s="67" t="str">
        <f t="shared" si="194"/>
        <v/>
      </c>
      <c r="AD1833" s="67" t="str">
        <f t="shared" si="193"/>
        <v/>
      </c>
      <c r="AE1833" s="67" t="str">
        <f t="shared" si="193"/>
        <v/>
      </c>
      <c r="AF1833" s="67" t="str">
        <f t="shared" si="193"/>
        <v/>
      </c>
      <c r="AG1833" s="67" t="str">
        <f t="shared" si="187"/>
        <v/>
      </c>
      <c r="AH1833" s="67" t="str">
        <f t="shared" si="187"/>
        <v/>
      </c>
      <c r="AI1833" s="67" t="str">
        <f t="shared" si="187"/>
        <v/>
      </c>
      <c r="AJ1833" s="1"/>
      <c r="AK1833" s="1"/>
      <c r="AL1833" s="1"/>
      <c r="AM1833" s="1"/>
      <c r="AN1833" s="1"/>
      <c r="AO1833" s="1"/>
      <c r="AP1833" s="1"/>
      <c r="AQ1833" s="1"/>
      <c r="AR1833" s="1"/>
      <c r="BB1833" s="1"/>
      <c r="BC1833" s="1"/>
    </row>
    <row r="1834" spans="7:55" x14ac:dyDescent="0.25">
      <c r="G1834" s="1"/>
      <c r="H1834" s="1"/>
      <c r="K1834" s="1"/>
      <c r="L1834" s="1"/>
      <c r="M1834" s="1"/>
      <c r="N1834" s="24" t="str">
        <f t="shared" si="189"/>
        <v/>
      </c>
      <c r="O1834" s="24" t="str">
        <f t="shared" si="190"/>
        <v/>
      </c>
      <c r="P1834" s="24" t="str">
        <f t="shared" si="191"/>
        <v/>
      </c>
      <c r="Q1834" s="24" t="str">
        <f t="shared" si="192"/>
        <v/>
      </c>
      <c r="AA1834" s="67" t="str">
        <f t="shared" si="194"/>
        <v/>
      </c>
      <c r="AB1834" s="67" t="str">
        <f t="shared" si="194"/>
        <v/>
      </c>
      <c r="AC1834" s="67" t="str">
        <f t="shared" si="194"/>
        <v/>
      </c>
      <c r="AD1834" s="67" t="str">
        <f t="shared" si="193"/>
        <v/>
      </c>
      <c r="AE1834" s="67" t="str">
        <f t="shared" si="193"/>
        <v/>
      </c>
      <c r="AF1834" s="67" t="str">
        <f t="shared" si="193"/>
        <v/>
      </c>
      <c r="AG1834" s="67" t="str">
        <f t="shared" si="187"/>
        <v/>
      </c>
      <c r="AH1834" s="67" t="str">
        <f t="shared" si="187"/>
        <v/>
      </c>
      <c r="AI1834" s="67" t="str">
        <f t="shared" si="187"/>
        <v/>
      </c>
      <c r="AJ1834" s="1"/>
      <c r="AK1834" s="1"/>
      <c r="AL1834" s="1"/>
      <c r="AM1834" s="1"/>
      <c r="AN1834" s="1"/>
      <c r="AO1834" s="1"/>
      <c r="AP1834" s="1"/>
      <c r="AQ1834" s="1"/>
      <c r="AR1834" s="1"/>
      <c r="BB1834" s="1"/>
      <c r="BC1834" s="1"/>
    </row>
    <row r="1835" spans="7:55" x14ac:dyDescent="0.25">
      <c r="G1835" s="1"/>
      <c r="H1835" s="1"/>
      <c r="K1835" s="1"/>
      <c r="L1835" s="1"/>
      <c r="M1835" s="1"/>
      <c r="N1835" s="24" t="str">
        <f t="shared" si="189"/>
        <v/>
      </c>
      <c r="O1835" s="24" t="str">
        <f t="shared" si="190"/>
        <v/>
      </c>
      <c r="P1835" s="24" t="str">
        <f t="shared" si="191"/>
        <v/>
      </c>
      <c r="Q1835" s="24" t="str">
        <f t="shared" si="192"/>
        <v/>
      </c>
      <c r="AA1835" s="67" t="str">
        <f t="shared" si="194"/>
        <v/>
      </c>
      <c r="AB1835" s="67" t="str">
        <f t="shared" si="194"/>
        <v/>
      </c>
      <c r="AC1835" s="67" t="str">
        <f t="shared" si="194"/>
        <v/>
      </c>
      <c r="AD1835" s="67" t="str">
        <f t="shared" si="193"/>
        <v/>
      </c>
      <c r="AE1835" s="67" t="str">
        <f t="shared" si="193"/>
        <v/>
      </c>
      <c r="AF1835" s="67" t="str">
        <f t="shared" si="193"/>
        <v/>
      </c>
      <c r="AG1835" s="67" t="str">
        <f t="shared" si="193"/>
        <v/>
      </c>
      <c r="AH1835" s="67" t="str">
        <f t="shared" si="193"/>
        <v/>
      </c>
      <c r="AI1835" s="67" t="str">
        <f t="shared" si="193"/>
        <v/>
      </c>
      <c r="AJ1835" s="1"/>
      <c r="AK1835" s="1"/>
      <c r="AL1835" s="1"/>
      <c r="AM1835" s="1"/>
      <c r="AN1835" s="1"/>
      <c r="AO1835" s="1"/>
      <c r="AP1835" s="1"/>
      <c r="AQ1835" s="1"/>
      <c r="AR1835" s="1"/>
      <c r="BB1835" s="1"/>
      <c r="BC1835" s="1"/>
    </row>
    <row r="1836" spans="7:55" x14ac:dyDescent="0.25">
      <c r="G1836" s="1"/>
      <c r="H1836" s="1"/>
      <c r="K1836" s="1"/>
      <c r="L1836" s="1"/>
      <c r="M1836" s="1"/>
      <c r="N1836" s="24" t="str">
        <f t="shared" si="189"/>
        <v/>
      </c>
      <c r="O1836" s="24" t="str">
        <f t="shared" si="190"/>
        <v/>
      </c>
      <c r="P1836" s="24" t="str">
        <f t="shared" si="191"/>
        <v/>
      </c>
      <c r="Q1836" s="24" t="str">
        <f t="shared" si="192"/>
        <v/>
      </c>
      <c r="AA1836" s="67" t="str">
        <f t="shared" si="194"/>
        <v/>
      </c>
      <c r="AB1836" s="67" t="str">
        <f t="shared" si="194"/>
        <v/>
      </c>
      <c r="AC1836" s="67" t="str">
        <f t="shared" si="194"/>
        <v/>
      </c>
      <c r="AD1836" s="67" t="str">
        <f t="shared" si="193"/>
        <v/>
      </c>
      <c r="AE1836" s="67" t="str">
        <f t="shared" si="193"/>
        <v/>
      </c>
      <c r="AF1836" s="67" t="str">
        <f t="shared" si="193"/>
        <v/>
      </c>
      <c r="AG1836" s="67" t="str">
        <f t="shared" si="193"/>
        <v/>
      </c>
      <c r="AH1836" s="67" t="str">
        <f t="shared" si="193"/>
        <v/>
      </c>
      <c r="AI1836" s="67" t="str">
        <f t="shared" si="193"/>
        <v/>
      </c>
      <c r="AJ1836" s="1"/>
      <c r="AK1836" s="1"/>
      <c r="AL1836" s="1"/>
      <c r="AM1836" s="1"/>
      <c r="AN1836" s="1"/>
      <c r="AO1836" s="1"/>
      <c r="AP1836" s="1"/>
      <c r="AQ1836" s="1"/>
      <c r="AR1836" s="1"/>
      <c r="BB1836" s="1"/>
      <c r="BC1836" s="1"/>
    </row>
    <row r="1837" spans="7:55" x14ac:dyDescent="0.25">
      <c r="G1837" s="1"/>
      <c r="H1837" s="1"/>
      <c r="K1837" s="1"/>
      <c r="L1837" s="1"/>
      <c r="M1837" s="1"/>
      <c r="N1837" s="24" t="str">
        <f t="shared" si="189"/>
        <v/>
      </c>
      <c r="O1837" s="24" t="str">
        <f t="shared" si="190"/>
        <v/>
      </c>
      <c r="P1837" s="24" t="str">
        <f t="shared" si="191"/>
        <v/>
      </c>
      <c r="Q1837" s="24" t="str">
        <f t="shared" si="192"/>
        <v/>
      </c>
      <c r="AA1837" s="67" t="str">
        <f t="shared" si="194"/>
        <v/>
      </c>
      <c r="AB1837" s="67" t="str">
        <f t="shared" si="194"/>
        <v/>
      </c>
      <c r="AC1837" s="67" t="str">
        <f t="shared" si="194"/>
        <v/>
      </c>
      <c r="AD1837" s="67" t="str">
        <f t="shared" si="193"/>
        <v/>
      </c>
      <c r="AE1837" s="67" t="str">
        <f t="shared" si="193"/>
        <v/>
      </c>
      <c r="AF1837" s="67" t="str">
        <f t="shared" si="193"/>
        <v/>
      </c>
      <c r="AG1837" s="67" t="str">
        <f t="shared" si="193"/>
        <v/>
      </c>
      <c r="AH1837" s="67" t="str">
        <f t="shared" si="193"/>
        <v/>
      </c>
      <c r="AI1837" s="67" t="str">
        <f t="shared" si="193"/>
        <v/>
      </c>
      <c r="AJ1837" s="1"/>
      <c r="AK1837" s="1"/>
      <c r="AL1837" s="1"/>
      <c r="AM1837" s="1"/>
      <c r="AN1837" s="1"/>
      <c r="AO1837" s="1"/>
      <c r="AP1837" s="1"/>
      <c r="AQ1837" s="1"/>
      <c r="AR1837" s="1"/>
      <c r="BB1837" s="1"/>
      <c r="BC1837" s="1"/>
    </row>
    <row r="1838" spans="7:55" x14ac:dyDescent="0.25">
      <c r="G1838" s="1"/>
      <c r="H1838" s="1"/>
      <c r="K1838" s="1"/>
      <c r="L1838" s="1"/>
      <c r="M1838" s="1"/>
      <c r="N1838" s="24" t="str">
        <f t="shared" si="189"/>
        <v/>
      </c>
      <c r="O1838" s="24" t="str">
        <f t="shared" si="190"/>
        <v/>
      </c>
      <c r="P1838" s="24" t="str">
        <f t="shared" si="191"/>
        <v/>
      </c>
      <c r="Q1838" s="24" t="str">
        <f t="shared" si="192"/>
        <v/>
      </c>
      <c r="AA1838" s="67" t="str">
        <f t="shared" si="194"/>
        <v/>
      </c>
      <c r="AB1838" s="67" t="str">
        <f t="shared" si="194"/>
        <v/>
      </c>
      <c r="AC1838" s="67" t="str">
        <f t="shared" si="194"/>
        <v/>
      </c>
      <c r="AD1838" s="67" t="str">
        <f t="shared" si="193"/>
        <v/>
      </c>
      <c r="AE1838" s="67" t="str">
        <f t="shared" si="193"/>
        <v/>
      </c>
      <c r="AF1838" s="67" t="str">
        <f t="shared" si="193"/>
        <v/>
      </c>
      <c r="AG1838" s="67" t="str">
        <f t="shared" si="193"/>
        <v/>
      </c>
      <c r="AH1838" s="67" t="str">
        <f t="shared" si="193"/>
        <v/>
      </c>
      <c r="AI1838" s="67" t="str">
        <f t="shared" si="193"/>
        <v/>
      </c>
      <c r="AJ1838" s="1"/>
      <c r="AK1838" s="1"/>
      <c r="AL1838" s="1"/>
      <c r="AM1838" s="1"/>
      <c r="AN1838" s="1"/>
      <c r="AO1838" s="1"/>
      <c r="AP1838" s="1"/>
      <c r="AQ1838" s="1"/>
      <c r="AR1838" s="1"/>
      <c r="BB1838" s="1"/>
      <c r="BC1838" s="1"/>
    </row>
    <row r="1839" spans="7:55" x14ac:dyDescent="0.25">
      <c r="G1839" s="1"/>
      <c r="H1839" s="1"/>
      <c r="K1839" s="1"/>
      <c r="L1839" s="1"/>
      <c r="M1839" s="1"/>
      <c r="N1839" s="24" t="str">
        <f t="shared" si="189"/>
        <v/>
      </c>
      <c r="O1839" s="24" t="str">
        <f t="shared" si="190"/>
        <v/>
      </c>
      <c r="P1839" s="24" t="str">
        <f t="shared" si="191"/>
        <v/>
      </c>
      <c r="Q1839" s="24" t="str">
        <f t="shared" si="192"/>
        <v/>
      </c>
      <c r="AA1839" s="67" t="str">
        <f t="shared" si="194"/>
        <v/>
      </c>
      <c r="AB1839" s="67" t="str">
        <f t="shared" si="194"/>
        <v/>
      </c>
      <c r="AC1839" s="67" t="str">
        <f t="shared" si="194"/>
        <v/>
      </c>
      <c r="AD1839" s="67" t="str">
        <f t="shared" si="193"/>
        <v/>
      </c>
      <c r="AE1839" s="67" t="str">
        <f t="shared" si="193"/>
        <v/>
      </c>
      <c r="AF1839" s="67" t="str">
        <f t="shared" si="193"/>
        <v/>
      </c>
      <c r="AG1839" s="67" t="str">
        <f t="shared" si="193"/>
        <v/>
      </c>
      <c r="AH1839" s="67" t="str">
        <f t="shared" si="193"/>
        <v/>
      </c>
      <c r="AI1839" s="67" t="str">
        <f t="shared" si="193"/>
        <v/>
      </c>
      <c r="AJ1839" s="1"/>
      <c r="AK1839" s="1"/>
      <c r="AL1839" s="1"/>
      <c r="AM1839" s="1"/>
      <c r="AN1839" s="1"/>
      <c r="AO1839" s="1"/>
      <c r="AP1839" s="1"/>
      <c r="AQ1839" s="1"/>
      <c r="AR1839" s="1"/>
      <c r="BB1839" s="1"/>
      <c r="BC1839" s="1"/>
    </row>
    <row r="1840" spans="7:55" x14ac:dyDescent="0.25">
      <c r="G1840" s="1"/>
      <c r="H1840" s="1"/>
      <c r="K1840" s="1"/>
      <c r="L1840" s="1"/>
      <c r="M1840" s="1"/>
      <c r="N1840" s="24" t="str">
        <f t="shared" si="189"/>
        <v/>
      </c>
      <c r="O1840" s="24" t="str">
        <f t="shared" si="190"/>
        <v/>
      </c>
      <c r="P1840" s="24" t="str">
        <f t="shared" si="191"/>
        <v/>
      </c>
      <c r="Q1840" s="24" t="str">
        <f t="shared" si="192"/>
        <v/>
      </c>
      <c r="AA1840" s="67" t="str">
        <f t="shared" si="194"/>
        <v/>
      </c>
      <c r="AB1840" s="67" t="str">
        <f t="shared" si="194"/>
        <v/>
      </c>
      <c r="AC1840" s="67" t="str">
        <f t="shared" si="194"/>
        <v/>
      </c>
      <c r="AD1840" s="67" t="str">
        <f t="shared" si="193"/>
        <v/>
      </c>
      <c r="AE1840" s="67" t="str">
        <f t="shared" si="193"/>
        <v/>
      </c>
      <c r="AF1840" s="67" t="str">
        <f t="shared" si="193"/>
        <v/>
      </c>
      <c r="AG1840" s="67" t="str">
        <f t="shared" si="193"/>
        <v/>
      </c>
      <c r="AH1840" s="67" t="str">
        <f t="shared" si="193"/>
        <v/>
      </c>
      <c r="AI1840" s="67" t="str">
        <f t="shared" si="193"/>
        <v/>
      </c>
      <c r="AJ1840" s="1"/>
      <c r="AK1840" s="1"/>
      <c r="AL1840" s="1"/>
      <c r="AM1840" s="1"/>
      <c r="AN1840" s="1"/>
      <c r="AO1840" s="1"/>
      <c r="AP1840" s="1"/>
      <c r="AQ1840" s="1"/>
      <c r="AR1840" s="1"/>
      <c r="BB1840" s="1"/>
      <c r="BC1840" s="1"/>
    </row>
    <row r="1841" spans="7:55" x14ac:dyDescent="0.25">
      <c r="G1841" s="1"/>
      <c r="H1841" s="1"/>
      <c r="K1841" s="1"/>
      <c r="L1841" s="1"/>
      <c r="M1841" s="1"/>
      <c r="N1841" s="24" t="str">
        <f t="shared" si="189"/>
        <v/>
      </c>
      <c r="O1841" s="24" t="str">
        <f t="shared" si="190"/>
        <v/>
      </c>
      <c r="P1841" s="24" t="str">
        <f t="shared" si="191"/>
        <v/>
      </c>
      <c r="Q1841" s="24" t="str">
        <f t="shared" si="192"/>
        <v/>
      </c>
      <c r="AA1841" s="67" t="str">
        <f t="shared" si="194"/>
        <v/>
      </c>
      <c r="AB1841" s="67" t="str">
        <f t="shared" si="194"/>
        <v/>
      </c>
      <c r="AC1841" s="67" t="str">
        <f t="shared" si="194"/>
        <v/>
      </c>
      <c r="AD1841" s="67" t="str">
        <f t="shared" si="193"/>
        <v/>
      </c>
      <c r="AE1841" s="67" t="str">
        <f t="shared" si="193"/>
        <v/>
      </c>
      <c r="AF1841" s="67" t="str">
        <f t="shared" si="193"/>
        <v/>
      </c>
      <c r="AG1841" s="67" t="str">
        <f t="shared" si="193"/>
        <v/>
      </c>
      <c r="AH1841" s="67" t="str">
        <f t="shared" si="193"/>
        <v/>
      </c>
      <c r="AI1841" s="67" t="str">
        <f t="shared" si="193"/>
        <v/>
      </c>
      <c r="AJ1841" s="1"/>
      <c r="AK1841" s="1"/>
      <c r="AL1841" s="1"/>
      <c r="AM1841" s="1"/>
      <c r="AN1841" s="1"/>
      <c r="AO1841" s="1"/>
      <c r="AP1841" s="1"/>
      <c r="AQ1841" s="1"/>
      <c r="AR1841" s="1"/>
      <c r="BB1841" s="1"/>
      <c r="BC1841" s="1"/>
    </row>
    <row r="1842" spans="7:55" x14ac:dyDescent="0.25">
      <c r="G1842" s="1"/>
      <c r="H1842" s="1"/>
      <c r="K1842" s="1"/>
      <c r="L1842" s="1"/>
      <c r="M1842" s="1"/>
      <c r="N1842" s="24" t="str">
        <f t="shared" si="189"/>
        <v/>
      </c>
      <c r="O1842" s="24" t="str">
        <f t="shared" si="190"/>
        <v/>
      </c>
      <c r="P1842" s="24" t="str">
        <f t="shared" si="191"/>
        <v/>
      </c>
      <c r="Q1842" s="24" t="str">
        <f t="shared" si="192"/>
        <v/>
      </c>
      <c r="AA1842" s="67" t="str">
        <f t="shared" si="194"/>
        <v/>
      </c>
      <c r="AB1842" s="67" t="str">
        <f t="shared" si="194"/>
        <v/>
      </c>
      <c r="AC1842" s="67" t="str">
        <f t="shared" si="194"/>
        <v/>
      </c>
      <c r="AD1842" s="67" t="str">
        <f t="shared" si="193"/>
        <v/>
      </c>
      <c r="AE1842" s="67" t="str">
        <f t="shared" si="193"/>
        <v/>
      </c>
      <c r="AF1842" s="67" t="str">
        <f t="shared" si="193"/>
        <v/>
      </c>
      <c r="AG1842" s="67" t="str">
        <f t="shared" si="193"/>
        <v/>
      </c>
      <c r="AH1842" s="67" t="str">
        <f t="shared" si="193"/>
        <v/>
      </c>
      <c r="AI1842" s="67" t="str">
        <f t="shared" si="193"/>
        <v/>
      </c>
      <c r="AJ1842" s="1"/>
      <c r="AK1842" s="1"/>
      <c r="AL1842" s="1"/>
      <c r="AM1842" s="1"/>
      <c r="AN1842" s="1"/>
      <c r="AO1842" s="1"/>
      <c r="AP1842" s="1"/>
      <c r="AQ1842" s="1"/>
      <c r="AR1842" s="1"/>
      <c r="BB1842" s="1"/>
      <c r="BC1842" s="1"/>
    </row>
    <row r="1843" spans="7:55" x14ac:dyDescent="0.25">
      <c r="G1843" s="1"/>
      <c r="H1843" s="1"/>
      <c r="K1843" s="1"/>
      <c r="L1843" s="1"/>
      <c r="M1843" s="1"/>
      <c r="N1843" s="24" t="str">
        <f t="shared" si="189"/>
        <v/>
      </c>
      <c r="O1843" s="24" t="str">
        <f t="shared" si="190"/>
        <v/>
      </c>
      <c r="P1843" s="24" t="str">
        <f t="shared" si="191"/>
        <v/>
      </c>
      <c r="Q1843" s="24" t="str">
        <f t="shared" si="192"/>
        <v/>
      </c>
      <c r="AA1843" s="67" t="str">
        <f t="shared" si="194"/>
        <v/>
      </c>
      <c r="AB1843" s="67" t="str">
        <f t="shared" si="194"/>
        <v/>
      </c>
      <c r="AC1843" s="67" t="str">
        <f t="shared" si="194"/>
        <v/>
      </c>
      <c r="AD1843" s="67" t="str">
        <f t="shared" si="193"/>
        <v/>
      </c>
      <c r="AE1843" s="67" t="str">
        <f t="shared" si="193"/>
        <v/>
      </c>
      <c r="AF1843" s="67" t="str">
        <f t="shared" si="193"/>
        <v/>
      </c>
      <c r="AG1843" s="67" t="str">
        <f t="shared" si="193"/>
        <v/>
      </c>
      <c r="AH1843" s="67" t="str">
        <f t="shared" si="193"/>
        <v/>
      </c>
      <c r="AI1843" s="67" t="str">
        <f t="shared" si="193"/>
        <v/>
      </c>
      <c r="AJ1843" s="1"/>
      <c r="AK1843" s="1"/>
      <c r="AL1843" s="1"/>
      <c r="AM1843" s="1"/>
      <c r="AN1843" s="1"/>
      <c r="AO1843" s="1"/>
      <c r="AP1843" s="1"/>
      <c r="AQ1843" s="1"/>
      <c r="AR1843" s="1"/>
      <c r="BB1843" s="1"/>
      <c r="BC1843" s="1"/>
    </row>
    <row r="1844" spans="7:55" x14ac:dyDescent="0.25">
      <c r="G1844" s="1"/>
      <c r="H1844" s="1"/>
      <c r="K1844" s="1"/>
      <c r="L1844" s="1"/>
      <c r="M1844" s="1"/>
      <c r="N1844" s="24" t="str">
        <f t="shared" si="189"/>
        <v/>
      </c>
      <c r="O1844" s="24" t="str">
        <f t="shared" si="190"/>
        <v/>
      </c>
      <c r="P1844" s="24" t="str">
        <f t="shared" si="191"/>
        <v/>
      </c>
      <c r="Q1844" s="24" t="str">
        <f t="shared" si="192"/>
        <v/>
      </c>
      <c r="AA1844" s="67" t="str">
        <f t="shared" si="194"/>
        <v/>
      </c>
      <c r="AB1844" s="67" t="str">
        <f t="shared" si="194"/>
        <v/>
      </c>
      <c r="AC1844" s="67" t="str">
        <f t="shared" si="194"/>
        <v/>
      </c>
      <c r="AD1844" s="67" t="str">
        <f t="shared" si="193"/>
        <v/>
      </c>
      <c r="AE1844" s="67" t="str">
        <f t="shared" si="193"/>
        <v/>
      </c>
      <c r="AF1844" s="67" t="str">
        <f t="shared" si="193"/>
        <v/>
      </c>
      <c r="AG1844" s="67" t="str">
        <f t="shared" si="193"/>
        <v/>
      </c>
      <c r="AH1844" s="67" t="str">
        <f t="shared" si="193"/>
        <v/>
      </c>
      <c r="AI1844" s="67" t="str">
        <f t="shared" si="193"/>
        <v/>
      </c>
      <c r="AJ1844" s="1"/>
      <c r="AK1844" s="1"/>
      <c r="AL1844" s="1"/>
      <c r="AM1844" s="1"/>
      <c r="AN1844" s="1"/>
      <c r="AO1844" s="1"/>
      <c r="AP1844" s="1"/>
      <c r="AQ1844" s="1"/>
      <c r="AR1844" s="1"/>
      <c r="BB1844" s="1"/>
      <c r="BC1844" s="1"/>
    </row>
    <row r="1845" spans="7:55" x14ac:dyDescent="0.25">
      <c r="G1845" s="1"/>
      <c r="H1845" s="1"/>
      <c r="K1845" s="1"/>
      <c r="L1845" s="1"/>
      <c r="M1845" s="1"/>
      <c r="N1845" s="24" t="str">
        <f t="shared" si="189"/>
        <v/>
      </c>
      <c r="O1845" s="24" t="str">
        <f t="shared" si="190"/>
        <v/>
      </c>
      <c r="P1845" s="24" t="str">
        <f t="shared" si="191"/>
        <v/>
      </c>
      <c r="Q1845" s="24" t="str">
        <f t="shared" si="192"/>
        <v/>
      </c>
      <c r="AA1845" s="67" t="str">
        <f t="shared" si="194"/>
        <v/>
      </c>
      <c r="AB1845" s="67" t="str">
        <f t="shared" si="194"/>
        <v/>
      </c>
      <c r="AC1845" s="67" t="str">
        <f t="shared" si="194"/>
        <v/>
      </c>
      <c r="AD1845" s="67" t="str">
        <f t="shared" si="193"/>
        <v/>
      </c>
      <c r="AE1845" s="67" t="str">
        <f t="shared" si="193"/>
        <v/>
      </c>
      <c r="AF1845" s="67" t="str">
        <f t="shared" si="193"/>
        <v/>
      </c>
      <c r="AG1845" s="67" t="str">
        <f t="shared" si="193"/>
        <v/>
      </c>
      <c r="AH1845" s="67" t="str">
        <f t="shared" si="193"/>
        <v/>
      </c>
      <c r="AI1845" s="67" t="str">
        <f t="shared" si="193"/>
        <v/>
      </c>
      <c r="AJ1845" s="1"/>
      <c r="AK1845" s="1"/>
      <c r="AL1845" s="1"/>
      <c r="AM1845" s="1"/>
      <c r="AN1845" s="1"/>
      <c r="AO1845" s="1"/>
      <c r="AP1845" s="1"/>
      <c r="AQ1845" s="1"/>
      <c r="AR1845" s="1"/>
      <c r="BB1845" s="1"/>
      <c r="BC1845" s="1"/>
    </row>
    <row r="1846" spans="7:55" x14ac:dyDescent="0.25">
      <c r="G1846" s="1"/>
      <c r="H1846" s="1"/>
      <c r="K1846" s="1"/>
      <c r="L1846" s="1"/>
      <c r="M1846" s="1"/>
      <c r="N1846" s="24" t="str">
        <f t="shared" si="189"/>
        <v/>
      </c>
      <c r="O1846" s="24" t="str">
        <f t="shared" si="190"/>
        <v/>
      </c>
      <c r="P1846" s="24" t="str">
        <f t="shared" si="191"/>
        <v/>
      </c>
      <c r="Q1846" s="24" t="str">
        <f t="shared" si="192"/>
        <v/>
      </c>
      <c r="AA1846" s="67" t="str">
        <f t="shared" si="194"/>
        <v/>
      </c>
      <c r="AB1846" s="67" t="str">
        <f t="shared" si="194"/>
        <v/>
      </c>
      <c r="AC1846" s="67" t="str">
        <f t="shared" si="194"/>
        <v/>
      </c>
      <c r="AD1846" s="67" t="str">
        <f t="shared" si="193"/>
        <v/>
      </c>
      <c r="AE1846" s="67" t="str">
        <f t="shared" si="193"/>
        <v/>
      </c>
      <c r="AF1846" s="67" t="str">
        <f t="shared" si="193"/>
        <v/>
      </c>
      <c r="AG1846" s="67" t="str">
        <f t="shared" si="193"/>
        <v/>
      </c>
      <c r="AH1846" s="67" t="str">
        <f t="shared" si="193"/>
        <v/>
      </c>
      <c r="AI1846" s="67" t="str">
        <f t="shared" si="193"/>
        <v/>
      </c>
      <c r="AJ1846" s="1"/>
      <c r="AK1846" s="1"/>
      <c r="AL1846" s="1"/>
      <c r="AM1846" s="1"/>
      <c r="AN1846" s="1"/>
      <c r="AO1846" s="1"/>
      <c r="AP1846" s="1"/>
      <c r="AQ1846" s="1"/>
      <c r="AR1846" s="1"/>
      <c r="BB1846" s="1"/>
      <c r="BC1846" s="1"/>
    </row>
    <row r="1847" spans="7:55" x14ac:dyDescent="0.25">
      <c r="G1847" s="1"/>
      <c r="H1847" s="1"/>
      <c r="K1847" s="1"/>
      <c r="L1847" s="1"/>
      <c r="M1847" s="1"/>
      <c r="N1847" s="24" t="str">
        <f t="shared" si="189"/>
        <v/>
      </c>
      <c r="O1847" s="24" t="str">
        <f t="shared" si="190"/>
        <v/>
      </c>
      <c r="P1847" s="24" t="str">
        <f t="shared" si="191"/>
        <v/>
      </c>
      <c r="Q1847" s="24" t="str">
        <f t="shared" si="192"/>
        <v/>
      </c>
      <c r="AA1847" s="67" t="str">
        <f t="shared" si="194"/>
        <v/>
      </c>
      <c r="AB1847" s="67" t="str">
        <f t="shared" si="194"/>
        <v/>
      </c>
      <c r="AC1847" s="67" t="str">
        <f t="shared" si="194"/>
        <v/>
      </c>
      <c r="AD1847" s="67" t="str">
        <f t="shared" si="193"/>
        <v/>
      </c>
      <c r="AE1847" s="67" t="str">
        <f t="shared" si="193"/>
        <v/>
      </c>
      <c r="AF1847" s="67" t="str">
        <f t="shared" si="193"/>
        <v/>
      </c>
      <c r="AG1847" s="67" t="str">
        <f t="shared" si="193"/>
        <v/>
      </c>
      <c r="AH1847" s="67" t="str">
        <f t="shared" si="193"/>
        <v/>
      </c>
      <c r="AI1847" s="67" t="str">
        <f t="shared" si="193"/>
        <v/>
      </c>
      <c r="AJ1847" s="1"/>
      <c r="AK1847" s="1"/>
      <c r="AL1847" s="1"/>
      <c r="AM1847" s="1"/>
      <c r="AN1847" s="1"/>
      <c r="AO1847" s="1"/>
      <c r="AP1847" s="1"/>
      <c r="AQ1847" s="1"/>
      <c r="AR1847" s="1"/>
      <c r="BB1847" s="1"/>
      <c r="BC1847" s="1"/>
    </row>
    <row r="1848" spans="7:55" x14ac:dyDescent="0.25">
      <c r="G1848" s="1"/>
      <c r="H1848" s="1"/>
      <c r="K1848" s="1"/>
      <c r="L1848" s="1"/>
      <c r="M1848" s="1"/>
      <c r="N1848" s="24" t="str">
        <f t="shared" si="189"/>
        <v/>
      </c>
      <c r="O1848" s="24" t="str">
        <f t="shared" si="190"/>
        <v/>
      </c>
      <c r="P1848" s="24" t="str">
        <f t="shared" si="191"/>
        <v/>
      </c>
      <c r="Q1848" s="24" t="str">
        <f t="shared" si="192"/>
        <v/>
      </c>
      <c r="AA1848" s="67" t="str">
        <f t="shared" si="194"/>
        <v/>
      </c>
      <c r="AB1848" s="67" t="str">
        <f t="shared" si="194"/>
        <v/>
      </c>
      <c r="AC1848" s="67" t="str">
        <f t="shared" si="194"/>
        <v/>
      </c>
      <c r="AD1848" s="67" t="str">
        <f t="shared" si="193"/>
        <v/>
      </c>
      <c r="AE1848" s="67" t="str">
        <f t="shared" si="193"/>
        <v/>
      </c>
      <c r="AF1848" s="67" t="str">
        <f t="shared" si="193"/>
        <v/>
      </c>
      <c r="AG1848" s="67" t="str">
        <f t="shared" si="193"/>
        <v/>
      </c>
      <c r="AH1848" s="67" t="str">
        <f t="shared" si="193"/>
        <v/>
      </c>
      <c r="AI1848" s="67" t="str">
        <f t="shared" si="193"/>
        <v/>
      </c>
      <c r="AJ1848" s="1"/>
      <c r="AK1848" s="1"/>
      <c r="AL1848" s="1"/>
      <c r="AM1848" s="1"/>
      <c r="AN1848" s="1"/>
      <c r="AO1848" s="1"/>
      <c r="AP1848" s="1"/>
      <c r="AQ1848" s="1"/>
      <c r="AR1848" s="1"/>
      <c r="BB1848" s="1"/>
      <c r="BC1848" s="1"/>
    </row>
    <row r="1849" spans="7:55" x14ac:dyDescent="0.25">
      <c r="G1849" s="1"/>
      <c r="H1849" s="1"/>
      <c r="K1849" s="1"/>
      <c r="L1849" s="1"/>
      <c r="M1849" s="1"/>
      <c r="N1849" s="24" t="str">
        <f t="shared" si="189"/>
        <v/>
      </c>
      <c r="O1849" s="24" t="str">
        <f t="shared" si="190"/>
        <v/>
      </c>
      <c r="P1849" s="24" t="str">
        <f t="shared" si="191"/>
        <v/>
      </c>
      <c r="Q1849" s="24" t="str">
        <f t="shared" si="192"/>
        <v/>
      </c>
      <c r="AA1849" s="67" t="str">
        <f t="shared" si="194"/>
        <v/>
      </c>
      <c r="AB1849" s="67" t="str">
        <f t="shared" si="194"/>
        <v/>
      </c>
      <c r="AC1849" s="67" t="str">
        <f t="shared" si="194"/>
        <v/>
      </c>
      <c r="AD1849" s="67" t="str">
        <f t="shared" si="193"/>
        <v/>
      </c>
      <c r="AE1849" s="67" t="str">
        <f t="shared" si="193"/>
        <v/>
      </c>
      <c r="AF1849" s="67" t="str">
        <f t="shared" si="193"/>
        <v/>
      </c>
      <c r="AG1849" s="67" t="str">
        <f t="shared" si="193"/>
        <v/>
      </c>
      <c r="AH1849" s="67" t="str">
        <f t="shared" si="193"/>
        <v/>
      </c>
      <c r="AI1849" s="67" t="str">
        <f t="shared" si="193"/>
        <v/>
      </c>
      <c r="AJ1849" s="1"/>
      <c r="AK1849" s="1"/>
      <c r="AL1849" s="1"/>
      <c r="AM1849" s="1"/>
      <c r="AN1849" s="1"/>
      <c r="AO1849" s="1"/>
      <c r="AP1849" s="1"/>
      <c r="AQ1849" s="1"/>
      <c r="AR1849" s="1"/>
      <c r="BB1849" s="1"/>
      <c r="BC1849" s="1"/>
    </row>
    <row r="1850" spans="7:55" x14ac:dyDescent="0.25">
      <c r="G1850" s="1"/>
      <c r="H1850" s="1"/>
      <c r="K1850" s="1"/>
      <c r="L1850" s="1"/>
      <c r="M1850" s="1"/>
      <c r="N1850" s="24" t="str">
        <f t="shared" si="189"/>
        <v/>
      </c>
      <c r="O1850" s="24" t="str">
        <f t="shared" si="190"/>
        <v/>
      </c>
      <c r="P1850" s="24" t="str">
        <f t="shared" si="191"/>
        <v/>
      </c>
      <c r="Q1850" s="24" t="str">
        <f t="shared" si="192"/>
        <v/>
      </c>
      <c r="AA1850" s="67" t="str">
        <f t="shared" si="194"/>
        <v/>
      </c>
      <c r="AB1850" s="67" t="str">
        <f t="shared" si="194"/>
        <v/>
      </c>
      <c r="AC1850" s="67" t="str">
        <f t="shared" si="194"/>
        <v/>
      </c>
      <c r="AD1850" s="67" t="str">
        <f t="shared" si="193"/>
        <v/>
      </c>
      <c r="AE1850" s="67" t="str">
        <f t="shared" si="193"/>
        <v/>
      </c>
      <c r="AF1850" s="67" t="str">
        <f t="shared" si="193"/>
        <v/>
      </c>
      <c r="AG1850" s="67" t="str">
        <f t="shared" si="193"/>
        <v/>
      </c>
      <c r="AH1850" s="67" t="str">
        <f t="shared" si="193"/>
        <v/>
      </c>
      <c r="AI1850" s="67" t="str">
        <f t="shared" si="193"/>
        <v/>
      </c>
      <c r="AJ1850" s="1"/>
      <c r="AK1850" s="1"/>
      <c r="AL1850" s="1"/>
      <c r="AM1850" s="1"/>
      <c r="AN1850" s="1"/>
      <c r="AO1850" s="1"/>
      <c r="AP1850" s="1"/>
      <c r="AQ1850" s="1"/>
      <c r="AR1850" s="1"/>
      <c r="BB1850" s="1"/>
      <c r="BC1850" s="1"/>
    </row>
    <row r="1851" spans="7:55" x14ac:dyDescent="0.25">
      <c r="G1851" s="1"/>
      <c r="H1851" s="1"/>
      <c r="K1851" s="1"/>
      <c r="L1851" s="1"/>
      <c r="M1851" s="1"/>
      <c r="N1851" s="24" t="str">
        <f t="shared" si="189"/>
        <v/>
      </c>
      <c r="O1851" s="24" t="str">
        <f t="shared" si="190"/>
        <v/>
      </c>
      <c r="P1851" s="24" t="str">
        <f t="shared" si="191"/>
        <v/>
      </c>
      <c r="Q1851" s="24" t="str">
        <f t="shared" si="192"/>
        <v/>
      </c>
      <c r="AA1851" s="67" t="str">
        <f t="shared" si="194"/>
        <v/>
      </c>
      <c r="AB1851" s="67" t="str">
        <f t="shared" si="194"/>
        <v/>
      </c>
      <c r="AC1851" s="67" t="str">
        <f t="shared" si="194"/>
        <v/>
      </c>
      <c r="AD1851" s="67" t="str">
        <f t="shared" si="193"/>
        <v/>
      </c>
      <c r="AE1851" s="67" t="str">
        <f t="shared" si="193"/>
        <v/>
      </c>
      <c r="AF1851" s="67" t="str">
        <f t="shared" si="193"/>
        <v/>
      </c>
      <c r="AG1851" s="67" t="str">
        <f t="shared" si="193"/>
        <v/>
      </c>
      <c r="AH1851" s="67" t="str">
        <f t="shared" si="193"/>
        <v/>
      </c>
      <c r="AI1851" s="67" t="str">
        <f t="shared" si="193"/>
        <v/>
      </c>
      <c r="AJ1851" s="1"/>
      <c r="AK1851" s="1"/>
      <c r="AL1851" s="1"/>
      <c r="AM1851" s="1"/>
      <c r="AN1851" s="1"/>
      <c r="AO1851" s="1"/>
      <c r="AP1851" s="1"/>
      <c r="AQ1851" s="1"/>
      <c r="AR1851" s="1"/>
      <c r="BB1851" s="1"/>
      <c r="BC1851" s="1"/>
    </row>
    <row r="1852" spans="7:55" x14ac:dyDescent="0.25">
      <c r="G1852" s="1"/>
      <c r="H1852" s="1"/>
      <c r="K1852" s="1"/>
      <c r="L1852" s="1"/>
      <c r="M1852" s="1"/>
      <c r="N1852" s="24" t="str">
        <f t="shared" si="189"/>
        <v/>
      </c>
      <c r="O1852" s="24" t="str">
        <f t="shared" si="190"/>
        <v/>
      </c>
      <c r="P1852" s="24" t="str">
        <f t="shared" si="191"/>
        <v/>
      </c>
      <c r="Q1852" s="24" t="str">
        <f t="shared" si="192"/>
        <v/>
      </c>
      <c r="AA1852" s="67" t="str">
        <f t="shared" si="194"/>
        <v/>
      </c>
      <c r="AB1852" s="67" t="str">
        <f t="shared" si="194"/>
        <v/>
      </c>
      <c r="AC1852" s="67" t="str">
        <f t="shared" si="194"/>
        <v/>
      </c>
      <c r="AD1852" s="67" t="str">
        <f t="shared" si="193"/>
        <v/>
      </c>
      <c r="AE1852" s="67" t="str">
        <f t="shared" si="193"/>
        <v/>
      </c>
      <c r="AF1852" s="67" t="str">
        <f t="shared" si="193"/>
        <v/>
      </c>
      <c r="AG1852" s="67" t="str">
        <f t="shared" si="193"/>
        <v/>
      </c>
      <c r="AH1852" s="67" t="str">
        <f t="shared" si="193"/>
        <v/>
      </c>
      <c r="AI1852" s="67" t="str">
        <f t="shared" si="193"/>
        <v/>
      </c>
      <c r="AJ1852" s="1"/>
      <c r="AK1852" s="1"/>
      <c r="AL1852" s="1"/>
      <c r="AM1852" s="1"/>
      <c r="AN1852" s="1"/>
      <c r="AO1852" s="1"/>
      <c r="AP1852" s="1"/>
      <c r="AQ1852" s="1"/>
      <c r="AR1852" s="1"/>
      <c r="BB1852" s="1"/>
      <c r="BC1852" s="1"/>
    </row>
    <row r="1853" spans="7:55" x14ac:dyDescent="0.25">
      <c r="G1853" s="1"/>
      <c r="H1853" s="1"/>
      <c r="K1853" s="1"/>
      <c r="L1853" s="1"/>
      <c r="M1853" s="1"/>
      <c r="N1853" s="24" t="str">
        <f t="shared" si="189"/>
        <v/>
      </c>
      <c r="O1853" s="24" t="str">
        <f t="shared" si="190"/>
        <v/>
      </c>
      <c r="P1853" s="24" t="str">
        <f t="shared" si="191"/>
        <v/>
      </c>
      <c r="Q1853" s="24" t="str">
        <f t="shared" si="192"/>
        <v/>
      </c>
      <c r="AA1853" s="67" t="str">
        <f t="shared" si="194"/>
        <v/>
      </c>
      <c r="AB1853" s="67" t="str">
        <f t="shared" si="194"/>
        <v/>
      </c>
      <c r="AC1853" s="67" t="str">
        <f t="shared" si="194"/>
        <v/>
      </c>
      <c r="AD1853" s="67" t="str">
        <f t="shared" si="193"/>
        <v/>
      </c>
      <c r="AE1853" s="67" t="str">
        <f t="shared" si="193"/>
        <v/>
      </c>
      <c r="AF1853" s="67" t="str">
        <f t="shared" si="193"/>
        <v/>
      </c>
      <c r="AG1853" s="67" t="str">
        <f t="shared" si="193"/>
        <v/>
      </c>
      <c r="AH1853" s="67" t="str">
        <f t="shared" si="193"/>
        <v/>
      </c>
      <c r="AI1853" s="67" t="str">
        <f t="shared" si="193"/>
        <v/>
      </c>
      <c r="AJ1853" s="1"/>
      <c r="AK1853" s="1"/>
      <c r="AL1853" s="1"/>
      <c r="AM1853" s="1"/>
      <c r="AN1853" s="1"/>
      <c r="AO1853" s="1"/>
      <c r="AP1853" s="1"/>
      <c r="AQ1853" s="1"/>
      <c r="AR1853" s="1"/>
      <c r="BB1853" s="1"/>
      <c r="BC1853" s="1"/>
    </row>
    <row r="1854" spans="7:55" x14ac:dyDescent="0.25">
      <c r="G1854" s="1"/>
      <c r="H1854" s="1"/>
      <c r="K1854" s="1"/>
      <c r="L1854" s="1"/>
      <c r="M1854" s="1"/>
      <c r="N1854" s="24" t="str">
        <f t="shared" si="189"/>
        <v/>
      </c>
      <c r="O1854" s="24" t="str">
        <f t="shared" si="190"/>
        <v/>
      </c>
      <c r="P1854" s="24" t="str">
        <f t="shared" si="191"/>
        <v/>
      </c>
      <c r="Q1854" s="24" t="str">
        <f t="shared" si="192"/>
        <v/>
      </c>
      <c r="AA1854" s="67" t="str">
        <f t="shared" si="194"/>
        <v/>
      </c>
      <c r="AB1854" s="67" t="str">
        <f t="shared" si="194"/>
        <v/>
      </c>
      <c r="AC1854" s="67" t="str">
        <f t="shared" si="194"/>
        <v/>
      </c>
      <c r="AD1854" s="67" t="str">
        <f t="shared" si="193"/>
        <v/>
      </c>
      <c r="AE1854" s="67" t="str">
        <f t="shared" si="193"/>
        <v/>
      </c>
      <c r="AF1854" s="67" t="str">
        <f t="shared" si="193"/>
        <v/>
      </c>
      <c r="AG1854" s="67" t="str">
        <f t="shared" si="193"/>
        <v/>
      </c>
      <c r="AH1854" s="67" t="str">
        <f t="shared" si="193"/>
        <v/>
      </c>
      <c r="AI1854" s="67" t="str">
        <f t="shared" si="193"/>
        <v/>
      </c>
      <c r="AJ1854" s="1"/>
      <c r="AK1854" s="1"/>
      <c r="AL1854" s="1"/>
      <c r="AM1854" s="1"/>
      <c r="AN1854" s="1"/>
      <c r="AO1854" s="1"/>
      <c r="AP1854" s="1"/>
      <c r="AQ1854" s="1"/>
      <c r="AR1854" s="1"/>
      <c r="BB1854" s="1"/>
      <c r="BC1854" s="1"/>
    </row>
    <row r="1855" spans="7:55" x14ac:dyDescent="0.25">
      <c r="G1855" s="1"/>
      <c r="H1855" s="1"/>
      <c r="K1855" s="1"/>
      <c r="L1855" s="1"/>
      <c r="M1855" s="1"/>
      <c r="N1855" s="24" t="str">
        <f t="shared" si="189"/>
        <v/>
      </c>
      <c r="O1855" s="24" t="str">
        <f t="shared" si="190"/>
        <v/>
      </c>
      <c r="P1855" s="24" t="str">
        <f t="shared" si="191"/>
        <v/>
      </c>
      <c r="Q1855" s="24" t="str">
        <f t="shared" si="192"/>
        <v/>
      </c>
      <c r="AA1855" s="67" t="str">
        <f t="shared" si="194"/>
        <v/>
      </c>
      <c r="AB1855" s="67" t="str">
        <f t="shared" si="194"/>
        <v/>
      </c>
      <c r="AC1855" s="67" t="str">
        <f t="shared" si="194"/>
        <v/>
      </c>
      <c r="AD1855" s="67" t="str">
        <f t="shared" si="193"/>
        <v/>
      </c>
      <c r="AE1855" s="67" t="str">
        <f t="shared" si="193"/>
        <v/>
      </c>
      <c r="AF1855" s="67" t="str">
        <f t="shared" si="193"/>
        <v/>
      </c>
      <c r="AG1855" s="67" t="str">
        <f t="shared" si="193"/>
        <v/>
      </c>
      <c r="AH1855" s="67" t="str">
        <f t="shared" si="193"/>
        <v/>
      </c>
      <c r="AI1855" s="67" t="str">
        <f t="shared" si="193"/>
        <v/>
      </c>
      <c r="AJ1855" s="1"/>
      <c r="AK1855" s="1"/>
      <c r="AL1855" s="1"/>
      <c r="AM1855" s="1"/>
      <c r="AN1855" s="1"/>
      <c r="AO1855" s="1"/>
      <c r="AP1855" s="1"/>
      <c r="AQ1855" s="1"/>
      <c r="AR1855" s="1"/>
      <c r="BB1855" s="1"/>
      <c r="BC1855" s="1"/>
    </row>
    <row r="1856" spans="7:55" x14ac:dyDescent="0.25">
      <c r="G1856" s="1"/>
      <c r="H1856" s="1"/>
      <c r="K1856" s="1"/>
      <c r="L1856" s="1"/>
      <c r="M1856" s="1"/>
      <c r="N1856" s="24" t="str">
        <f t="shared" si="189"/>
        <v/>
      </c>
      <c r="O1856" s="24" t="str">
        <f t="shared" si="190"/>
        <v/>
      </c>
      <c r="P1856" s="24" t="str">
        <f t="shared" si="191"/>
        <v/>
      </c>
      <c r="Q1856" s="24" t="str">
        <f t="shared" si="192"/>
        <v/>
      </c>
      <c r="AA1856" s="67" t="str">
        <f t="shared" si="194"/>
        <v/>
      </c>
      <c r="AB1856" s="67" t="str">
        <f t="shared" si="194"/>
        <v/>
      </c>
      <c r="AC1856" s="67" t="str">
        <f t="shared" si="194"/>
        <v/>
      </c>
      <c r="AD1856" s="67" t="str">
        <f t="shared" si="193"/>
        <v/>
      </c>
      <c r="AE1856" s="67" t="str">
        <f t="shared" si="193"/>
        <v/>
      </c>
      <c r="AF1856" s="67" t="str">
        <f t="shared" si="193"/>
        <v/>
      </c>
      <c r="AG1856" s="67" t="str">
        <f t="shared" si="193"/>
        <v/>
      </c>
      <c r="AH1856" s="67" t="str">
        <f t="shared" si="193"/>
        <v/>
      </c>
      <c r="AI1856" s="67" t="str">
        <f t="shared" si="193"/>
        <v/>
      </c>
      <c r="AJ1856" s="1"/>
      <c r="AK1856" s="1"/>
      <c r="AL1856" s="1"/>
      <c r="AM1856" s="1"/>
      <c r="AN1856" s="1"/>
      <c r="AO1856" s="1"/>
      <c r="AP1856" s="1"/>
      <c r="AQ1856" s="1"/>
      <c r="AR1856" s="1"/>
      <c r="BB1856" s="1"/>
      <c r="BC1856" s="1"/>
    </row>
    <row r="1857" spans="7:55" x14ac:dyDescent="0.25">
      <c r="G1857" s="1"/>
      <c r="H1857" s="1"/>
      <c r="K1857" s="1"/>
      <c r="L1857" s="1"/>
      <c r="M1857" s="1"/>
      <c r="N1857" s="24" t="str">
        <f t="shared" si="189"/>
        <v/>
      </c>
      <c r="O1857" s="24" t="str">
        <f t="shared" si="190"/>
        <v/>
      </c>
      <c r="P1857" s="24" t="str">
        <f t="shared" si="191"/>
        <v/>
      </c>
      <c r="Q1857" s="24" t="str">
        <f t="shared" si="192"/>
        <v/>
      </c>
      <c r="AA1857" s="67" t="str">
        <f t="shared" si="194"/>
        <v/>
      </c>
      <c r="AB1857" s="67" t="str">
        <f t="shared" si="194"/>
        <v/>
      </c>
      <c r="AC1857" s="67" t="str">
        <f t="shared" si="194"/>
        <v/>
      </c>
      <c r="AD1857" s="67" t="str">
        <f t="shared" si="193"/>
        <v/>
      </c>
      <c r="AE1857" s="67" t="str">
        <f t="shared" si="193"/>
        <v/>
      </c>
      <c r="AF1857" s="67" t="str">
        <f t="shared" si="193"/>
        <v/>
      </c>
      <c r="AG1857" s="67" t="str">
        <f t="shared" si="193"/>
        <v/>
      </c>
      <c r="AH1857" s="67" t="str">
        <f t="shared" si="193"/>
        <v/>
      </c>
      <c r="AI1857" s="67" t="str">
        <f t="shared" si="193"/>
        <v/>
      </c>
      <c r="AJ1857" s="1"/>
      <c r="AK1857" s="1"/>
      <c r="AL1857" s="1"/>
      <c r="AM1857" s="1"/>
      <c r="AN1857" s="1"/>
      <c r="AO1857" s="1"/>
      <c r="AP1857" s="1"/>
      <c r="AQ1857" s="1"/>
      <c r="AR1857" s="1"/>
      <c r="BB1857" s="1"/>
      <c r="BC1857" s="1"/>
    </row>
    <row r="1858" spans="7:55" x14ac:dyDescent="0.25">
      <c r="G1858" s="1"/>
      <c r="H1858" s="1"/>
      <c r="K1858" s="1"/>
      <c r="L1858" s="1"/>
      <c r="M1858" s="1"/>
      <c r="N1858" s="24" t="str">
        <f t="shared" si="189"/>
        <v/>
      </c>
      <c r="O1858" s="24" t="str">
        <f t="shared" si="190"/>
        <v/>
      </c>
      <c r="P1858" s="24" t="str">
        <f t="shared" si="191"/>
        <v/>
      </c>
      <c r="Q1858" s="24" t="str">
        <f t="shared" si="192"/>
        <v/>
      </c>
      <c r="AA1858" s="67" t="str">
        <f t="shared" si="194"/>
        <v/>
      </c>
      <c r="AB1858" s="67" t="str">
        <f t="shared" si="194"/>
        <v/>
      </c>
      <c r="AC1858" s="67" t="str">
        <f t="shared" si="194"/>
        <v/>
      </c>
      <c r="AD1858" s="67" t="str">
        <f t="shared" si="193"/>
        <v/>
      </c>
      <c r="AE1858" s="67" t="str">
        <f t="shared" si="193"/>
        <v/>
      </c>
      <c r="AF1858" s="67" t="str">
        <f t="shared" si="193"/>
        <v/>
      </c>
      <c r="AG1858" s="67" t="str">
        <f t="shared" si="193"/>
        <v/>
      </c>
      <c r="AH1858" s="67" t="str">
        <f t="shared" si="193"/>
        <v/>
      </c>
      <c r="AI1858" s="67" t="str">
        <f t="shared" si="193"/>
        <v/>
      </c>
      <c r="AJ1858" s="1"/>
      <c r="AK1858" s="1"/>
      <c r="AL1858" s="1"/>
      <c r="AM1858" s="1"/>
      <c r="AN1858" s="1"/>
      <c r="AO1858" s="1"/>
      <c r="AP1858" s="1"/>
      <c r="AQ1858" s="1"/>
      <c r="AR1858" s="1"/>
      <c r="BB1858" s="1"/>
      <c r="BC1858" s="1"/>
    </row>
    <row r="1859" spans="7:55" x14ac:dyDescent="0.25">
      <c r="G1859" s="1"/>
      <c r="H1859" s="1"/>
      <c r="K1859" s="1"/>
      <c r="L1859" s="1"/>
      <c r="M1859" s="1"/>
      <c r="N1859" s="24" t="str">
        <f t="shared" si="189"/>
        <v/>
      </c>
      <c r="O1859" s="24" t="str">
        <f t="shared" si="190"/>
        <v/>
      </c>
      <c r="P1859" s="24" t="str">
        <f t="shared" si="191"/>
        <v/>
      </c>
      <c r="Q1859" s="24" t="str">
        <f t="shared" si="192"/>
        <v/>
      </c>
      <c r="AA1859" s="67" t="str">
        <f t="shared" si="194"/>
        <v/>
      </c>
      <c r="AB1859" s="67" t="str">
        <f t="shared" si="194"/>
        <v/>
      </c>
      <c r="AC1859" s="67" t="str">
        <f t="shared" si="194"/>
        <v/>
      </c>
      <c r="AD1859" s="67" t="str">
        <f t="shared" si="193"/>
        <v/>
      </c>
      <c r="AE1859" s="67" t="str">
        <f t="shared" si="193"/>
        <v/>
      </c>
      <c r="AF1859" s="67" t="str">
        <f t="shared" si="193"/>
        <v/>
      </c>
      <c r="AG1859" s="67" t="str">
        <f t="shared" si="193"/>
        <v/>
      </c>
      <c r="AH1859" s="67" t="str">
        <f t="shared" si="193"/>
        <v/>
      </c>
      <c r="AI1859" s="67" t="str">
        <f t="shared" si="193"/>
        <v/>
      </c>
      <c r="AJ1859" s="1"/>
      <c r="AK1859" s="1"/>
      <c r="AL1859" s="1"/>
      <c r="AM1859" s="1"/>
      <c r="AN1859" s="1"/>
      <c r="AO1859" s="1"/>
      <c r="AP1859" s="1"/>
      <c r="AQ1859" s="1"/>
      <c r="AR1859" s="1"/>
      <c r="BB1859" s="1"/>
      <c r="BC1859" s="1"/>
    </row>
    <row r="1860" spans="7:55" x14ac:dyDescent="0.25">
      <c r="G1860" s="1"/>
      <c r="H1860" s="1"/>
      <c r="K1860" s="1"/>
      <c r="L1860" s="1"/>
      <c r="M1860" s="1"/>
      <c r="N1860" s="24" t="str">
        <f t="shared" ref="N1860:N1923" si="195">IF(ISBLANK($C1860),"",IF($F1860="nefazat",AJ1860/$R1860,"NA"))</f>
        <v/>
      </c>
      <c r="O1860" s="24" t="str">
        <f t="shared" ref="O1860:O1923" si="196">IF(ISBLANK($C1860),"",IF($F1860="fazat",AL1860/$R1860,"NA"))</f>
        <v/>
      </c>
      <c r="P1860" s="24" t="str">
        <f t="shared" ref="P1860:P1923" si="197">IF(ISBLANK($C1860),"",IF($F1860="NEFAZAT",AP1860/($U1860+$V1860),"NA"))</f>
        <v/>
      </c>
      <c r="Q1860" s="24" t="str">
        <f t="shared" ref="Q1860:Q1923" si="198">IF(ISBLANK($C1860),"",IF($F1860="FAZAT",AR1860/($U1860+$V1860),"NA"))</f>
        <v/>
      </c>
      <c r="AA1860" s="67" t="str">
        <f t="shared" si="194"/>
        <v/>
      </c>
      <c r="AB1860" s="67" t="str">
        <f t="shared" si="194"/>
        <v/>
      </c>
      <c r="AC1860" s="67" t="str">
        <f t="shared" si="194"/>
        <v/>
      </c>
      <c r="AD1860" s="67" t="str">
        <f t="shared" si="193"/>
        <v/>
      </c>
      <c r="AE1860" s="67" t="str">
        <f t="shared" si="193"/>
        <v/>
      </c>
      <c r="AF1860" s="67" t="str">
        <f t="shared" si="193"/>
        <v/>
      </c>
      <c r="AG1860" s="67" t="str">
        <f t="shared" si="193"/>
        <v/>
      </c>
      <c r="AH1860" s="67" t="str">
        <f t="shared" si="193"/>
        <v/>
      </c>
      <c r="AI1860" s="67" t="str">
        <f t="shared" si="193"/>
        <v/>
      </c>
      <c r="AJ1860" s="1"/>
      <c r="AK1860" s="1"/>
      <c r="AL1860" s="1"/>
      <c r="AM1860" s="1"/>
      <c r="AN1860" s="1"/>
      <c r="AO1860" s="1"/>
      <c r="AP1860" s="1"/>
      <c r="AQ1860" s="1"/>
      <c r="AR1860" s="1"/>
      <c r="BB1860" s="1"/>
      <c r="BC1860" s="1"/>
    </row>
    <row r="1861" spans="7:55" x14ac:dyDescent="0.25">
      <c r="G1861" s="1"/>
      <c r="H1861" s="1"/>
      <c r="K1861" s="1"/>
      <c r="L1861" s="1"/>
      <c r="M1861" s="1"/>
      <c r="N1861" s="24" t="str">
        <f t="shared" si="195"/>
        <v/>
      </c>
      <c r="O1861" s="24" t="str">
        <f t="shared" si="196"/>
        <v/>
      </c>
      <c r="P1861" s="24" t="str">
        <f t="shared" si="197"/>
        <v/>
      </c>
      <c r="Q1861" s="24" t="str">
        <f t="shared" si="198"/>
        <v/>
      </c>
      <c r="AA1861" s="67" t="str">
        <f t="shared" si="194"/>
        <v/>
      </c>
      <c r="AB1861" s="67" t="str">
        <f t="shared" si="194"/>
        <v/>
      </c>
      <c r="AC1861" s="67" t="str">
        <f t="shared" si="194"/>
        <v/>
      </c>
      <c r="AD1861" s="67" t="str">
        <f t="shared" si="193"/>
        <v/>
      </c>
      <c r="AE1861" s="67" t="str">
        <f t="shared" si="193"/>
        <v/>
      </c>
      <c r="AF1861" s="67" t="str">
        <f t="shared" si="193"/>
        <v/>
      </c>
      <c r="AG1861" s="67" t="str">
        <f t="shared" si="193"/>
        <v/>
      </c>
      <c r="AH1861" s="67" t="str">
        <f t="shared" si="193"/>
        <v/>
      </c>
      <c r="AI1861" s="67" t="str">
        <f t="shared" si="193"/>
        <v/>
      </c>
      <c r="AJ1861" s="1"/>
      <c r="AK1861" s="1"/>
      <c r="AL1861" s="1"/>
      <c r="AM1861" s="1"/>
      <c r="AN1861" s="1"/>
      <c r="AO1861" s="1"/>
      <c r="AP1861" s="1"/>
      <c r="AQ1861" s="1"/>
      <c r="AR1861" s="1"/>
      <c r="BB1861" s="1"/>
      <c r="BC1861" s="1"/>
    </row>
    <row r="1862" spans="7:55" x14ac:dyDescent="0.25">
      <c r="G1862" s="1"/>
      <c r="H1862" s="1"/>
      <c r="K1862" s="1"/>
      <c r="L1862" s="1"/>
      <c r="M1862" s="1"/>
      <c r="N1862" s="24" t="str">
        <f t="shared" si="195"/>
        <v/>
      </c>
      <c r="O1862" s="24" t="str">
        <f t="shared" si="196"/>
        <v/>
      </c>
      <c r="P1862" s="24" t="str">
        <f t="shared" si="197"/>
        <v/>
      </c>
      <c r="Q1862" s="24" t="str">
        <f t="shared" si="198"/>
        <v/>
      </c>
      <c r="AA1862" s="67" t="str">
        <f t="shared" si="194"/>
        <v/>
      </c>
      <c r="AB1862" s="67" t="str">
        <f t="shared" si="194"/>
        <v/>
      </c>
      <c r="AC1862" s="67" t="str">
        <f t="shared" si="194"/>
        <v/>
      </c>
      <c r="AD1862" s="67" t="str">
        <f t="shared" si="193"/>
        <v/>
      </c>
      <c r="AE1862" s="67" t="str">
        <f t="shared" si="193"/>
        <v/>
      </c>
      <c r="AF1862" s="67" t="str">
        <f t="shared" si="193"/>
        <v/>
      </c>
      <c r="AG1862" s="67" t="str">
        <f t="shared" si="193"/>
        <v/>
      </c>
      <c r="AH1862" s="67" t="str">
        <f t="shared" si="193"/>
        <v/>
      </c>
      <c r="AI1862" s="67" t="str">
        <f t="shared" si="193"/>
        <v/>
      </c>
      <c r="AJ1862" s="1"/>
      <c r="AK1862" s="1"/>
      <c r="AL1862" s="1"/>
      <c r="AM1862" s="1"/>
      <c r="AN1862" s="1"/>
      <c r="AO1862" s="1"/>
      <c r="AP1862" s="1"/>
      <c r="AQ1862" s="1"/>
      <c r="AR1862" s="1"/>
      <c r="BB1862" s="1"/>
      <c r="BC1862" s="1"/>
    </row>
    <row r="1863" spans="7:55" x14ac:dyDescent="0.25">
      <c r="G1863" s="1"/>
      <c r="H1863" s="1"/>
      <c r="K1863" s="1"/>
      <c r="L1863" s="1"/>
      <c r="M1863" s="1"/>
      <c r="N1863" s="24" t="str">
        <f t="shared" si="195"/>
        <v/>
      </c>
      <c r="O1863" s="24" t="str">
        <f t="shared" si="196"/>
        <v/>
      </c>
      <c r="P1863" s="24" t="str">
        <f t="shared" si="197"/>
        <v/>
      </c>
      <c r="Q1863" s="24" t="str">
        <f t="shared" si="198"/>
        <v/>
      </c>
      <c r="AA1863" s="67" t="str">
        <f t="shared" si="194"/>
        <v/>
      </c>
      <c r="AB1863" s="67" t="str">
        <f t="shared" si="194"/>
        <v/>
      </c>
      <c r="AC1863" s="67" t="str">
        <f t="shared" si="194"/>
        <v/>
      </c>
      <c r="AD1863" s="67" t="str">
        <f t="shared" si="193"/>
        <v/>
      </c>
      <c r="AE1863" s="67" t="str">
        <f t="shared" si="193"/>
        <v/>
      </c>
      <c r="AF1863" s="67" t="str">
        <f t="shared" si="193"/>
        <v/>
      </c>
      <c r="AG1863" s="67" t="str">
        <f t="shared" si="193"/>
        <v/>
      </c>
      <c r="AH1863" s="67" t="str">
        <f t="shared" si="193"/>
        <v/>
      </c>
      <c r="AI1863" s="67" t="str">
        <f t="shared" si="193"/>
        <v/>
      </c>
      <c r="AJ1863" s="1"/>
      <c r="AK1863" s="1"/>
      <c r="AL1863" s="1"/>
      <c r="AM1863" s="1"/>
      <c r="AN1863" s="1"/>
      <c r="AO1863" s="1"/>
      <c r="AP1863" s="1"/>
      <c r="AQ1863" s="1"/>
      <c r="AR1863" s="1"/>
      <c r="BB1863" s="1"/>
      <c r="BC1863" s="1"/>
    </row>
    <row r="1864" spans="7:55" x14ac:dyDescent="0.25">
      <c r="G1864" s="1"/>
      <c r="H1864" s="1"/>
      <c r="K1864" s="1"/>
      <c r="L1864" s="1"/>
      <c r="M1864" s="1"/>
      <c r="N1864" s="24" t="str">
        <f t="shared" si="195"/>
        <v/>
      </c>
      <c r="O1864" s="24" t="str">
        <f t="shared" si="196"/>
        <v/>
      </c>
      <c r="P1864" s="24" t="str">
        <f t="shared" si="197"/>
        <v/>
      </c>
      <c r="Q1864" s="24" t="str">
        <f t="shared" si="198"/>
        <v/>
      </c>
      <c r="AA1864" s="67" t="str">
        <f t="shared" si="194"/>
        <v/>
      </c>
      <c r="AB1864" s="67" t="str">
        <f t="shared" si="194"/>
        <v/>
      </c>
      <c r="AC1864" s="67" t="str">
        <f t="shared" si="194"/>
        <v/>
      </c>
      <c r="AD1864" s="67" t="str">
        <f t="shared" si="193"/>
        <v/>
      </c>
      <c r="AE1864" s="67" t="str">
        <f t="shared" si="193"/>
        <v/>
      </c>
      <c r="AF1864" s="67" t="str">
        <f t="shared" si="193"/>
        <v/>
      </c>
      <c r="AG1864" s="67" t="str">
        <f t="shared" si="193"/>
        <v/>
      </c>
      <c r="AH1864" s="67" t="str">
        <f t="shared" si="193"/>
        <v/>
      </c>
      <c r="AI1864" s="67" t="str">
        <f t="shared" si="193"/>
        <v/>
      </c>
      <c r="AJ1864" s="1"/>
      <c r="AK1864" s="1"/>
      <c r="AL1864" s="1"/>
      <c r="AM1864" s="1"/>
      <c r="AN1864" s="1"/>
      <c r="AO1864" s="1"/>
      <c r="AP1864" s="1"/>
      <c r="AQ1864" s="1"/>
      <c r="AR1864" s="1"/>
      <c r="BB1864" s="1"/>
      <c r="BC1864" s="1"/>
    </row>
    <row r="1865" spans="7:55" x14ac:dyDescent="0.25">
      <c r="G1865" s="1"/>
      <c r="H1865" s="1"/>
      <c r="K1865" s="1"/>
      <c r="L1865" s="1"/>
      <c r="M1865" s="1"/>
      <c r="N1865" s="24" t="str">
        <f t="shared" si="195"/>
        <v/>
      </c>
      <c r="O1865" s="24" t="str">
        <f t="shared" si="196"/>
        <v/>
      </c>
      <c r="P1865" s="24" t="str">
        <f t="shared" si="197"/>
        <v/>
      </c>
      <c r="Q1865" s="24" t="str">
        <f t="shared" si="198"/>
        <v/>
      </c>
      <c r="AA1865" s="67" t="str">
        <f t="shared" si="194"/>
        <v/>
      </c>
      <c r="AB1865" s="67" t="str">
        <f t="shared" si="194"/>
        <v/>
      </c>
      <c r="AC1865" s="67" t="str">
        <f t="shared" si="194"/>
        <v/>
      </c>
      <c r="AD1865" s="67" t="str">
        <f t="shared" si="193"/>
        <v/>
      </c>
      <c r="AE1865" s="67" t="str">
        <f t="shared" si="193"/>
        <v/>
      </c>
      <c r="AF1865" s="67" t="str">
        <f t="shared" si="193"/>
        <v/>
      </c>
      <c r="AG1865" s="67" t="str">
        <f t="shared" si="193"/>
        <v/>
      </c>
      <c r="AH1865" s="67" t="str">
        <f t="shared" si="193"/>
        <v/>
      </c>
      <c r="AI1865" s="67" t="str">
        <f t="shared" si="193"/>
        <v/>
      </c>
      <c r="AJ1865" s="1"/>
      <c r="AK1865" s="1"/>
      <c r="AL1865" s="1"/>
      <c r="AM1865" s="1"/>
      <c r="AN1865" s="1"/>
      <c r="AO1865" s="1"/>
      <c r="AP1865" s="1"/>
      <c r="AQ1865" s="1"/>
      <c r="AR1865" s="1"/>
      <c r="BB1865" s="1"/>
      <c r="BC1865" s="1"/>
    </row>
    <row r="1866" spans="7:55" x14ac:dyDescent="0.25">
      <c r="G1866" s="1"/>
      <c r="H1866" s="1"/>
      <c r="K1866" s="1"/>
      <c r="L1866" s="1"/>
      <c r="M1866" s="1"/>
      <c r="N1866" s="24" t="str">
        <f t="shared" si="195"/>
        <v/>
      </c>
      <c r="O1866" s="24" t="str">
        <f t="shared" si="196"/>
        <v/>
      </c>
      <c r="P1866" s="24" t="str">
        <f t="shared" si="197"/>
        <v/>
      </c>
      <c r="Q1866" s="24" t="str">
        <f t="shared" si="198"/>
        <v/>
      </c>
      <c r="AA1866" s="67" t="str">
        <f t="shared" si="194"/>
        <v/>
      </c>
      <c r="AB1866" s="67" t="str">
        <f t="shared" si="194"/>
        <v/>
      </c>
      <c r="AC1866" s="67" t="str">
        <f t="shared" si="194"/>
        <v/>
      </c>
      <c r="AD1866" s="67" t="str">
        <f t="shared" si="193"/>
        <v/>
      </c>
      <c r="AE1866" s="67" t="str">
        <f t="shared" si="193"/>
        <v/>
      </c>
      <c r="AF1866" s="67" t="str">
        <f t="shared" si="193"/>
        <v/>
      </c>
      <c r="AG1866" s="67" t="str">
        <f t="shared" si="193"/>
        <v/>
      </c>
      <c r="AH1866" s="67" t="str">
        <f t="shared" si="193"/>
        <v/>
      </c>
      <c r="AI1866" s="67" t="str">
        <f t="shared" si="193"/>
        <v/>
      </c>
      <c r="AJ1866" s="1"/>
      <c r="AK1866" s="1"/>
      <c r="AL1866" s="1"/>
      <c r="AM1866" s="1"/>
      <c r="AN1866" s="1"/>
      <c r="AO1866" s="1"/>
      <c r="AP1866" s="1"/>
      <c r="AQ1866" s="1"/>
      <c r="AR1866" s="1"/>
      <c r="BB1866" s="1"/>
      <c r="BC1866" s="1"/>
    </row>
    <row r="1867" spans="7:55" x14ac:dyDescent="0.25">
      <c r="G1867" s="1"/>
      <c r="H1867" s="1"/>
      <c r="K1867" s="1"/>
      <c r="L1867" s="1"/>
      <c r="M1867" s="1"/>
      <c r="N1867" s="24" t="str">
        <f t="shared" si="195"/>
        <v/>
      </c>
      <c r="O1867" s="24" t="str">
        <f t="shared" si="196"/>
        <v/>
      </c>
      <c r="P1867" s="24" t="str">
        <f t="shared" si="197"/>
        <v/>
      </c>
      <c r="Q1867" s="24" t="str">
        <f t="shared" si="198"/>
        <v/>
      </c>
      <c r="AA1867" s="67" t="str">
        <f t="shared" si="194"/>
        <v/>
      </c>
      <c r="AB1867" s="67" t="str">
        <f t="shared" si="194"/>
        <v/>
      </c>
      <c r="AC1867" s="67" t="str">
        <f t="shared" si="194"/>
        <v/>
      </c>
      <c r="AD1867" s="67" t="str">
        <f t="shared" si="193"/>
        <v/>
      </c>
      <c r="AE1867" s="67" t="str">
        <f t="shared" si="193"/>
        <v/>
      </c>
      <c r="AF1867" s="67" t="str">
        <f t="shared" si="193"/>
        <v/>
      </c>
      <c r="AG1867" s="67" t="str">
        <f t="shared" ref="AG1867:AI1930" si="199">IF(ISBLANK($C1867),"",X1867/$K1867)</f>
        <v/>
      </c>
      <c r="AH1867" s="67" t="str">
        <f t="shared" si="199"/>
        <v/>
      </c>
      <c r="AI1867" s="67" t="str">
        <f t="shared" si="199"/>
        <v/>
      </c>
      <c r="AJ1867" s="1"/>
      <c r="AK1867" s="1"/>
      <c r="AL1867" s="1"/>
      <c r="AM1867" s="1"/>
      <c r="AN1867" s="1"/>
      <c r="AO1867" s="1"/>
      <c r="AP1867" s="1"/>
      <c r="AQ1867" s="1"/>
      <c r="AR1867" s="1"/>
      <c r="BB1867" s="1"/>
      <c r="BC1867" s="1"/>
    </row>
    <row r="1868" spans="7:55" x14ac:dyDescent="0.25">
      <c r="G1868" s="1"/>
      <c r="H1868" s="1"/>
      <c r="K1868" s="1"/>
      <c r="L1868" s="1"/>
      <c r="M1868" s="1"/>
      <c r="N1868" s="24" t="str">
        <f t="shared" si="195"/>
        <v/>
      </c>
      <c r="O1868" s="24" t="str">
        <f t="shared" si="196"/>
        <v/>
      </c>
      <c r="P1868" s="24" t="str">
        <f t="shared" si="197"/>
        <v/>
      </c>
      <c r="Q1868" s="24" t="str">
        <f t="shared" si="198"/>
        <v/>
      </c>
      <c r="AA1868" s="67" t="str">
        <f t="shared" si="194"/>
        <v/>
      </c>
      <c r="AB1868" s="67" t="str">
        <f t="shared" si="194"/>
        <v/>
      </c>
      <c r="AC1868" s="67" t="str">
        <f t="shared" si="194"/>
        <v/>
      </c>
      <c r="AD1868" s="67" t="str">
        <f t="shared" si="194"/>
        <v/>
      </c>
      <c r="AE1868" s="67" t="str">
        <f t="shared" si="194"/>
        <v/>
      </c>
      <c r="AF1868" s="67" t="str">
        <f t="shared" si="194"/>
        <v/>
      </c>
      <c r="AG1868" s="67" t="str">
        <f t="shared" si="199"/>
        <v/>
      </c>
      <c r="AH1868" s="67" t="str">
        <f t="shared" si="199"/>
        <v/>
      </c>
      <c r="AI1868" s="67" t="str">
        <f t="shared" si="199"/>
        <v/>
      </c>
      <c r="AJ1868" s="1"/>
      <c r="AK1868" s="1"/>
      <c r="AL1868" s="1"/>
      <c r="AM1868" s="1"/>
      <c r="AN1868" s="1"/>
      <c r="AO1868" s="1"/>
      <c r="AP1868" s="1"/>
      <c r="AQ1868" s="1"/>
      <c r="AR1868" s="1"/>
      <c r="BB1868" s="1"/>
      <c r="BC1868" s="1"/>
    </row>
    <row r="1869" spans="7:55" x14ac:dyDescent="0.25">
      <c r="G1869" s="1"/>
      <c r="H1869" s="1"/>
      <c r="K1869" s="1"/>
      <c r="L1869" s="1"/>
      <c r="M1869" s="1"/>
      <c r="N1869" s="24" t="str">
        <f t="shared" si="195"/>
        <v/>
      </c>
      <c r="O1869" s="24" t="str">
        <f t="shared" si="196"/>
        <v/>
      </c>
      <c r="P1869" s="24" t="str">
        <f t="shared" si="197"/>
        <v/>
      </c>
      <c r="Q1869" s="24" t="str">
        <f t="shared" si="198"/>
        <v/>
      </c>
      <c r="AA1869" s="67" t="str">
        <f t="shared" si="194"/>
        <v/>
      </c>
      <c r="AB1869" s="67" t="str">
        <f t="shared" si="194"/>
        <v/>
      </c>
      <c r="AC1869" s="67" t="str">
        <f t="shared" si="194"/>
        <v/>
      </c>
      <c r="AD1869" s="67" t="str">
        <f t="shared" si="194"/>
        <v/>
      </c>
      <c r="AE1869" s="67" t="str">
        <f t="shared" si="194"/>
        <v/>
      </c>
      <c r="AF1869" s="67" t="str">
        <f t="shared" si="194"/>
        <v/>
      </c>
      <c r="AG1869" s="67" t="str">
        <f t="shared" si="199"/>
        <v/>
      </c>
      <c r="AH1869" s="67" t="str">
        <f t="shared" si="199"/>
        <v/>
      </c>
      <c r="AI1869" s="67" t="str">
        <f t="shared" si="199"/>
        <v/>
      </c>
      <c r="AJ1869" s="1"/>
      <c r="AK1869" s="1"/>
      <c r="AL1869" s="1"/>
      <c r="AM1869" s="1"/>
      <c r="AN1869" s="1"/>
      <c r="AO1869" s="1"/>
      <c r="AP1869" s="1"/>
      <c r="AQ1869" s="1"/>
      <c r="AR1869" s="1"/>
      <c r="BB1869" s="1"/>
      <c r="BC1869" s="1"/>
    </row>
    <row r="1870" spans="7:55" x14ac:dyDescent="0.25">
      <c r="G1870" s="1"/>
      <c r="H1870" s="1"/>
      <c r="K1870" s="1"/>
      <c r="L1870" s="1"/>
      <c r="M1870" s="1"/>
      <c r="N1870" s="24" t="str">
        <f t="shared" si="195"/>
        <v/>
      </c>
      <c r="O1870" s="24" t="str">
        <f t="shared" si="196"/>
        <v/>
      </c>
      <c r="P1870" s="24" t="str">
        <f t="shared" si="197"/>
        <v/>
      </c>
      <c r="Q1870" s="24" t="str">
        <f t="shared" si="198"/>
        <v/>
      </c>
      <c r="AA1870" s="67" t="str">
        <f t="shared" si="194"/>
        <v/>
      </c>
      <c r="AB1870" s="67" t="str">
        <f t="shared" si="194"/>
        <v/>
      </c>
      <c r="AC1870" s="67" t="str">
        <f t="shared" si="194"/>
        <v/>
      </c>
      <c r="AD1870" s="67" t="str">
        <f t="shared" si="194"/>
        <v/>
      </c>
      <c r="AE1870" s="67" t="str">
        <f t="shared" si="194"/>
        <v/>
      </c>
      <c r="AF1870" s="67" t="str">
        <f t="shared" si="194"/>
        <v/>
      </c>
      <c r="AG1870" s="67" t="str">
        <f t="shared" si="199"/>
        <v/>
      </c>
      <c r="AH1870" s="67" t="str">
        <f t="shared" si="199"/>
        <v/>
      </c>
      <c r="AI1870" s="67" t="str">
        <f t="shared" si="199"/>
        <v/>
      </c>
      <c r="AJ1870" s="1"/>
      <c r="AK1870" s="1"/>
      <c r="AL1870" s="1"/>
      <c r="AM1870" s="1"/>
      <c r="AN1870" s="1"/>
      <c r="AO1870" s="1"/>
      <c r="AP1870" s="1"/>
      <c r="AQ1870" s="1"/>
      <c r="AR1870" s="1"/>
      <c r="BB1870" s="1"/>
      <c r="BC1870" s="1"/>
    </row>
    <row r="1871" spans="7:55" x14ac:dyDescent="0.25">
      <c r="G1871" s="1"/>
      <c r="H1871" s="1"/>
      <c r="K1871" s="1"/>
      <c r="L1871" s="1"/>
      <c r="M1871" s="1"/>
      <c r="N1871" s="24" t="str">
        <f t="shared" si="195"/>
        <v/>
      </c>
      <c r="O1871" s="24" t="str">
        <f t="shared" si="196"/>
        <v/>
      </c>
      <c r="P1871" s="24" t="str">
        <f t="shared" si="197"/>
        <v/>
      </c>
      <c r="Q1871" s="24" t="str">
        <f t="shared" si="198"/>
        <v/>
      </c>
      <c r="AA1871" s="67" t="str">
        <f t="shared" si="194"/>
        <v/>
      </c>
      <c r="AB1871" s="67" t="str">
        <f t="shared" si="194"/>
        <v/>
      </c>
      <c r="AC1871" s="67" t="str">
        <f t="shared" si="194"/>
        <v/>
      </c>
      <c r="AD1871" s="67" t="str">
        <f t="shared" si="194"/>
        <v/>
      </c>
      <c r="AE1871" s="67" t="str">
        <f t="shared" si="194"/>
        <v/>
      </c>
      <c r="AF1871" s="67" t="str">
        <f t="shared" si="194"/>
        <v/>
      </c>
      <c r="AG1871" s="67" t="str">
        <f t="shared" si="199"/>
        <v/>
      </c>
      <c r="AH1871" s="67" t="str">
        <f t="shared" si="199"/>
        <v/>
      </c>
      <c r="AI1871" s="67" t="str">
        <f t="shared" si="199"/>
        <v/>
      </c>
      <c r="AJ1871" s="1"/>
      <c r="AK1871" s="1"/>
      <c r="AL1871" s="1"/>
      <c r="AM1871" s="1"/>
      <c r="AN1871" s="1"/>
      <c r="AO1871" s="1"/>
      <c r="AP1871" s="1"/>
      <c r="AQ1871" s="1"/>
      <c r="AR1871" s="1"/>
      <c r="BB1871" s="1"/>
      <c r="BC1871" s="1"/>
    </row>
    <row r="1872" spans="7:55" x14ac:dyDescent="0.25">
      <c r="G1872" s="1"/>
      <c r="H1872" s="1"/>
      <c r="K1872" s="1"/>
      <c r="L1872" s="1"/>
      <c r="M1872" s="1"/>
      <c r="N1872" s="24" t="str">
        <f t="shared" si="195"/>
        <v/>
      </c>
      <c r="O1872" s="24" t="str">
        <f t="shared" si="196"/>
        <v/>
      </c>
      <c r="P1872" s="24" t="str">
        <f t="shared" si="197"/>
        <v/>
      </c>
      <c r="Q1872" s="24" t="str">
        <f t="shared" si="198"/>
        <v/>
      </c>
      <c r="AA1872" s="67" t="str">
        <f t="shared" si="194"/>
        <v/>
      </c>
      <c r="AB1872" s="67" t="str">
        <f t="shared" si="194"/>
        <v/>
      </c>
      <c r="AC1872" s="67" t="str">
        <f t="shared" si="194"/>
        <v/>
      </c>
      <c r="AD1872" s="67" t="str">
        <f t="shared" si="194"/>
        <v/>
      </c>
      <c r="AE1872" s="67" t="str">
        <f t="shared" si="194"/>
        <v/>
      </c>
      <c r="AF1872" s="67" t="str">
        <f t="shared" si="194"/>
        <v/>
      </c>
      <c r="AG1872" s="67" t="str">
        <f t="shared" si="199"/>
        <v/>
      </c>
      <c r="AH1872" s="67" t="str">
        <f t="shared" si="199"/>
        <v/>
      </c>
      <c r="AI1872" s="67" t="str">
        <f t="shared" si="199"/>
        <v/>
      </c>
      <c r="AJ1872" s="1"/>
      <c r="AK1872" s="1"/>
      <c r="AL1872" s="1"/>
      <c r="AM1872" s="1"/>
      <c r="AN1872" s="1"/>
      <c r="AO1872" s="1"/>
      <c r="AP1872" s="1"/>
      <c r="AQ1872" s="1"/>
      <c r="AR1872" s="1"/>
      <c r="BB1872" s="1"/>
      <c r="BC1872" s="1"/>
    </row>
    <row r="1873" spans="7:55" x14ac:dyDescent="0.25">
      <c r="G1873" s="1"/>
      <c r="H1873" s="1"/>
      <c r="K1873" s="1"/>
      <c r="L1873" s="1"/>
      <c r="M1873" s="1"/>
      <c r="N1873" s="24" t="str">
        <f t="shared" si="195"/>
        <v/>
      </c>
      <c r="O1873" s="24" t="str">
        <f t="shared" si="196"/>
        <v/>
      </c>
      <c r="P1873" s="24" t="str">
        <f t="shared" si="197"/>
        <v/>
      </c>
      <c r="Q1873" s="24" t="str">
        <f t="shared" si="198"/>
        <v/>
      </c>
      <c r="AA1873" s="67" t="str">
        <f t="shared" si="194"/>
        <v/>
      </c>
      <c r="AB1873" s="67" t="str">
        <f t="shared" si="194"/>
        <v/>
      </c>
      <c r="AC1873" s="67" t="str">
        <f t="shared" si="194"/>
        <v/>
      </c>
      <c r="AD1873" s="67" t="str">
        <f t="shared" si="194"/>
        <v/>
      </c>
      <c r="AE1873" s="67" t="str">
        <f t="shared" si="194"/>
        <v/>
      </c>
      <c r="AF1873" s="67" t="str">
        <f t="shared" si="194"/>
        <v/>
      </c>
      <c r="AG1873" s="67" t="str">
        <f t="shared" si="199"/>
        <v/>
      </c>
      <c r="AH1873" s="67" t="str">
        <f t="shared" si="199"/>
        <v/>
      </c>
      <c r="AI1873" s="67" t="str">
        <f t="shared" si="199"/>
        <v/>
      </c>
      <c r="AJ1873" s="1"/>
      <c r="AK1873" s="1"/>
      <c r="AL1873" s="1"/>
      <c r="AM1873" s="1"/>
      <c r="AN1873" s="1"/>
      <c r="AO1873" s="1"/>
      <c r="AP1873" s="1"/>
      <c r="AQ1873" s="1"/>
      <c r="AR1873" s="1"/>
      <c r="BB1873" s="1"/>
      <c r="BC1873" s="1"/>
    </row>
    <row r="1874" spans="7:55" x14ac:dyDescent="0.25">
      <c r="G1874" s="1"/>
      <c r="H1874" s="1"/>
      <c r="K1874" s="1"/>
      <c r="L1874" s="1"/>
      <c r="M1874" s="1"/>
      <c r="N1874" s="24" t="str">
        <f t="shared" si="195"/>
        <v/>
      </c>
      <c r="O1874" s="24" t="str">
        <f t="shared" si="196"/>
        <v/>
      </c>
      <c r="P1874" s="24" t="str">
        <f t="shared" si="197"/>
        <v/>
      </c>
      <c r="Q1874" s="24" t="str">
        <f t="shared" si="198"/>
        <v/>
      </c>
      <c r="AA1874" s="67" t="str">
        <f t="shared" si="194"/>
        <v/>
      </c>
      <c r="AB1874" s="67" t="str">
        <f t="shared" si="194"/>
        <v/>
      </c>
      <c r="AC1874" s="67" t="str">
        <f t="shared" si="194"/>
        <v/>
      </c>
      <c r="AD1874" s="67" t="str">
        <f t="shared" si="194"/>
        <v/>
      </c>
      <c r="AE1874" s="67" t="str">
        <f t="shared" si="194"/>
        <v/>
      </c>
      <c r="AF1874" s="67" t="str">
        <f t="shared" si="194"/>
        <v/>
      </c>
      <c r="AG1874" s="67" t="str">
        <f t="shared" si="199"/>
        <v/>
      </c>
      <c r="AH1874" s="67" t="str">
        <f t="shared" si="199"/>
        <v/>
      </c>
      <c r="AI1874" s="67" t="str">
        <f t="shared" si="199"/>
        <v/>
      </c>
      <c r="AJ1874" s="1"/>
      <c r="AK1874" s="1"/>
      <c r="AL1874" s="1"/>
      <c r="AM1874" s="1"/>
      <c r="AN1874" s="1"/>
      <c r="AO1874" s="1"/>
      <c r="AP1874" s="1"/>
      <c r="AQ1874" s="1"/>
      <c r="AR1874" s="1"/>
      <c r="BB1874" s="1"/>
      <c r="BC1874" s="1"/>
    </row>
    <row r="1875" spans="7:55" x14ac:dyDescent="0.25">
      <c r="G1875" s="1"/>
      <c r="H1875" s="1"/>
      <c r="K1875" s="1"/>
      <c r="L1875" s="1"/>
      <c r="M1875" s="1"/>
      <c r="N1875" s="24" t="str">
        <f t="shared" si="195"/>
        <v/>
      </c>
      <c r="O1875" s="24" t="str">
        <f t="shared" si="196"/>
        <v/>
      </c>
      <c r="P1875" s="24" t="str">
        <f t="shared" si="197"/>
        <v/>
      </c>
      <c r="Q1875" s="24" t="str">
        <f t="shared" si="198"/>
        <v/>
      </c>
      <c r="AA1875" s="67" t="str">
        <f t="shared" si="194"/>
        <v/>
      </c>
      <c r="AB1875" s="67" t="str">
        <f t="shared" si="194"/>
        <v/>
      </c>
      <c r="AC1875" s="67" t="str">
        <f t="shared" si="194"/>
        <v/>
      </c>
      <c r="AD1875" s="67" t="str">
        <f t="shared" si="194"/>
        <v/>
      </c>
      <c r="AE1875" s="67" t="str">
        <f t="shared" si="194"/>
        <v/>
      </c>
      <c r="AF1875" s="67" t="str">
        <f t="shared" si="194"/>
        <v/>
      </c>
      <c r="AG1875" s="67" t="str">
        <f t="shared" si="199"/>
        <v/>
      </c>
      <c r="AH1875" s="67" t="str">
        <f t="shared" si="199"/>
        <v/>
      </c>
      <c r="AI1875" s="67" t="str">
        <f t="shared" si="199"/>
        <v/>
      </c>
      <c r="AJ1875" s="1"/>
      <c r="AK1875" s="1"/>
      <c r="AL1875" s="1"/>
      <c r="AM1875" s="1"/>
      <c r="AN1875" s="1"/>
      <c r="AO1875" s="1"/>
      <c r="AP1875" s="1"/>
      <c r="AQ1875" s="1"/>
      <c r="AR1875" s="1"/>
      <c r="BB1875" s="1"/>
      <c r="BC1875" s="1"/>
    </row>
    <row r="1876" spans="7:55" x14ac:dyDescent="0.25">
      <c r="G1876" s="1"/>
      <c r="H1876" s="1"/>
      <c r="K1876" s="1"/>
      <c r="L1876" s="1"/>
      <c r="M1876" s="1"/>
      <c r="N1876" s="24" t="str">
        <f t="shared" si="195"/>
        <v/>
      </c>
      <c r="O1876" s="24" t="str">
        <f t="shared" si="196"/>
        <v/>
      </c>
      <c r="P1876" s="24" t="str">
        <f t="shared" si="197"/>
        <v/>
      </c>
      <c r="Q1876" s="24" t="str">
        <f t="shared" si="198"/>
        <v/>
      </c>
      <c r="AA1876" s="67" t="str">
        <f t="shared" si="194"/>
        <v/>
      </c>
      <c r="AB1876" s="67" t="str">
        <f t="shared" si="194"/>
        <v/>
      </c>
      <c r="AC1876" s="67" t="str">
        <f t="shared" si="194"/>
        <v/>
      </c>
      <c r="AD1876" s="67" t="str">
        <f t="shared" si="194"/>
        <v/>
      </c>
      <c r="AE1876" s="67" t="str">
        <f t="shared" si="194"/>
        <v/>
      </c>
      <c r="AF1876" s="67" t="str">
        <f t="shared" si="194"/>
        <v/>
      </c>
      <c r="AG1876" s="67" t="str">
        <f t="shared" si="199"/>
        <v/>
      </c>
      <c r="AH1876" s="67" t="str">
        <f t="shared" si="199"/>
        <v/>
      </c>
      <c r="AI1876" s="67" t="str">
        <f t="shared" si="199"/>
        <v/>
      </c>
      <c r="AJ1876" s="1"/>
      <c r="AK1876" s="1"/>
      <c r="AL1876" s="1"/>
      <c r="AM1876" s="1"/>
      <c r="AN1876" s="1"/>
      <c r="AO1876" s="1"/>
      <c r="AP1876" s="1"/>
      <c r="AQ1876" s="1"/>
      <c r="AR1876" s="1"/>
      <c r="BB1876" s="1"/>
      <c r="BC1876" s="1"/>
    </row>
    <row r="1877" spans="7:55" x14ac:dyDescent="0.25">
      <c r="G1877" s="1"/>
      <c r="H1877" s="1"/>
      <c r="K1877" s="1"/>
      <c r="L1877" s="1"/>
      <c r="M1877" s="1"/>
      <c r="N1877" s="24" t="str">
        <f t="shared" si="195"/>
        <v/>
      </c>
      <c r="O1877" s="24" t="str">
        <f t="shared" si="196"/>
        <v/>
      </c>
      <c r="P1877" s="24" t="str">
        <f t="shared" si="197"/>
        <v/>
      </c>
      <c r="Q1877" s="24" t="str">
        <f t="shared" si="198"/>
        <v/>
      </c>
      <c r="AA1877" s="67" t="str">
        <f t="shared" si="194"/>
        <v/>
      </c>
      <c r="AB1877" s="67" t="str">
        <f t="shared" si="194"/>
        <v/>
      </c>
      <c r="AC1877" s="67" t="str">
        <f t="shared" si="194"/>
        <v/>
      </c>
      <c r="AD1877" s="67" t="str">
        <f t="shared" si="194"/>
        <v/>
      </c>
      <c r="AE1877" s="67" t="str">
        <f t="shared" si="194"/>
        <v/>
      </c>
      <c r="AF1877" s="67" t="str">
        <f t="shared" si="194"/>
        <v/>
      </c>
      <c r="AG1877" s="67" t="str">
        <f t="shared" si="199"/>
        <v/>
      </c>
      <c r="AH1877" s="67" t="str">
        <f t="shared" si="199"/>
        <v/>
      </c>
      <c r="AI1877" s="67" t="str">
        <f t="shared" si="199"/>
        <v/>
      </c>
      <c r="AJ1877" s="1"/>
      <c r="AK1877" s="1"/>
      <c r="AL1877" s="1"/>
      <c r="AM1877" s="1"/>
      <c r="AN1877" s="1"/>
      <c r="AO1877" s="1"/>
      <c r="AP1877" s="1"/>
      <c r="AQ1877" s="1"/>
      <c r="AR1877" s="1"/>
      <c r="BB1877" s="1"/>
      <c r="BC1877" s="1"/>
    </row>
    <row r="1878" spans="7:55" x14ac:dyDescent="0.25">
      <c r="G1878" s="1"/>
      <c r="H1878" s="1"/>
      <c r="K1878" s="1"/>
      <c r="L1878" s="1"/>
      <c r="M1878" s="1"/>
      <c r="N1878" s="24" t="str">
        <f t="shared" si="195"/>
        <v/>
      </c>
      <c r="O1878" s="24" t="str">
        <f t="shared" si="196"/>
        <v/>
      </c>
      <c r="P1878" s="24" t="str">
        <f t="shared" si="197"/>
        <v/>
      </c>
      <c r="Q1878" s="24" t="str">
        <f t="shared" si="198"/>
        <v/>
      </c>
      <c r="AA1878" s="67" t="str">
        <f t="shared" si="194"/>
        <v/>
      </c>
      <c r="AB1878" s="67" t="str">
        <f t="shared" si="194"/>
        <v/>
      </c>
      <c r="AC1878" s="67" t="str">
        <f t="shared" si="194"/>
        <v/>
      </c>
      <c r="AD1878" s="67" t="str">
        <f t="shared" si="194"/>
        <v/>
      </c>
      <c r="AE1878" s="67" t="str">
        <f t="shared" si="194"/>
        <v/>
      </c>
      <c r="AF1878" s="67" t="str">
        <f t="shared" si="194"/>
        <v/>
      </c>
      <c r="AG1878" s="67" t="str">
        <f t="shared" si="199"/>
        <v/>
      </c>
      <c r="AH1878" s="67" t="str">
        <f t="shared" si="199"/>
        <v/>
      </c>
      <c r="AI1878" s="67" t="str">
        <f t="shared" si="199"/>
        <v/>
      </c>
      <c r="AJ1878" s="1"/>
      <c r="AK1878" s="1"/>
      <c r="AL1878" s="1"/>
      <c r="AM1878" s="1"/>
      <c r="AN1878" s="1"/>
      <c r="AO1878" s="1"/>
      <c r="AP1878" s="1"/>
      <c r="AQ1878" s="1"/>
      <c r="AR1878" s="1"/>
      <c r="BB1878" s="1"/>
      <c r="BC1878" s="1"/>
    </row>
    <row r="1879" spans="7:55" x14ac:dyDescent="0.25">
      <c r="G1879" s="1"/>
      <c r="H1879" s="1"/>
      <c r="K1879" s="1"/>
      <c r="L1879" s="1"/>
      <c r="M1879" s="1"/>
      <c r="N1879" s="24" t="str">
        <f t="shared" si="195"/>
        <v/>
      </c>
      <c r="O1879" s="24" t="str">
        <f t="shared" si="196"/>
        <v/>
      </c>
      <c r="P1879" s="24" t="str">
        <f t="shared" si="197"/>
        <v/>
      </c>
      <c r="Q1879" s="24" t="str">
        <f t="shared" si="198"/>
        <v/>
      </c>
      <c r="AA1879" s="67" t="str">
        <f t="shared" si="194"/>
        <v/>
      </c>
      <c r="AB1879" s="67" t="str">
        <f t="shared" si="194"/>
        <v/>
      </c>
      <c r="AC1879" s="67" t="str">
        <f t="shared" si="194"/>
        <v/>
      </c>
      <c r="AD1879" s="67" t="str">
        <f t="shared" si="194"/>
        <v/>
      </c>
      <c r="AE1879" s="67" t="str">
        <f t="shared" si="194"/>
        <v/>
      </c>
      <c r="AF1879" s="67" t="str">
        <f t="shared" si="194"/>
        <v/>
      </c>
      <c r="AG1879" s="67" t="str">
        <f t="shared" si="199"/>
        <v/>
      </c>
      <c r="AH1879" s="67" t="str">
        <f t="shared" si="199"/>
        <v/>
      </c>
      <c r="AI1879" s="67" t="str">
        <f t="shared" si="199"/>
        <v/>
      </c>
      <c r="AJ1879" s="1"/>
      <c r="AK1879" s="1"/>
      <c r="AL1879" s="1"/>
      <c r="AM1879" s="1"/>
      <c r="AN1879" s="1"/>
      <c r="AO1879" s="1"/>
      <c r="AP1879" s="1"/>
      <c r="AQ1879" s="1"/>
      <c r="AR1879" s="1"/>
      <c r="BB1879" s="1"/>
      <c r="BC1879" s="1"/>
    </row>
    <row r="1880" spans="7:55" x14ac:dyDescent="0.25">
      <c r="G1880" s="1"/>
      <c r="H1880" s="1"/>
      <c r="K1880" s="1"/>
      <c r="L1880" s="1"/>
      <c r="M1880" s="1"/>
      <c r="N1880" s="24" t="str">
        <f t="shared" si="195"/>
        <v/>
      </c>
      <c r="O1880" s="24" t="str">
        <f t="shared" si="196"/>
        <v/>
      </c>
      <c r="P1880" s="24" t="str">
        <f t="shared" si="197"/>
        <v/>
      </c>
      <c r="Q1880" s="24" t="str">
        <f t="shared" si="198"/>
        <v/>
      </c>
      <c r="AA1880" s="67" t="str">
        <f t="shared" ref="AA1880:AF1922" si="200">IF(ISBLANK($C1880),"",R1880/$K1880)</f>
        <v/>
      </c>
      <c r="AB1880" s="67" t="str">
        <f t="shared" si="200"/>
        <v/>
      </c>
      <c r="AC1880" s="67" t="str">
        <f t="shared" si="200"/>
        <v/>
      </c>
      <c r="AD1880" s="67" t="str">
        <f t="shared" si="200"/>
        <v/>
      </c>
      <c r="AE1880" s="67" t="str">
        <f t="shared" si="200"/>
        <v/>
      </c>
      <c r="AF1880" s="67" t="str">
        <f t="shared" si="200"/>
        <v/>
      </c>
      <c r="AG1880" s="67" t="str">
        <f t="shared" si="199"/>
        <v/>
      </c>
      <c r="AH1880" s="67" t="str">
        <f t="shared" si="199"/>
        <v/>
      </c>
      <c r="AI1880" s="67" t="str">
        <f t="shared" si="199"/>
        <v/>
      </c>
      <c r="AJ1880" s="1"/>
      <c r="AK1880" s="1"/>
      <c r="AL1880" s="1"/>
      <c r="AM1880" s="1"/>
      <c r="AN1880" s="1"/>
      <c r="AO1880" s="1"/>
      <c r="AP1880" s="1"/>
      <c r="AQ1880" s="1"/>
      <c r="AR1880" s="1"/>
      <c r="BB1880" s="1"/>
      <c r="BC1880" s="1"/>
    </row>
    <row r="1881" spans="7:55" x14ac:dyDescent="0.25">
      <c r="G1881" s="1"/>
      <c r="H1881" s="1"/>
      <c r="K1881" s="1"/>
      <c r="L1881" s="1"/>
      <c r="M1881" s="1"/>
      <c r="N1881" s="24" t="str">
        <f t="shared" si="195"/>
        <v/>
      </c>
      <c r="O1881" s="24" t="str">
        <f t="shared" si="196"/>
        <v/>
      </c>
      <c r="P1881" s="24" t="str">
        <f t="shared" si="197"/>
        <v/>
      </c>
      <c r="Q1881" s="24" t="str">
        <f t="shared" si="198"/>
        <v/>
      </c>
      <c r="AA1881" s="67" t="str">
        <f t="shared" si="200"/>
        <v/>
      </c>
      <c r="AB1881" s="67" t="str">
        <f t="shared" si="200"/>
        <v/>
      </c>
      <c r="AC1881" s="67" t="str">
        <f t="shared" si="200"/>
        <v/>
      </c>
      <c r="AD1881" s="67" t="str">
        <f t="shared" si="200"/>
        <v/>
      </c>
      <c r="AE1881" s="67" t="str">
        <f t="shared" si="200"/>
        <v/>
      </c>
      <c r="AF1881" s="67" t="str">
        <f t="shared" si="200"/>
        <v/>
      </c>
      <c r="AG1881" s="67" t="str">
        <f t="shared" si="199"/>
        <v/>
      </c>
      <c r="AH1881" s="67" t="str">
        <f t="shared" si="199"/>
        <v/>
      </c>
      <c r="AI1881" s="67" t="str">
        <f t="shared" si="199"/>
        <v/>
      </c>
      <c r="AJ1881" s="1"/>
      <c r="AK1881" s="1"/>
      <c r="AL1881" s="1"/>
      <c r="AM1881" s="1"/>
      <c r="AN1881" s="1"/>
      <c r="AO1881" s="1"/>
      <c r="AP1881" s="1"/>
      <c r="AQ1881" s="1"/>
      <c r="AR1881" s="1"/>
      <c r="BB1881" s="1"/>
      <c r="BC1881" s="1"/>
    </row>
    <row r="1882" spans="7:55" x14ac:dyDescent="0.25">
      <c r="G1882" s="1"/>
      <c r="H1882" s="1"/>
      <c r="K1882" s="1"/>
      <c r="L1882" s="1"/>
      <c r="M1882" s="1"/>
      <c r="N1882" s="24" t="str">
        <f t="shared" si="195"/>
        <v/>
      </c>
      <c r="O1882" s="24" t="str">
        <f t="shared" si="196"/>
        <v/>
      </c>
      <c r="P1882" s="24" t="str">
        <f t="shared" si="197"/>
        <v/>
      </c>
      <c r="Q1882" s="24" t="str">
        <f t="shared" si="198"/>
        <v/>
      </c>
      <c r="AA1882" s="67" t="str">
        <f t="shared" si="200"/>
        <v/>
      </c>
      <c r="AB1882" s="67" t="str">
        <f t="shared" si="200"/>
        <v/>
      </c>
      <c r="AC1882" s="67" t="str">
        <f t="shared" si="200"/>
        <v/>
      </c>
      <c r="AD1882" s="67" t="str">
        <f t="shared" si="200"/>
        <v/>
      </c>
      <c r="AE1882" s="67" t="str">
        <f t="shared" si="200"/>
        <v/>
      </c>
      <c r="AF1882" s="67" t="str">
        <f t="shared" si="200"/>
        <v/>
      </c>
      <c r="AG1882" s="67" t="str">
        <f t="shared" si="199"/>
        <v/>
      </c>
      <c r="AH1882" s="67" t="str">
        <f t="shared" si="199"/>
        <v/>
      </c>
      <c r="AI1882" s="67" t="str">
        <f t="shared" si="199"/>
        <v/>
      </c>
      <c r="AJ1882" s="1"/>
      <c r="AK1882" s="1"/>
      <c r="AL1882" s="1"/>
      <c r="AM1882" s="1"/>
      <c r="AN1882" s="1"/>
      <c r="AO1882" s="1"/>
      <c r="AP1882" s="1"/>
      <c r="AQ1882" s="1"/>
      <c r="AR1882" s="1"/>
      <c r="BB1882" s="1"/>
      <c r="BC1882" s="1"/>
    </row>
    <row r="1883" spans="7:55" x14ac:dyDescent="0.25">
      <c r="G1883" s="1"/>
      <c r="H1883" s="1"/>
      <c r="K1883" s="1"/>
      <c r="L1883" s="1"/>
      <c r="M1883" s="1"/>
      <c r="N1883" s="24" t="str">
        <f t="shared" si="195"/>
        <v/>
      </c>
      <c r="O1883" s="24" t="str">
        <f t="shared" si="196"/>
        <v/>
      </c>
      <c r="P1883" s="24" t="str">
        <f t="shared" si="197"/>
        <v/>
      </c>
      <c r="Q1883" s="24" t="str">
        <f t="shared" si="198"/>
        <v/>
      </c>
      <c r="AA1883" s="67" t="str">
        <f t="shared" si="200"/>
        <v/>
      </c>
      <c r="AB1883" s="67" t="str">
        <f t="shared" si="200"/>
        <v/>
      </c>
      <c r="AC1883" s="67" t="str">
        <f t="shared" si="200"/>
        <v/>
      </c>
      <c r="AD1883" s="67" t="str">
        <f t="shared" si="200"/>
        <v/>
      </c>
      <c r="AE1883" s="67" t="str">
        <f t="shared" si="200"/>
        <v/>
      </c>
      <c r="AF1883" s="67" t="str">
        <f t="shared" si="200"/>
        <v/>
      </c>
      <c r="AG1883" s="67" t="str">
        <f t="shared" si="199"/>
        <v/>
      </c>
      <c r="AH1883" s="67" t="str">
        <f t="shared" si="199"/>
        <v/>
      </c>
      <c r="AI1883" s="67" t="str">
        <f t="shared" si="199"/>
        <v/>
      </c>
      <c r="AJ1883" s="1"/>
      <c r="AK1883" s="1"/>
      <c r="AL1883" s="1"/>
      <c r="AM1883" s="1"/>
      <c r="AN1883" s="1"/>
      <c r="AO1883" s="1"/>
      <c r="AP1883" s="1"/>
      <c r="AQ1883" s="1"/>
      <c r="AR1883" s="1"/>
      <c r="BB1883" s="1"/>
      <c r="BC1883" s="1"/>
    </row>
    <row r="1884" spans="7:55" x14ac:dyDescent="0.25">
      <c r="G1884" s="1"/>
      <c r="H1884" s="1"/>
      <c r="K1884" s="1"/>
      <c r="L1884" s="1"/>
      <c r="M1884" s="1"/>
      <c r="N1884" s="24" t="str">
        <f t="shared" si="195"/>
        <v/>
      </c>
      <c r="O1884" s="24" t="str">
        <f t="shared" si="196"/>
        <v/>
      </c>
      <c r="P1884" s="24" t="str">
        <f t="shared" si="197"/>
        <v/>
      </c>
      <c r="Q1884" s="24" t="str">
        <f t="shared" si="198"/>
        <v/>
      </c>
      <c r="AA1884" s="67" t="str">
        <f t="shared" si="200"/>
        <v/>
      </c>
      <c r="AB1884" s="67" t="str">
        <f t="shared" si="200"/>
        <v/>
      </c>
      <c r="AC1884" s="67" t="str">
        <f t="shared" si="200"/>
        <v/>
      </c>
      <c r="AD1884" s="67" t="str">
        <f t="shared" si="200"/>
        <v/>
      </c>
      <c r="AE1884" s="67" t="str">
        <f t="shared" si="200"/>
        <v/>
      </c>
      <c r="AF1884" s="67" t="str">
        <f t="shared" si="200"/>
        <v/>
      </c>
      <c r="AG1884" s="67" t="str">
        <f t="shared" si="199"/>
        <v/>
      </c>
      <c r="AH1884" s="67" t="str">
        <f t="shared" si="199"/>
        <v/>
      </c>
      <c r="AI1884" s="67" t="str">
        <f t="shared" si="199"/>
        <v/>
      </c>
      <c r="AJ1884" s="1"/>
      <c r="AK1884" s="1"/>
      <c r="AL1884" s="1"/>
      <c r="AM1884" s="1"/>
      <c r="AN1884" s="1"/>
      <c r="AO1884" s="1"/>
      <c r="AP1884" s="1"/>
      <c r="AQ1884" s="1"/>
      <c r="AR1884" s="1"/>
      <c r="BB1884" s="1"/>
      <c r="BC1884" s="1"/>
    </row>
    <row r="1885" spans="7:55" x14ac:dyDescent="0.25">
      <c r="G1885" s="1"/>
      <c r="H1885" s="1"/>
      <c r="K1885" s="1"/>
      <c r="L1885" s="1"/>
      <c r="M1885" s="1"/>
      <c r="N1885" s="24" t="str">
        <f t="shared" si="195"/>
        <v/>
      </c>
      <c r="O1885" s="24" t="str">
        <f t="shared" si="196"/>
        <v/>
      </c>
      <c r="P1885" s="24" t="str">
        <f t="shared" si="197"/>
        <v/>
      </c>
      <c r="Q1885" s="24" t="str">
        <f t="shared" si="198"/>
        <v/>
      </c>
      <c r="AA1885" s="67" t="str">
        <f t="shared" si="200"/>
        <v/>
      </c>
      <c r="AB1885" s="67" t="str">
        <f t="shared" si="200"/>
        <v/>
      </c>
      <c r="AC1885" s="67" t="str">
        <f t="shared" si="200"/>
        <v/>
      </c>
      <c r="AD1885" s="67" t="str">
        <f t="shared" si="200"/>
        <v/>
      </c>
      <c r="AE1885" s="67" t="str">
        <f t="shared" si="200"/>
        <v/>
      </c>
      <c r="AF1885" s="67" t="str">
        <f t="shared" si="200"/>
        <v/>
      </c>
      <c r="AG1885" s="67" t="str">
        <f t="shared" si="199"/>
        <v/>
      </c>
      <c r="AH1885" s="67" t="str">
        <f t="shared" si="199"/>
        <v/>
      </c>
      <c r="AI1885" s="67" t="str">
        <f t="shared" si="199"/>
        <v/>
      </c>
      <c r="AJ1885" s="1"/>
      <c r="AK1885" s="1"/>
      <c r="AL1885" s="1"/>
      <c r="AM1885" s="1"/>
      <c r="AN1885" s="1"/>
      <c r="AO1885" s="1"/>
      <c r="AP1885" s="1"/>
      <c r="AQ1885" s="1"/>
      <c r="AR1885" s="1"/>
      <c r="BB1885" s="1"/>
      <c r="BC1885" s="1"/>
    </row>
    <row r="1886" spans="7:55" x14ac:dyDescent="0.25">
      <c r="G1886" s="1"/>
      <c r="H1886" s="1"/>
      <c r="K1886" s="1"/>
      <c r="L1886" s="1"/>
      <c r="M1886" s="1"/>
      <c r="N1886" s="24" t="str">
        <f t="shared" si="195"/>
        <v/>
      </c>
      <c r="O1886" s="24" t="str">
        <f t="shared" si="196"/>
        <v/>
      </c>
      <c r="P1886" s="24" t="str">
        <f t="shared" si="197"/>
        <v/>
      </c>
      <c r="Q1886" s="24" t="str">
        <f t="shared" si="198"/>
        <v/>
      </c>
      <c r="AA1886" s="67" t="str">
        <f t="shared" si="200"/>
        <v/>
      </c>
      <c r="AB1886" s="67" t="str">
        <f t="shared" si="200"/>
        <v/>
      </c>
      <c r="AC1886" s="67" t="str">
        <f t="shared" si="200"/>
        <v/>
      </c>
      <c r="AD1886" s="67" t="str">
        <f t="shared" si="200"/>
        <v/>
      </c>
      <c r="AE1886" s="67" t="str">
        <f t="shared" si="200"/>
        <v/>
      </c>
      <c r="AF1886" s="67" t="str">
        <f t="shared" si="200"/>
        <v/>
      </c>
      <c r="AG1886" s="67" t="str">
        <f t="shared" si="199"/>
        <v/>
      </c>
      <c r="AH1886" s="67" t="str">
        <f t="shared" si="199"/>
        <v/>
      </c>
      <c r="AI1886" s="67" t="str">
        <f t="shared" si="199"/>
        <v/>
      </c>
      <c r="AJ1886" s="1"/>
      <c r="AK1886" s="1"/>
      <c r="AL1886" s="1"/>
      <c r="AM1886" s="1"/>
      <c r="AN1886" s="1"/>
      <c r="AO1886" s="1"/>
      <c r="AP1886" s="1"/>
      <c r="AQ1886" s="1"/>
      <c r="AR1886" s="1"/>
      <c r="BB1886" s="1"/>
      <c r="BC1886" s="1"/>
    </row>
    <row r="1887" spans="7:55" x14ac:dyDescent="0.25">
      <c r="G1887" s="1"/>
      <c r="H1887" s="1"/>
      <c r="K1887" s="1"/>
      <c r="L1887" s="1"/>
      <c r="M1887" s="1"/>
      <c r="N1887" s="24" t="str">
        <f t="shared" si="195"/>
        <v/>
      </c>
      <c r="O1887" s="24" t="str">
        <f t="shared" si="196"/>
        <v/>
      </c>
      <c r="P1887" s="24" t="str">
        <f t="shared" si="197"/>
        <v/>
      </c>
      <c r="Q1887" s="24" t="str">
        <f t="shared" si="198"/>
        <v/>
      </c>
      <c r="AA1887" s="67" t="str">
        <f t="shared" si="200"/>
        <v/>
      </c>
      <c r="AB1887" s="67" t="str">
        <f t="shared" si="200"/>
        <v/>
      </c>
      <c r="AC1887" s="67" t="str">
        <f t="shared" si="200"/>
        <v/>
      </c>
      <c r="AD1887" s="67" t="str">
        <f t="shared" si="200"/>
        <v/>
      </c>
      <c r="AE1887" s="67" t="str">
        <f t="shared" si="200"/>
        <v/>
      </c>
      <c r="AF1887" s="67" t="str">
        <f t="shared" si="200"/>
        <v/>
      </c>
      <c r="AG1887" s="67" t="str">
        <f t="shared" si="199"/>
        <v/>
      </c>
      <c r="AH1887" s="67" t="str">
        <f t="shared" si="199"/>
        <v/>
      </c>
      <c r="AI1887" s="67" t="str">
        <f t="shared" si="199"/>
        <v/>
      </c>
      <c r="AJ1887" s="1"/>
      <c r="AK1887" s="1"/>
      <c r="AL1887" s="1"/>
      <c r="AM1887" s="1"/>
      <c r="AN1887" s="1"/>
      <c r="AO1887" s="1"/>
      <c r="AP1887" s="1"/>
      <c r="AQ1887" s="1"/>
      <c r="AR1887" s="1"/>
      <c r="BB1887" s="1"/>
      <c r="BC1887" s="1"/>
    </row>
    <row r="1888" spans="7:55" x14ac:dyDescent="0.25">
      <c r="G1888" s="1"/>
      <c r="H1888" s="1"/>
      <c r="K1888" s="1"/>
      <c r="L1888" s="1"/>
      <c r="M1888" s="1"/>
      <c r="N1888" s="24" t="str">
        <f t="shared" si="195"/>
        <v/>
      </c>
      <c r="O1888" s="24" t="str">
        <f t="shared" si="196"/>
        <v/>
      </c>
      <c r="P1888" s="24" t="str">
        <f t="shared" si="197"/>
        <v/>
      </c>
      <c r="Q1888" s="24" t="str">
        <f t="shared" si="198"/>
        <v/>
      </c>
      <c r="AA1888" s="67" t="str">
        <f t="shared" si="200"/>
        <v/>
      </c>
      <c r="AB1888" s="67" t="str">
        <f t="shared" si="200"/>
        <v/>
      </c>
      <c r="AC1888" s="67" t="str">
        <f t="shared" si="200"/>
        <v/>
      </c>
      <c r="AD1888" s="67" t="str">
        <f t="shared" si="200"/>
        <v/>
      </c>
      <c r="AE1888" s="67" t="str">
        <f t="shared" si="200"/>
        <v/>
      </c>
      <c r="AF1888" s="67" t="str">
        <f t="shared" si="200"/>
        <v/>
      </c>
      <c r="AG1888" s="67" t="str">
        <f t="shared" si="199"/>
        <v/>
      </c>
      <c r="AH1888" s="67" t="str">
        <f t="shared" si="199"/>
        <v/>
      </c>
      <c r="AI1888" s="67" t="str">
        <f t="shared" si="199"/>
        <v/>
      </c>
      <c r="AJ1888" s="1"/>
      <c r="AK1888" s="1"/>
      <c r="AL1888" s="1"/>
      <c r="AM1888" s="1"/>
      <c r="AN1888" s="1"/>
      <c r="AO1888" s="1"/>
      <c r="AP1888" s="1"/>
      <c r="AQ1888" s="1"/>
      <c r="AR1888" s="1"/>
      <c r="BB1888" s="1"/>
      <c r="BC1888" s="1"/>
    </row>
    <row r="1889" spans="7:55" x14ac:dyDescent="0.25">
      <c r="G1889" s="1"/>
      <c r="H1889" s="1"/>
      <c r="K1889" s="1"/>
      <c r="L1889" s="1"/>
      <c r="M1889" s="1"/>
      <c r="N1889" s="24" t="str">
        <f t="shared" si="195"/>
        <v/>
      </c>
      <c r="O1889" s="24" t="str">
        <f t="shared" si="196"/>
        <v/>
      </c>
      <c r="P1889" s="24" t="str">
        <f t="shared" si="197"/>
        <v/>
      </c>
      <c r="Q1889" s="24" t="str">
        <f t="shared" si="198"/>
        <v/>
      </c>
      <c r="AA1889" s="67" t="str">
        <f t="shared" si="200"/>
        <v/>
      </c>
      <c r="AB1889" s="67" t="str">
        <f t="shared" si="200"/>
        <v/>
      </c>
      <c r="AC1889" s="67" t="str">
        <f t="shared" si="200"/>
        <v/>
      </c>
      <c r="AD1889" s="67" t="str">
        <f t="shared" si="200"/>
        <v/>
      </c>
      <c r="AE1889" s="67" t="str">
        <f t="shared" si="200"/>
        <v/>
      </c>
      <c r="AF1889" s="67" t="str">
        <f t="shared" si="200"/>
        <v/>
      </c>
      <c r="AG1889" s="67" t="str">
        <f t="shared" si="199"/>
        <v/>
      </c>
      <c r="AH1889" s="67" t="str">
        <f t="shared" si="199"/>
        <v/>
      </c>
      <c r="AI1889" s="67" t="str">
        <f t="shared" si="199"/>
        <v/>
      </c>
      <c r="AJ1889" s="1"/>
      <c r="AK1889" s="1"/>
      <c r="AL1889" s="1"/>
      <c r="AM1889" s="1"/>
      <c r="AN1889" s="1"/>
      <c r="AO1889" s="1"/>
      <c r="AP1889" s="1"/>
      <c r="AQ1889" s="1"/>
      <c r="AR1889" s="1"/>
      <c r="BB1889" s="1"/>
      <c r="BC1889" s="1"/>
    </row>
    <row r="1890" spans="7:55" x14ac:dyDescent="0.25">
      <c r="G1890" s="1"/>
      <c r="H1890" s="1"/>
      <c r="K1890" s="1"/>
      <c r="L1890" s="1"/>
      <c r="M1890" s="1"/>
      <c r="N1890" s="24" t="str">
        <f t="shared" si="195"/>
        <v/>
      </c>
      <c r="O1890" s="24" t="str">
        <f t="shared" si="196"/>
        <v/>
      </c>
      <c r="P1890" s="24" t="str">
        <f t="shared" si="197"/>
        <v/>
      </c>
      <c r="Q1890" s="24" t="str">
        <f t="shared" si="198"/>
        <v/>
      </c>
      <c r="AA1890" s="67" t="str">
        <f t="shared" si="200"/>
        <v/>
      </c>
      <c r="AB1890" s="67" t="str">
        <f t="shared" si="200"/>
        <v/>
      </c>
      <c r="AC1890" s="67" t="str">
        <f t="shared" si="200"/>
        <v/>
      </c>
      <c r="AD1890" s="67" t="str">
        <f t="shared" si="200"/>
        <v/>
      </c>
      <c r="AE1890" s="67" t="str">
        <f t="shared" si="200"/>
        <v/>
      </c>
      <c r="AF1890" s="67" t="str">
        <f t="shared" si="200"/>
        <v/>
      </c>
      <c r="AG1890" s="67" t="str">
        <f t="shared" si="199"/>
        <v/>
      </c>
      <c r="AH1890" s="67" t="str">
        <f t="shared" si="199"/>
        <v/>
      </c>
      <c r="AI1890" s="67" t="str">
        <f t="shared" si="199"/>
        <v/>
      </c>
      <c r="AJ1890" s="1"/>
      <c r="AK1890" s="1"/>
      <c r="AL1890" s="1"/>
      <c r="AM1890" s="1"/>
      <c r="AN1890" s="1"/>
      <c r="AO1890" s="1"/>
      <c r="AP1890" s="1"/>
      <c r="AQ1890" s="1"/>
      <c r="AR1890" s="1"/>
      <c r="BB1890" s="1"/>
      <c r="BC1890" s="1"/>
    </row>
    <row r="1891" spans="7:55" x14ac:dyDescent="0.25">
      <c r="G1891" s="1"/>
      <c r="H1891" s="1"/>
      <c r="K1891" s="1"/>
      <c r="L1891" s="1"/>
      <c r="M1891" s="1"/>
      <c r="N1891" s="24" t="str">
        <f t="shared" si="195"/>
        <v/>
      </c>
      <c r="O1891" s="24" t="str">
        <f t="shared" si="196"/>
        <v/>
      </c>
      <c r="P1891" s="24" t="str">
        <f t="shared" si="197"/>
        <v/>
      </c>
      <c r="Q1891" s="24" t="str">
        <f t="shared" si="198"/>
        <v/>
      </c>
      <c r="AA1891" s="67" t="str">
        <f t="shared" si="200"/>
        <v/>
      </c>
      <c r="AB1891" s="67" t="str">
        <f t="shared" si="200"/>
        <v/>
      </c>
      <c r="AC1891" s="67" t="str">
        <f t="shared" si="200"/>
        <v/>
      </c>
      <c r="AD1891" s="67" t="str">
        <f t="shared" si="200"/>
        <v/>
      </c>
      <c r="AE1891" s="67" t="str">
        <f t="shared" si="200"/>
        <v/>
      </c>
      <c r="AF1891" s="67" t="str">
        <f t="shared" si="200"/>
        <v/>
      </c>
      <c r="AG1891" s="67" t="str">
        <f t="shared" si="199"/>
        <v/>
      </c>
      <c r="AH1891" s="67" t="str">
        <f t="shared" si="199"/>
        <v/>
      </c>
      <c r="AI1891" s="67" t="str">
        <f t="shared" si="199"/>
        <v/>
      </c>
      <c r="AJ1891" s="1"/>
      <c r="AK1891" s="1"/>
      <c r="AL1891" s="1"/>
      <c r="AM1891" s="1"/>
      <c r="AN1891" s="1"/>
      <c r="AO1891" s="1"/>
      <c r="AP1891" s="1"/>
      <c r="AQ1891" s="1"/>
      <c r="AR1891" s="1"/>
      <c r="BB1891" s="1"/>
      <c r="BC1891" s="1"/>
    </row>
    <row r="1892" spans="7:55" x14ac:dyDescent="0.25">
      <c r="G1892" s="1"/>
      <c r="H1892" s="1"/>
      <c r="K1892" s="1"/>
      <c r="L1892" s="1"/>
      <c r="M1892" s="1"/>
      <c r="N1892" s="24" t="str">
        <f t="shared" si="195"/>
        <v/>
      </c>
      <c r="O1892" s="24" t="str">
        <f t="shared" si="196"/>
        <v/>
      </c>
      <c r="P1892" s="24" t="str">
        <f t="shared" si="197"/>
        <v/>
      </c>
      <c r="Q1892" s="24" t="str">
        <f t="shared" si="198"/>
        <v/>
      </c>
      <c r="AA1892" s="67" t="str">
        <f t="shared" si="200"/>
        <v/>
      </c>
      <c r="AB1892" s="67" t="str">
        <f t="shared" si="200"/>
        <v/>
      </c>
      <c r="AC1892" s="67" t="str">
        <f t="shared" si="200"/>
        <v/>
      </c>
      <c r="AD1892" s="67" t="str">
        <f t="shared" si="200"/>
        <v/>
      </c>
      <c r="AE1892" s="67" t="str">
        <f t="shared" si="200"/>
        <v/>
      </c>
      <c r="AF1892" s="67" t="str">
        <f t="shared" si="200"/>
        <v/>
      </c>
      <c r="AG1892" s="67" t="str">
        <f t="shared" si="199"/>
        <v/>
      </c>
      <c r="AH1892" s="67" t="str">
        <f t="shared" si="199"/>
        <v/>
      </c>
      <c r="AI1892" s="67" t="str">
        <f t="shared" si="199"/>
        <v/>
      </c>
      <c r="AJ1892" s="1"/>
      <c r="AK1892" s="1"/>
      <c r="AL1892" s="1"/>
      <c r="AM1892" s="1"/>
      <c r="AN1892" s="1"/>
      <c r="AO1892" s="1"/>
      <c r="AP1892" s="1"/>
      <c r="AQ1892" s="1"/>
      <c r="AR1892" s="1"/>
      <c r="BB1892" s="1"/>
      <c r="BC1892" s="1"/>
    </row>
    <row r="1893" spans="7:55" x14ac:dyDescent="0.25">
      <c r="G1893" s="1"/>
      <c r="H1893" s="1"/>
      <c r="K1893" s="1"/>
      <c r="L1893" s="1"/>
      <c r="M1893" s="1"/>
      <c r="N1893" s="24" t="str">
        <f t="shared" si="195"/>
        <v/>
      </c>
      <c r="O1893" s="24" t="str">
        <f t="shared" si="196"/>
        <v/>
      </c>
      <c r="P1893" s="24" t="str">
        <f t="shared" si="197"/>
        <v/>
      </c>
      <c r="Q1893" s="24" t="str">
        <f t="shared" si="198"/>
        <v/>
      </c>
      <c r="AA1893" s="67" t="str">
        <f t="shared" si="200"/>
        <v/>
      </c>
      <c r="AB1893" s="67" t="str">
        <f t="shared" si="200"/>
        <v/>
      </c>
      <c r="AC1893" s="67" t="str">
        <f t="shared" si="200"/>
        <v/>
      </c>
      <c r="AD1893" s="67" t="str">
        <f t="shared" si="200"/>
        <v/>
      </c>
      <c r="AE1893" s="67" t="str">
        <f t="shared" si="200"/>
        <v/>
      </c>
      <c r="AF1893" s="67" t="str">
        <f t="shared" si="200"/>
        <v/>
      </c>
      <c r="AG1893" s="67" t="str">
        <f t="shared" si="199"/>
        <v/>
      </c>
      <c r="AH1893" s="67" t="str">
        <f t="shared" si="199"/>
        <v/>
      </c>
      <c r="AI1893" s="67" t="str">
        <f t="shared" si="199"/>
        <v/>
      </c>
      <c r="AJ1893" s="1"/>
      <c r="AK1893" s="1"/>
      <c r="AL1893" s="1"/>
      <c r="AM1893" s="1"/>
      <c r="AN1893" s="1"/>
      <c r="AO1893" s="1"/>
      <c r="AP1893" s="1"/>
      <c r="AQ1893" s="1"/>
      <c r="AR1893" s="1"/>
      <c r="BB1893" s="1"/>
      <c r="BC1893" s="1"/>
    </row>
    <row r="1894" spans="7:55" x14ac:dyDescent="0.25">
      <c r="G1894" s="1"/>
      <c r="H1894" s="1"/>
      <c r="K1894" s="1"/>
      <c r="L1894" s="1"/>
      <c r="M1894" s="1"/>
      <c r="N1894" s="24" t="str">
        <f t="shared" si="195"/>
        <v/>
      </c>
      <c r="O1894" s="24" t="str">
        <f t="shared" si="196"/>
        <v/>
      </c>
      <c r="P1894" s="24" t="str">
        <f t="shared" si="197"/>
        <v/>
      </c>
      <c r="Q1894" s="24" t="str">
        <f t="shared" si="198"/>
        <v/>
      </c>
      <c r="AA1894" s="67" t="str">
        <f t="shared" si="200"/>
        <v/>
      </c>
      <c r="AB1894" s="67" t="str">
        <f t="shared" si="200"/>
        <v/>
      </c>
      <c r="AC1894" s="67" t="str">
        <f t="shared" si="200"/>
        <v/>
      </c>
      <c r="AD1894" s="67" t="str">
        <f t="shared" si="200"/>
        <v/>
      </c>
      <c r="AE1894" s="67" t="str">
        <f t="shared" si="200"/>
        <v/>
      </c>
      <c r="AF1894" s="67" t="str">
        <f t="shared" si="200"/>
        <v/>
      </c>
      <c r="AG1894" s="67" t="str">
        <f t="shared" si="199"/>
        <v/>
      </c>
      <c r="AH1894" s="67" t="str">
        <f t="shared" si="199"/>
        <v/>
      </c>
      <c r="AI1894" s="67" t="str">
        <f t="shared" si="199"/>
        <v/>
      </c>
      <c r="AJ1894" s="1"/>
      <c r="AK1894" s="1"/>
      <c r="AL1894" s="1"/>
      <c r="AM1894" s="1"/>
      <c r="AN1894" s="1"/>
      <c r="AO1894" s="1"/>
      <c r="AP1894" s="1"/>
      <c r="AQ1894" s="1"/>
      <c r="AR1894" s="1"/>
      <c r="BB1894" s="1"/>
      <c r="BC1894" s="1"/>
    </row>
    <row r="1895" spans="7:55" x14ac:dyDescent="0.25">
      <c r="G1895" s="1"/>
      <c r="H1895" s="1"/>
      <c r="K1895" s="1"/>
      <c r="L1895" s="1"/>
      <c r="M1895" s="1"/>
      <c r="N1895" s="24" t="str">
        <f t="shared" si="195"/>
        <v/>
      </c>
      <c r="O1895" s="24" t="str">
        <f t="shared" si="196"/>
        <v/>
      </c>
      <c r="P1895" s="24" t="str">
        <f t="shared" si="197"/>
        <v/>
      </c>
      <c r="Q1895" s="24" t="str">
        <f t="shared" si="198"/>
        <v/>
      </c>
      <c r="AA1895" s="67" t="str">
        <f t="shared" si="200"/>
        <v/>
      </c>
      <c r="AB1895" s="67" t="str">
        <f t="shared" si="200"/>
        <v/>
      </c>
      <c r="AC1895" s="67" t="str">
        <f t="shared" si="200"/>
        <v/>
      </c>
      <c r="AD1895" s="67" t="str">
        <f t="shared" si="200"/>
        <v/>
      </c>
      <c r="AE1895" s="67" t="str">
        <f t="shared" si="200"/>
        <v/>
      </c>
      <c r="AF1895" s="67" t="str">
        <f t="shared" si="200"/>
        <v/>
      </c>
      <c r="AG1895" s="67" t="str">
        <f t="shared" si="199"/>
        <v/>
      </c>
      <c r="AH1895" s="67" t="str">
        <f t="shared" si="199"/>
        <v/>
      </c>
      <c r="AI1895" s="67" t="str">
        <f t="shared" si="199"/>
        <v/>
      </c>
      <c r="AJ1895" s="1"/>
      <c r="AK1895" s="1"/>
      <c r="AL1895" s="1"/>
      <c r="AM1895" s="1"/>
      <c r="AN1895" s="1"/>
      <c r="AO1895" s="1"/>
      <c r="AP1895" s="1"/>
      <c r="AQ1895" s="1"/>
      <c r="AR1895" s="1"/>
      <c r="BB1895" s="1"/>
      <c r="BC1895" s="1"/>
    </row>
    <row r="1896" spans="7:55" x14ac:dyDescent="0.25">
      <c r="G1896" s="1"/>
      <c r="H1896" s="1"/>
      <c r="K1896" s="1"/>
      <c r="L1896" s="1"/>
      <c r="M1896" s="1"/>
      <c r="N1896" s="24" t="str">
        <f t="shared" si="195"/>
        <v/>
      </c>
      <c r="O1896" s="24" t="str">
        <f t="shared" si="196"/>
        <v/>
      </c>
      <c r="P1896" s="24" t="str">
        <f t="shared" si="197"/>
        <v/>
      </c>
      <c r="Q1896" s="24" t="str">
        <f t="shared" si="198"/>
        <v/>
      </c>
      <c r="AA1896" s="67" t="str">
        <f t="shared" si="200"/>
        <v/>
      </c>
      <c r="AB1896" s="67" t="str">
        <f t="shared" si="200"/>
        <v/>
      </c>
      <c r="AC1896" s="67" t="str">
        <f t="shared" si="200"/>
        <v/>
      </c>
      <c r="AD1896" s="67" t="str">
        <f t="shared" si="200"/>
        <v/>
      </c>
      <c r="AE1896" s="67" t="str">
        <f t="shared" si="200"/>
        <v/>
      </c>
      <c r="AF1896" s="67" t="str">
        <f t="shared" si="200"/>
        <v/>
      </c>
      <c r="AG1896" s="67" t="str">
        <f t="shared" si="199"/>
        <v/>
      </c>
      <c r="AH1896" s="67" t="str">
        <f t="shared" si="199"/>
        <v/>
      </c>
      <c r="AI1896" s="67" t="str">
        <f t="shared" si="199"/>
        <v/>
      </c>
      <c r="AJ1896" s="1"/>
      <c r="AK1896" s="1"/>
      <c r="AL1896" s="1"/>
      <c r="AM1896" s="1"/>
      <c r="AN1896" s="1"/>
      <c r="AO1896" s="1"/>
      <c r="AP1896" s="1"/>
      <c r="AQ1896" s="1"/>
      <c r="AR1896" s="1"/>
      <c r="BB1896" s="1"/>
      <c r="BC1896" s="1"/>
    </row>
    <row r="1897" spans="7:55" x14ac:dyDescent="0.25">
      <c r="G1897" s="1"/>
      <c r="H1897" s="1"/>
      <c r="K1897" s="1"/>
      <c r="L1897" s="1"/>
      <c r="M1897" s="1"/>
      <c r="N1897" s="24" t="str">
        <f t="shared" si="195"/>
        <v/>
      </c>
      <c r="O1897" s="24" t="str">
        <f t="shared" si="196"/>
        <v/>
      </c>
      <c r="P1897" s="24" t="str">
        <f t="shared" si="197"/>
        <v/>
      </c>
      <c r="Q1897" s="24" t="str">
        <f t="shared" si="198"/>
        <v/>
      </c>
      <c r="AA1897" s="67" t="str">
        <f t="shared" si="200"/>
        <v/>
      </c>
      <c r="AB1897" s="67" t="str">
        <f t="shared" si="200"/>
        <v/>
      </c>
      <c r="AC1897" s="67" t="str">
        <f t="shared" si="200"/>
        <v/>
      </c>
      <c r="AD1897" s="67" t="str">
        <f t="shared" si="200"/>
        <v/>
      </c>
      <c r="AE1897" s="67" t="str">
        <f t="shared" si="200"/>
        <v/>
      </c>
      <c r="AF1897" s="67" t="str">
        <f t="shared" si="200"/>
        <v/>
      </c>
      <c r="AG1897" s="67" t="str">
        <f t="shared" si="199"/>
        <v/>
      </c>
      <c r="AH1897" s="67" t="str">
        <f t="shared" si="199"/>
        <v/>
      </c>
      <c r="AI1897" s="67" t="str">
        <f t="shared" si="199"/>
        <v/>
      </c>
      <c r="AJ1897" s="1"/>
      <c r="AK1897" s="1"/>
      <c r="AL1897" s="1"/>
      <c r="AM1897" s="1"/>
      <c r="AN1897" s="1"/>
      <c r="AO1897" s="1"/>
      <c r="AP1897" s="1"/>
      <c r="AQ1897" s="1"/>
      <c r="AR1897" s="1"/>
      <c r="BB1897" s="1"/>
      <c r="BC1897" s="1"/>
    </row>
    <row r="1898" spans="7:55" x14ac:dyDescent="0.25">
      <c r="G1898" s="1"/>
      <c r="H1898" s="1"/>
      <c r="K1898" s="1"/>
      <c r="L1898" s="1"/>
      <c r="M1898" s="1"/>
      <c r="N1898" s="24" t="str">
        <f t="shared" si="195"/>
        <v/>
      </c>
      <c r="O1898" s="24" t="str">
        <f t="shared" si="196"/>
        <v/>
      </c>
      <c r="P1898" s="24" t="str">
        <f t="shared" si="197"/>
        <v/>
      </c>
      <c r="Q1898" s="24" t="str">
        <f t="shared" si="198"/>
        <v/>
      </c>
      <c r="AA1898" s="67" t="str">
        <f t="shared" si="200"/>
        <v/>
      </c>
      <c r="AB1898" s="67" t="str">
        <f t="shared" si="200"/>
        <v/>
      </c>
      <c r="AC1898" s="67" t="str">
        <f t="shared" si="200"/>
        <v/>
      </c>
      <c r="AD1898" s="67" t="str">
        <f t="shared" si="200"/>
        <v/>
      </c>
      <c r="AE1898" s="67" t="str">
        <f t="shared" si="200"/>
        <v/>
      </c>
      <c r="AF1898" s="67" t="str">
        <f t="shared" si="200"/>
        <v/>
      </c>
      <c r="AG1898" s="67" t="str">
        <f t="shared" si="199"/>
        <v/>
      </c>
      <c r="AH1898" s="67" t="str">
        <f t="shared" si="199"/>
        <v/>
      </c>
      <c r="AI1898" s="67" t="str">
        <f t="shared" si="199"/>
        <v/>
      </c>
      <c r="AJ1898" s="1"/>
      <c r="AK1898" s="1"/>
      <c r="AL1898" s="1"/>
      <c r="AM1898" s="1"/>
      <c r="AN1898" s="1"/>
      <c r="AO1898" s="1"/>
      <c r="AP1898" s="1"/>
      <c r="AQ1898" s="1"/>
      <c r="AR1898" s="1"/>
      <c r="BB1898" s="1"/>
      <c r="BC1898" s="1"/>
    </row>
    <row r="1899" spans="7:55" x14ac:dyDescent="0.25">
      <c r="G1899" s="1"/>
      <c r="H1899" s="1"/>
      <c r="K1899" s="1"/>
      <c r="L1899" s="1"/>
      <c r="M1899" s="1"/>
      <c r="N1899" s="24" t="str">
        <f t="shared" si="195"/>
        <v/>
      </c>
      <c r="O1899" s="24" t="str">
        <f t="shared" si="196"/>
        <v/>
      </c>
      <c r="P1899" s="24" t="str">
        <f t="shared" si="197"/>
        <v/>
      </c>
      <c r="Q1899" s="24" t="str">
        <f t="shared" si="198"/>
        <v/>
      </c>
      <c r="AA1899" s="67" t="str">
        <f t="shared" si="200"/>
        <v/>
      </c>
      <c r="AB1899" s="67" t="str">
        <f t="shared" si="200"/>
        <v/>
      </c>
      <c r="AC1899" s="67" t="str">
        <f t="shared" si="200"/>
        <v/>
      </c>
      <c r="AD1899" s="67" t="str">
        <f t="shared" si="200"/>
        <v/>
      </c>
      <c r="AE1899" s="67" t="str">
        <f t="shared" si="200"/>
        <v/>
      </c>
      <c r="AF1899" s="67" t="str">
        <f t="shared" si="200"/>
        <v/>
      </c>
      <c r="AG1899" s="67" t="str">
        <f t="shared" si="199"/>
        <v/>
      </c>
      <c r="AH1899" s="67" t="str">
        <f t="shared" si="199"/>
        <v/>
      </c>
      <c r="AI1899" s="67" t="str">
        <f t="shared" si="199"/>
        <v/>
      </c>
      <c r="AJ1899" s="1"/>
      <c r="AK1899" s="1"/>
      <c r="AL1899" s="1"/>
      <c r="AM1899" s="1"/>
      <c r="AN1899" s="1"/>
      <c r="AO1899" s="1"/>
      <c r="AP1899" s="1"/>
      <c r="AQ1899" s="1"/>
      <c r="AR1899" s="1"/>
      <c r="BB1899" s="1"/>
      <c r="BC1899" s="1"/>
    </row>
    <row r="1900" spans="7:55" x14ac:dyDescent="0.25">
      <c r="G1900" s="1"/>
      <c r="H1900" s="1"/>
      <c r="K1900" s="1"/>
      <c r="L1900" s="1"/>
      <c r="M1900" s="1"/>
      <c r="N1900" s="24" t="str">
        <f t="shared" si="195"/>
        <v/>
      </c>
      <c r="O1900" s="24" t="str">
        <f t="shared" si="196"/>
        <v/>
      </c>
      <c r="P1900" s="24" t="str">
        <f t="shared" si="197"/>
        <v/>
      </c>
      <c r="Q1900" s="24" t="str">
        <f t="shared" si="198"/>
        <v/>
      </c>
      <c r="AA1900" s="67" t="str">
        <f t="shared" si="200"/>
        <v/>
      </c>
      <c r="AB1900" s="67" t="str">
        <f t="shared" si="200"/>
        <v/>
      </c>
      <c r="AC1900" s="67" t="str">
        <f t="shared" si="200"/>
        <v/>
      </c>
      <c r="AD1900" s="67" t="str">
        <f t="shared" si="200"/>
        <v/>
      </c>
      <c r="AE1900" s="67" t="str">
        <f t="shared" si="200"/>
        <v/>
      </c>
      <c r="AF1900" s="67" t="str">
        <f t="shared" si="200"/>
        <v/>
      </c>
      <c r="AG1900" s="67" t="str">
        <f t="shared" si="199"/>
        <v/>
      </c>
      <c r="AH1900" s="67" t="str">
        <f t="shared" si="199"/>
        <v/>
      </c>
      <c r="AI1900" s="67" t="str">
        <f t="shared" si="199"/>
        <v/>
      </c>
      <c r="AJ1900" s="1"/>
      <c r="AK1900" s="1"/>
      <c r="AL1900" s="1"/>
      <c r="AM1900" s="1"/>
      <c r="AN1900" s="1"/>
      <c r="AO1900" s="1"/>
      <c r="AP1900" s="1"/>
      <c r="AQ1900" s="1"/>
      <c r="AR1900" s="1"/>
      <c r="BB1900" s="1"/>
      <c r="BC1900" s="1"/>
    </row>
    <row r="1901" spans="7:55" x14ac:dyDescent="0.25">
      <c r="G1901" s="1"/>
      <c r="H1901" s="1"/>
      <c r="K1901" s="1"/>
      <c r="L1901" s="1"/>
      <c r="M1901" s="1"/>
      <c r="N1901" s="24" t="str">
        <f t="shared" si="195"/>
        <v/>
      </c>
      <c r="O1901" s="24" t="str">
        <f t="shared" si="196"/>
        <v/>
      </c>
      <c r="P1901" s="24" t="str">
        <f t="shared" si="197"/>
        <v/>
      </c>
      <c r="Q1901" s="24" t="str">
        <f t="shared" si="198"/>
        <v/>
      </c>
      <c r="AA1901" s="67" t="str">
        <f t="shared" si="200"/>
        <v/>
      </c>
      <c r="AB1901" s="67" t="str">
        <f t="shared" si="200"/>
        <v/>
      </c>
      <c r="AC1901" s="67" t="str">
        <f t="shared" si="200"/>
        <v/>
      </c>
      <c r="AD1901" s="67" t="str">
        <f t="shared" si="200"/>
        <v/>
      </c>
      <c r="AE1901" s="67" t="str">
        <f t="shared" si="200"/>
        <v/>
      </c>
      <c r="AF1901" s="67" t="str">
        <f t="shared" si="200"/>
        <v/>
      </c>
      <c r="AG1901" s="67" t="str">
        <f t="shared" si="199"/>
        <v/>
      </c>
      <c r="AH1901" s="67" t="str">
        <f t="shared" si="199"/>
        <v/>
      </c>
      <c r="AI1901" s="67" t="str">
        <f t="shared" si="199"/>
        <v/>
      </c>
      <c r="AJ1901" s="1"/>
      <c r="AK1901" s="1"/>
      <c r="AL1901" s="1"/>
      <c r="AM1901" s="1"/>
      <c r="AN1901" s="1"/>
      <c r="AO1901" s="1"/>
      <c r="AP1901" s="1"/>
      <c r="AQ1901" s="1"/>
      <c r="AR1901" s="1"/>
      <c r="BB1901" s="1"/>
      <c r="BC1901" s="1"/>
    </row>
    <row r="1902" spans="7:55" x14ac:dyDescent="0.25">
      <c r="G1902" s="1"/>
      <c r="H1902" s="1"/>
      <c r="K1902" s="1"/>
      <c r="L1902" s="1"/>
      <c r="M1902" s="1"/>
      <c r="N1902" s="24" t="str">
        <f t="shared" si="195"/>
        <v/>
      </c>
      <c r="O1902" s="24" t="str">
        <f t="shared" si="196"/>
        <v/>
      </c>
      <c r="P1902" s="24" t="str">
        <f t="shared" si="197"/>
        <v/>
      </c>
      <c r="Q1902" s="24" t="str">
        <f t="shared" si="198"/>
        <v/>
      </c>
      <c r="AA1902" s="67" t="str">
        <f t="shared" si="200"/>
        <v/>
      </c>
      <c r="AB1902" s="67" t="str">
        <f t="shared" si="200"/>
        <v/>
      </c>
      <c r="AC1902" s="67" t="str">
        <f t="shared" si="200"/>
        <v/>
      </c>
      <c r="AD1902" s="67" t="str">
        <f t="shared" si="200"/>
        <v/>
      </c>
      <c r="AE1902" s="67" t="str">
        <f t="shared" si="200"/>
        <v/>
      </c>
      <c r="AF1902" s="67" t="str">
        <f t="shared" si="200"/>
        <v/>
      </c>
      <c r="AG1902" s="67" t="str">
        <f t="shared" si="199"/>
        <v/>
      </c>
      <c r="AH1902" s="67" t="str">
        <f t="shared" si="199"/>
        <v/>
      </c>
      <c r="AI1902" s="67" t="str">
        <f t="shared" si="199"/>
        <v/>
      </c>
      <c r="AJ1902" s="1"/>
      <c r="AK1902" s="1"/>
      <c r="AL1902" s="1"/>
      <c r="AM1902" s="1"/>
      <c r="AN1902" s="1"/>
      <c r="AO1902" s="1"/>
      <c r="AP1902" s="1"/>
      <c r="AQ1902" s="1"/>
      <c r="AR1902" s="1"/>
      <c r="BB1902" s="1"/>
      <c r="BC1902" s="1"/>
    </row>
    <row r="1903" spans="7:55" x14ac:dyDescent="0.25">
      <c r="G1903" s="1"/>
      <c r="H1903" s="1"/>
      <c r="K1903" s="1"/>
      <c r="L1903" s="1"/>
      <c r="M1903" s="1"/>
      <c r="N1903" s="24" t="str">
        <f t="shared" si="195"/>
        <v/>
      </c>
      <c r="O1903" s="24" t="str">
        <f t="shared" si="196"/>
        <v/>
      </c>
      <c r="P1903" s="24" t="str">
        <f t="shared" si="197"/>
        <v/>
      </c>
      <c r="Q1903" s="24" t="str">
        <f t="shared" si="198"/>
        <v/>
      </c>
      <c r="AA1903" s="67" t="str">
        <f t="shared" si="200"/>
        <v/>
      </c>
      <c r="AB1903" s="67" t="str">
        <f t="shared" si="200"/>
        <v/>
      </c>
      <c r="AC1903" s="67" t="str">
        <f t="shared" si="200"/>
        <v/>
      </c>
      <c r="AD1903" s="67" t="str">
        <f t="shared" si="200"/>
        <v/>
      </c>
      <c r="AE1903" s="67" t="str">
        <f t="shared" si="200"/>
        <v/>
      </c>
      <c r="AF1903" s="67" t="str">
        <f t="shared" si="200"/>
        <v/>
      </c>
      <c r="AG1903" s="67" t="str">
        <f t="shared" si="199"/>
        <v/>
      </c>
      <c r="AH1903" s="67" t="str">
        <f t="shared" si="199"/>
        <v/>
      </c>
      <c r="AI1903" s="67" t="str">
        <f t="shared" si="199"/>
        <v/>
      </c>
      <c r="AJ1903" s="1"/>
      <c r="AK1903" s="1"/>
      <c r="AL1903" s="1"/>
      <c r="AM1903" s="1"/>
      <c r="AN1903" s="1"/>
      <c r="AO1903" s="1"/>
      <c r="AP1903" s="1"/>
      <c r="AQ1903" s="1"/>
      <c r="AR1903" s="1"/>
      <c r="BB1903" s="1"/>
      <c r="BC1903" s="1"/>
    </row>
    <row r="1904" spans="7:55" x14ac:dyDescent="0.25">
      <c r="G1904" s="1"/>
      <c r="H1904" s="1"/>
      <c r="K1904" s="1"/>
      <c r="L1904" s="1"/>
      <c r="M1904" s="1"/>
      <c r="N1904" s="24" t="str">
        <f t="shared" si="195"/>
        <v/>
      </c>
      <c r="O1904" s="24" t="str">
        <f t="shared" si="196"/>
        <v/>
      </c>
      <c r="P1904" s="24" t="str">
        <f t="shared" si="197"/>
        <v/>
      </c>
      <c r="Q1904" s="24" t="str">
        <f t="shared" si="198"/>
        <v/>
      </c>
      <c r="AA1904" s="67" t="str">
        <f t="shared" si="200"/>
        <v/>
      </c>
      <c r="AB1904" s="67" t="str">
        <f t="shared" si="200"/>
        <v/>
      </c>
      <c r="AC1904" s="67" t="str">
        <f t="shared" si="200"/>
        <v/>
      </c>
      <c r="AD1904" s="67" t="str">
        <f t="shared" si="200"/>
        <v/>
      </c>
      <c r="AE1904" s="67" t="str">
        <f t="shared" si="200"/>
        <v/>
      </c>
      <c r="AF1904" s="67" t="str">
        <f t="shared" si="200"/>
        <v/>
      </c>
      <c r="AG1904" s="67" t="str">
        <f t="shared" si="199"/>
        <v/>
      </c>
      <c r="AH1904" s="67" t="str">
        <f t="shared" si="199"/>
        <v/>
      </c>
      <c r="AI1904" s="67" t="str">
        <f t="shared" si="199"/>
        <v/>
      </c>
      <c r="AJ1904" s="1"/>
      <c r="AK1904" s="1"/>
      <c r="AL1904" s="1"/>
      <c r="AM1904" s="1"/>
      <c r="AN1904" s="1"/>
      <c r="AO1904" s="1"/>
      <c r="AP1904" s="1"/>
      <c r="AQ1904" s="1"/>
      <c r="AR1904" s="1"/>
      <c r="BB1904" s="1"/>
      <c r="BC1904" s="1"/>
    </row>
    <row r="1905" spans="7:55" x14ac:dyDescent="0.25">
      <c r="G1905" s="1"/>
      <c r="H1905" s="1"/>
      <c r="K1905" s="1"/>
      <c r="L1905" s="1"/>
      <c r="M1905" s="1"/>
      <c r="N1905" s="24" t="str">
        <f t="shared" si="195"/>
        <v/>
      </c>
      <c r="O1905" s="24" t="str">
        <f t="shared" si="196"/>
        <v/>
      </c>
      <c r="P1905" s="24" t="str">
        <f t="shared" si="197"/>
        <v/>
      </c>
      <c r="Q1905" s="24" t="str">
        <f t="shared" si="198"/>
        <v/>
      </c>
      <c r="AA1905" s="67" t="str">
        <f t="shared" si="200"/>
        <v/>
      </c>
      <c r="AB1905" s="67" t="str">
        <f t="shared" si="200"/>
        <v/>
      </c>
      <c r="AC1905" s="67" t="str">
        <f t="shared" si="200"/>
        <v/>
      </c>
      <c r="AD1905" s="67" t="str">
        <f t="shared" si="200"/>
        <v/>
      </c>
      <c r="AE1905" s="67" t="str">
        <f t="shared" si="200"/>
        <v/>
      </c>
      <c r="AF1905" s="67" t="str">
        <f t="shared" si="200"/>
        <v/>
      </c>
      <c r="AG1905" s="67" t="str">
        <f t="shared" si="199"/>
        <v/>
      </c>
      <c r="AH1905" s="67" t="str">
        <f t="shared" si="199"/>
        <v/>
      </c>
      <c r="AI1905" s="67" t="str">
        <f t="shared" si="199"/>
        <v/>
      </c>
      <c r="AJ1905" s="1"/>
      <c r="AK1905" s="1"/>
      <c r="AL1905" s="1"/>
      <c r="AM1905" s="1"/>
      <c r="AN1905" s="1"/>
      <c r="AO1905" s="1"/>
      <c r="AP1905" s="1"/>
      <c r="AQ1905" s="1"/>
      <c r="AR1905" s="1"/>
      <c r="BB1905" s="1"/>
      <c r="BC1905" s="1"/>
    </row>
    <row r="1906" spans="7:55" x14ac:dyDescent="0.25">
      <c r="G1906" s="1"/>
      <c r="H1906" s="1"/>
      <c r="K1906" s="1"/>
      <c r="L1906" s="1"/>
      <c r="M1906" s="1"/>
      <c r="N1906" s="24" t="str">
        <f t="shared" si="195"/>
        <v/>
      </c>
      <c r="O1906" s="24" t="str">
        <f t="shared" si="196"/>
        <v/>
      </c>
      <c r="P1906" s="24" t="str">
        <f t="shared" si="197"/>
        <v/>
      </c>
      <c r="Q1906" s="24" t="str">
        <f t="shared" si="198"/>
        <v/>
      </c>
      <c r="AA1906" s="67" t="str">
        <f t="shared" si="200"/>
        <v/>
      </c>
      <c r="AB1906" s="67" t="str">
        <f t="shared" si="200"/>
        <v/>
      </c>
      <c r="AC1906" s="67" t="str">
        <f t="shared" si="200"/>
        <v/>
      </c>
      <c r="AD1906" s="67" t="str">
        <f t="shared" si="200"/>
        <v/>
      </c>
      <c r="AE1906" s="67" t="str">
        <f t="shared" si="200"/>
        <v/>
      </c>
      <c r="AF1906" s="67" t="str">
        <f t="shared" si="200"/>
        <v/>
      </c>
      <c r="AG1906" s="67" t="str">
        <f t="shared" si="199"/>
        <v/>
      </c>
      <c r="AH1906" s="67" t="str">
        <f t="shared" si="199"/>
        <v/>
      </c>
      <c r="AI1906" s="67" t="str">
        <f t="shared" si="199"/>
        <v/>
      </c>
      <c r="AJ1906" s="1"/>
      <c r="AK1906" s="1"/>
      <c r="AL1906" s="1"/>
      <c r="AM1906" s="1"/>
      <c r="AN1906" s="1"/>
      <c r="AO1906" s="1"/>
      <c r="AP1906" s="1"/>
      <c r="AQ1906" s="1"/>
      <c r="AR1906" s="1"/>
      <c r="BB1906" s="1"/>
      <c r="BC1906" s="1"/>
    </row>
    <row r="1907" spans="7:55" x14ac:dyDescent="0.25">
      <c r="G1907" s="1"/>
      <c r="H1907" s="1"/>
      <c r="K1907" s="1"/>
      <c r="L1907" s="1"/>
      <c r="M1907" s="1"/>
      <c r="N1907" s="24" t="str">
        <f t="shared" si="195"/>
        <v/>
      </c>
      <c r="O1907" s="24" t="str">
        <f t="shared" si="196"/>
        <v/>
      </c>
      <c r="P1907" s="24" t="str">
        <f t="shared" si="197"/>
        <v/>
      </c>
      <c r="Q1907" s="24" t="str">
        <f t="shared" si="198"/>
        <v/>
      </c>
      <c r="AA1907" s="67" t="str">
        <f t="shared" si="200"/>
        <v/>
      </c>
      <c r="AB1907" s="67" t="str">
        <f t="shared" si="200"/>
        <v/>
      </c>
      <c r="AC1907" s="67" t="str">
        <f t="shared" si="200"/>
        <v/>
      </c>
      <c r="AD1907" s="67" t="str">
        <f t="shared" si="200"/>
        <v/>
      </c>
      <c r="AE1907" s="67" t="str">
        <f t="shared" si="200"/>
        <v/>
      </c>
      <c r="AF1907" s="67" t="str">
        <f t="shared" si="200"/>
        <v/>
      </c>
      <c r="AG1907" s="67" t="str">
        <f t="shared" si="199"/>
        <v/>
      </c>
      <c r="AH1907" s="67" t="str">
        <f t="shared" si="199"/>
        <v/>
      </c>
      <c r="AI1907" s="67" t="str">
        <f t="shared" si="199"/>
        <v/>
      </c>
      <c r="AJ1907" s="1"/>
      <c r="AK1907" s="1"/>
      <c r="AL1907" s="1"/>
      <c r="AM1907" s="1"/>
      <c r="AN1907" s="1"/>
      <c r="AO1907" s="1"/>
      <c r="AP1907" s="1"/>
      <c r="AQ1907" s="1"/>
      <c r="AR1907" s="1"/>
      <c r="BB1907" s="1"/>
      <c r="BC1907" s="1"/>
    </row>
    <row r="1908" spans="7:55" x14ac:dyDescent="0.25">
      <c r="G1908" s="1"/>
      <c r="H1908" s="1"/>
      <c r="K1908" s="1"/>
      <c r="L1908" s="1"/>
      <c r="M1908" s="1"/>
      <c r="N1908" s="24" t="str">
        <f t="shared" si="195"/>
        <v/>
      </c>
      <c r="O1908" s="24" t="str">
        <f t="shared" si="196"/>
        <v/>
      </c>
      <c r="P1908" s="24" t="str">
        <f t="shared" si="197"/>
        <v/>
      </c>
      <c r="Q1908" s="24" t="str">
        <f t="shared" si="198"/>
        <v/>
      </c>
      <c r="AA1908" s="67" t="str">
        <f t="shared" si="200"/>
        <v/>
      </c>
      <c r="AB1908" s="67" t="str">
        <f t="shared" si="200"/>
        <v/>
      </c>
      <c r="AC1908" s="67" t="str">
        <f t="shared" si="200"/>
        <v/>
      </c>
      <c r="AD1908" s="67" t="str">
        <f t="shared" si="200"/>
        <v/>
      </c>
      <c r="AE1908" s="67" t="str">
        <f t="shared" si="200"/>
        <v/>
      </c>
      <c r="AF1908" s="67" t="str">
        <f t="shared" si="200"/>
        <v/>
      </c>
      <c r="AG1908" s="67" t="str">
        <f t="shared" si="199"/>
        <v/>
      </c>
      <c r="AH1908" s="67" t="str">
        <f t="shared" si="199"/>
        <v/>
      </c>
      <c r="AI1908" s="67" t="str">
        <f t="shared" si="199"/>
        <v/>
      </c>
      <c r="AJ1908" s="1"/>
      <c r="AK1908" s="1"/>
      <c r="AL1908" s="1"/>
      <c r="AM1908" s="1"/>
      <c r="AN1908" s="1"/>
      <c r="AO1908" s="1"/>
      <c r="AP1908" s="1"/>
      <c r="AQ1908" s="1"/>
      <c r="AR1908" s="1"/>
      <c r="BB1908" s="1"/>
      <c r="BC1908" s="1"/>
    </row>
    <row r="1909" spans="7:55" x14ac:dyDescent="0.25">
      <c r="G1909" s="1"/>
      <c r="H1909" s="1"/>
      <c r="K1909" s="1"/>
      <c r="L1909" s="1"/>
      <c r="M1909" s="1"/>
      <c r="N1909" s="24" t="str">
        <f t="shared" si="195"/>
        <v/>
      </c>
      <c r="O1909" s="24" t="str">
        <f t="shared" si="196"/>
        <v/>
      </c>
      <c r="P1909" s="24" t="str">
        <f t="shared" si="197"/>
        <v/>
      </c>
      <c r="Q1909" s="24" t="str">
        <f t="shared" si="198"/>
        <v/>
      </c>
      <c r="AA1909" s="67" t="str">
        <f t="shared" si="200"/>
        <v/>
      </c>
      <c r="AB1909" s="67" t="str">
        <f t="shared" si="200"/>
        <v/>
      </c>
      <c r="AC1909" s="67" t="str">
        <f t="shared" si="200"/>
        <v/>
      </c>
      <c r="AD1909" s="67" t="str">
        <f t="shared" si="200"/>
        <v/>
      </c>
      <c r="AE1909" s="67" t="str">
        <f t="shared" si="200"/>
        <v/>
      </c>
      <c r="AF1909" s="67" t="str">
        <f t="shared" si="200"/>
        <v/>
      </c>
      <c r="AG1909" s="67" t="str">
        <f t="shared" si="199"/>
        <v/>
      </c>
      <c r="AH1909" s="67" t="str">
        <f t="shared" si="199"/>
        <v/>
      </c>
      <c r="AI1909" s="67" t="str">
        <f t="shared" si="199"/>
        <v/>
      </c>
      <c r="AJ1909" s="1"/>
      <c r="AK1909" s="1"/>
      <c r="AL1909" s="1"/>
      <c r="AM1909" s="1"/>
      <c r="AN1909" s="1"/>
      <c r="AO1909" s="1"/>
      <c r="AP1909" s="1"/>
      <c r="AQ1909" s="1"/>
      <c r="AR1909" s="1"/>
      <c r="BB1909" s="1"/>
      <c r="BC1909" s="1"/>
    </row>
    <row r="1910" spans="7:55" x14ac:dyDescent="0.25">
      <c r="G1910" s="1"/>
      <c r="H1910" s="1"/>
      <c r="K1910" s="1"/>
      <c r="L1910" s="1"/>
      <c r="M1910" s="1"/>
      <c r="N1910" s="24" t="str">
        <f t="shared" si="195"/>
        <v/>
      </c>
      <c r="O1910" s="24" t="str">
        <f t="shared" si="196"/>
        <v/>
      </c>
      <c r="P1910" s="24" t="str">
        <f t="shared" si="197"/>
        <v/>
      </c>
      <c r="Q1910" s="24" t="str">
        <f t="shared" si="198"/>
        <v/>
      </c>
      <c r="AA1910" s="67" t="str">
        <f t="shared" si="200"/>
        <v/>
      </c>
      <c r="AB1910" s="67" t="str">
        <f t="shared" si="200"/>
        <v/>
      </c>
      <c r="AC1910" s="67" t="str">
        <f t="shared" si="200"/>
        <v/>
      </c>
      <c r="AD1910" s="67" t="str">
        <f t="shared" si="200"/>
        <v/>
      </c>
      <c r="AE1910" s="67" t="str">
        <f t="shared" si="200"/>
        <v/>
      </c>
      <c r="AF1910" s="67" t="str">
        <f t="shared" si="200"/>
        <v/>
      </c>
      <c r="AG1910" s="67" t="str">
        <f t="shared" si="199"/>
        <v/>
      </c>
      <c r="AH1910" s="67" t="str">
        <f t="shared" si="199"/>
        <v/>
      </c>
      <c r="AI1910" s="67" t="str">
        <f t="shared" si="199"/>
        <v/>
      </c>
      <c r="AJ1910" s="1"/>
      <c r="AK1910" s="1"/>
      <c r="AL1910" s="1"/>
      <c r="AM1910" s="1"/>
      <c r="AN1910" s="1"/>
      <c r="AO1910" s="1"/>
      <c r="AP1910" s="1"/>
      <c r="AQ1910" s="1"/>
      <c r="AR1910" s="1"/>
      <c r="BB1910" s="1"/>
      <c r="BC1910" s="1"/>
    </row>
    <row r="1911" spans="7:55" x14ac:dyDescent="0.25">
      <c r="G1911" s="1"/>
      <c r="H1911" s="1"/>
      <c r="K1911" s="1"/>
      <c r="L1911" s="1"/>
      <c r="M1911" s="1"/>
      <c r="N1911" s="24" t="str">
        <f t="shared" si="195"/>
        <v/>
      </c>
      <c r="O1911" s="24" t="str">
        <f t="shared" si="196"/>
        <v/>
      </c>
      <c r="P1911" s="24" t="str">
        <f t="shared" si="197"/>
        <v/>
      </c>
      <c r="Q1911" s="24" t="str">
        <f t="shared" si="198"/>
        <v/>
      </c>
      <c r="AA1911" s="67" t="str">
        <f t="shared" si="200"/>
        <v/>
      </c>
      <c r="AB1911" s="67" t="str">
        <f t="shared" si="200"/>
        <v/>
      </c>
      <c r="AC1911" s="67" t="str">
        <f t="shared" si="200"/>
        <v/>
      </c>
      <c r="AD1911" s="67" t="str">
        <f t="shared" si="200"/>
        <v/>
      </c>
      <c r="AE1911" s="67" t="str">
        <f t="shared" si="200"/>
        <v/>
      </c>
      <c r="AF1911" s="67" t="str">
        <f t="shared" si="200"/>
        <v/>
      </c>
      <c r="AG1911" s="67" t="str">
        <f t="shared" si="199"/>
        <v/>
      </c>
      <c r="AH1911" s="67" t="str">
        <f t="shared" si="199"/>
        <v/>
      </c>
      <c r="AI1911" s="67" t="str">
        <f t="shared" si="199"/>
        <v/>
      </c>
      <c r="AJ1911" s="1"/>
      <c r="AK1911" s="1"/>
      <c r="AL1911" s="1"/>
      <c r="AM1911" s="1"/>
      <c r="AN1911" s="1"/>
      <c r="AO1911" s="1"/>
      <c r="AP1911" s="1"/>
      <c r="AQ1911" s="1"/>
      <c r="AR1911" s="1"/>
      <c r="BB1911" s="1"/>
      <c r="BC1911" s="1"/>
    </row>
    <row r="1912" spans="7:55" x14ac:dyDescent="0.25">
      <c r="G1912" s="1"/>
      <c r="H1912" s="1"/>
      <c r="K1912" s="1"/>
      <c r="L1912" s="1"/>
      <c r="M1912" s="1"/>
      <c r="N1912" s="24" t="str">
        <f t="shared" si="195"/>
        <v/>
      </c>
      <c r="O1912" s="24" t="str">
        <f t="shared" si="196"/>
        <v/>
      </c>
      <c r="P1912" s="24" t="str">
        <f t="shared" si="197"/>
        <v/>
      </c>
      <c r="Q1912" s="24" t="str">
        <f t="shared" si="198"/>
        <v/>
      </c>
      <c r="AA1912" s="67" t="str">
        <f t="shared" si="200"/>
        <v/>
      </c>
      <c r="AB1912" s="67" t="str">
        <f t="shared" si="200"/>
        <v/>
      </c>
      <c r="AC1912" s="67" t="str">
        <f t="shared" si="200"/>
        <v/>
      </c>
      <c r="AD1912" s="67" t="str">
        <f t="shared" si="200"/>
        <v/>
      </c>
      <c r="AE1912" s="67" t="str">
        <f t="shared" si="200"/>
        <v/>
      </c>
      <c r="AF1912" s="67" t="str">
        <f t="shared" si="200"/>
        <v/>
      </c>
      <c r="AG1912" s="67" t="str">
        <f t="shared" si="199"/>
        <v/>
      </c>
      <c r="AH1912" s="67" t="str">
        <f t="shared" si="199"/>
        <v/>
      </c>
      <c r="AI1912" s="67" t="str">
        <f t="shared" si="199"/>
        <v/>
      </c>
      <c r="AJ1912" s="1"/>
      <c r="AK1912" s="1"/>
      <c r="AL1912" s="1"/>
      <c r="AM1912" s="1"/>
      <c r="AN1912" s="1"/>
      <c r="AO1912" s="1"/>
      <c r="AP1912" s="1"/>
      <c r="AQ1912" s="1"/>
      <c r="AR1912" s="1"/>
      <c r="BB1912" s="1"/>
      <c r="BC1912" s="1"/>
    </row>
    <row r="1913" spans="7:55" x14ac:dyDescent="0.25">
      <c r="G1913" s="1"/>
      <c r="H1913" s="1"/>
      <c r="K1913" s="1"/>
      <c r="L1913" s="1"/>
      <c r="M1913" s="1"/>
      <c r="N1913" s="24" t="str">
        <f t="shared" si="195"/>
        <v/>
      </c>
      <c r="O1913" s="24" t="str">
        <f t="shared" si="196"/>
        <v/>
      </c>
      <c r="P1913" s="24" t="str">
        <f t="shared" si="197"/>
        <v/>
      </c>
      <c r="Q1913" s="24" t="str">
        <f t="shared" si="198"/>
        <v/>
      </c>
      <c r="AA1913" s="67" t="str">
        <f t="shared" si="200"/>
        <v/>
      </c>
      <c r="AB1913" s="67" t="str">
        <f t="shared" si="200"/>
        <v/>
      </c>
      <c r="AC1913" s="67" t="str">
        <f t="shared" si="200"/>
        <v/>
      </c>
      <c r="AD1913" s="67" t="str">
        <f t="shared" si="200"/>
        <v/>
      </c>
      <c r="AE1913" s="67" t="str">
        <f t="shared" si="200"/>
        <v/>
      </c>
      <c r="AF1913" s="67" t="str">
        <f t="shared" si="200"/>
        <v/>
      </c>
      <c r="AG1913" s="67" t="str">
        <f t="shared" si="199"/>
        <v/>
      </c>
      <c r="AH1913" s="67" t="str">
        <f t="shared" si="199"/>
        <v/>
      </c>
      <c r="AI1913" s="67" t="str">
        <f t="shared" si="199"/>
        <v/>
      </c>
      <c r="AJ1913" s="1"/>
      <c r="AK1913" s="1"/>
      <c r="AL1913" s="1"/>
      <c r="AM1913" s="1"/>
      <c r="AN1913" s="1"/>
      <c r="AO1913" s="1"/>
      <c r="AP1913" s="1"/>
      <c r="AQ1913" s="1"/>
      <c r="AR1913" s="1"/>
      <c r="BB1913" s="1"/>
      <c r="BC1913" s="1"/>
    </row>
    <row r="1914" spans="7:55" x14ac:dyDescent="0.25">
      <c r="G1914" s="1"/>
      <c r="H1914" s="1"/>
      <c r="K1914" s="1"/>
      <c r="L1914" s="1"/>
      <c r="M1914" s="1"/>
      <c r="N1914" s="24" t="str">
        <f t="shared" si="195"/>
        <v/>
      </c>
      <c r="O1914" s="24" t="str">
        <f t="shared" si="196"/>
        <v/>
      </c>
      <c r="P1914" s="24" t="str">
        <f t="shared" si="197"/>
        <v/>
      </c>
      <c r="Q1914" s="24" t="str">
        <f t="shared" si="198"/>
        <v/>
      </c>
      <c r="AA1914" s="67" t="str">
        <f t="shared" si="200"/>
        <v/>
      </c>
      <c r="AB1914" s="67" t="str">
        <f t="shared" si="200"/>
        <v/>
      </c>
      <c r="AC1914" s="67" t="str">
        <f t="shared" si="200"/>
        <v/>
      </c>
      <c r="AD1914" s="67" t="str">
        <f t="shared" si="200"/>
        <v/>
      </c>
      <c r="AE1914" s="67" t="str">
        <f t="shared" si="200"/>
        <v/>
      </c>
      <c r="AF1914" s="67" t="str">
        <f t="shared" si="200"/>
        <v/>
      </c>
      <c r="AG1914" s="67" t="str">
        <f t="shared" si="199"/>
        <v/>
      </c>
      <c r="AH1914" s="67" t="str">
        <f t="shared" si="199"/>
        <v/>
      </c>
      <c r="AI1914" s="67" t="str">
        <f t="shared" si="199"/>
        <v/>
      </c>
      <c r="AJ1914" s="1"/>
      <c r="AK1914" s="1"/>
      <c r="AL1914" s="1"/>
      <c r="AM1914" s="1"/>
      <c r="AN1914" s="1"/>
      <c r="AO1914" s="1"/>
      <c r="AP1914" s="1"/>
      <c r="AQ1914" s="1"/>
      <c r="AR1914" s="1"/>
      <c r="BB1914" s="1"/>
      <c r="BC1914" s="1"/>
    </row>
    <row r="1915" spans="7:55" x14ac:dyDescent="0.25">
      <c r="G1915" s="1"/>
      <c r="H1915" s="1"/>
      <c r="K1915" s="1"/>
      <c r="L1915" s="1"/>
      <c r="M1915" s="1"/>
      <c r="N1915" s="24" t="str">
        <f t="shared" si="195"/>
        <v/>
      </c>
      <c r="O1915" s="24" t="str">
        <f t="shared" si="196"/>
        <v/>
      </c>
      <c r="P1915" s="24" t="str">
        <f t="shared" si="197"/>
        <v/>
      </c>
      <c r="Q1915" s="24" t="str">
        <f t="shared" si="198"/>
        <v/>
      </c>
      <c r="AA1915" s="67" t="str">
        <f t="shared" si="200"/>
        <v/>
      </c>
      <c r="AB1915" s="67" t="str">
        <f t="shared" si="200"/>
        <v/>
      </c>
      <c r="AC1915" s="67" t="str">
        <f t="shared" si="200"/>
        <v/>
      </c>
      <c r="AD1915" s="67" t="str">
        <f t="shared" si="200"/>
        <v/>
      </c>
      <c r="AE1915" s="67" t="str">
        <f t="shared" si="200"/>
        <v/>
      </c>
      <c r="AF1915" s="67" t="str">
        <f t="shared" si="200"/>
        <v/>
      </c>
      <c r="AG1915" s="67" t="str">
        <f t="shared" si="199"/>
        <v/>
      </c>
      <c r="AH1915" s="67" t="str">
        <f t="shared" si="199"/>
        <v/>
      </c>
      <c r="AI1915" s="67" t="str">
        <f t="shared" si="199"/>
        <v/>
      </c>
      <c r="AJ1915" s="1"/>
      <c r="AK1915" s="1"/>
      <c r="AL1915" s="1"/>
      <c r="AM1915" s="1"/>
      <c r="AN1915" s="1"/>
      <c r="AO1915" s="1"/>
      <c r="AP1915" s="1"/>
      <c r="AQ1915" s="1"/>
      <c r="AR1915" s="1"/>
      <c r="BB1915" s="1"/>
      <c r="BC1915" s="1"/>
    </row>
    <row r="1916" spans="7:55" x14ac:dyDescent="0.25">
      <c r="G1916" s="1"/>
      <c r="H1916" s="1"/>
      <c r="K1916" s="1"/>
      <c r="L1916" s="1"/>
      <c r="M1916" s="1"/>
      <c r="N1916" s="24" t="str">
        <f t="shared" si="195"/>
        <v/>
      </c>
      <c r="O1916" s="24" t="str">
        <f t="shared" si="196"/>
        <v/>
      </c>
      <c r="P1916" s="24" t="str">
        <f t="shared" si="197"/>
        <v/>
      </c>
      <c r="Q1916" s="24" t="str">
        <f t="shared" si="198"/>
        <v/>
      </c>
      <c r="AA1916" s="67" t="str">
        <f t="shared" si="200"/>
        <v/>
      </c>
      <c r="AB1916" s="67" t="str">
        <f t="shared" si="200"/>
        <v/>
      </c>
      <c r="AC1916" s="67" t="str">
        <f t="shared" si="200"/>
        <v/>
      </c>
      <c r="AD1916" s="67" t="str">
        <f t="shared" si="200"/>
        <v/>
      </c>
      <c r="AE1916" s="67" t="str">
        <f t="shared" si="200"/>
        <v/>
      </c>
      <c r="AF1916" s="67" t="str">
        <f t="shared" si="200"/>
        <v/>
      </c>
      <c r="AG1916" s="67" t="str">
        <f t="shared" si="199"/>
        <v/>
      </c>
      <c r="AH1916" s="67" t="str">
        <f t="shared" si="199"/>
        <v/>
      </c>
      <c r="AI1916" s="67" t="str">
        <f t="shared" si="199"/>
        <v/>
      </c>
      <c r="AJ1916" s="1"/>
      <c r="AK1916" s="1"/>
      <c r="AL1916" s="1"/>
      <c r="AM1916" s="1"/>
      <c r="AN1916" s="1"/>
      <c r="AO1916" s="1"/>
      <c r="AP1916" s="1"/>
      <c r="AQ1916" s="1"/>
      <c r="AR1916" s="1"/>
      <c r="BB1916" s="1"/>
      <c r="BC1916" s="1"/>
    </row>
    <row r="1917" spans="7:55" x14ac:dyDescent="0.25">
      <c r="G1917" s="1"/>
      <c r="H1917" s="1"/>
      <c r="K1917" s="1"/>
      <c r="L1917" s="1"/>
      <c r="M1917" s="1"/>
      <c r="N1917" s="24" t="str">
        <f t="shared" si="195"/>
        <v/>
      </c>
      <c r="O1917" s="24" t="str">
        <f t="shared" si="196"/>
        <v/>
      </c>
      <c r="P1917" s="24" t="str">
        <f t="shared" si="197"/>
        <v/>
      </c>
      <c r="Q1917" s="24" t="str">
        <f t="shared" si="198"/>
        <v/>
      </c>
      <c r="AA1917" s="67" t="str">
        <f t="shared" si="200"/>
        <v/>
      </c>
      <c r="AB1917" s="67" t="str">
        <f t="shared" si="200"/>
        <v/>
      </c>
      <c r="AC1917" s="67" t="str">
        <f t="shared" si="200"/>
        <v/>
      </c>
      <c r="AD1917" s="67" t="str">
        <f t="shared" si="200"/>
        <v/>
      </c>
      <c r="AE1917" s="67" t="str">
        <f t="shared" si="200"/>
        <v/>
      </c>
      <c r="AF1917" s="67" t="str">
        <f t="shared" si="200"/>
        <v/>
      </c>
      <c r="AG1917" s="67" t="str">
        <f t="shared" si="199"/>
        <v/>
      </c>
      <c r="AH1917" s="67" t="str">
        <f t="shared" si="199"/>
        <v/>
      </c>
      <c r="AI1917" s="67" t="str">
        <f t="shared" si="199"/>
        <v/>
      </c>
      <c r="AJ1917" s="1"/>
      <c r="AK1917" s="1"/>
      <c r="AL1917" s="1"/>
      <c r="AM1917" s="1"/>
      <c r="AN1917" s="1"/>
      <c r="AO1917" s="1"/>
      <c r="AP1917" s="1"/>
      <c r="AQ1917" s="1"/>
      <c r="AR1917" s="1"/>
      <c r="BB1917" s="1"/>
      <c r="BC1917" s="1"/>
    </row>
    <row r="1918" spans="7:55" x14ac:dyDescent="0.25">
      <c r="G1918" s="1"/>
      <c r="H1918" s="1"/>
      <c r="K1918" s="1"/>
      <c r="L1918" s="1"/>
      <c r="M1918" s="1"/>
      <c r="N1918" s="24" t="str">
        <f t="shared" si="195"/>
        <v/>
      </c>
      <c r="O1918" s="24" t="str">
        <f t="shared" si="196"/>
        <v/>
      </c>
      <c r="P1918" s="24" t="str">
        <f t="shared" si="197"/>
        <v/>
      </c>
      <c r="Q1918" s="24" t="str">
        <f t="shared" si="198"/>
        <v/>
      </c>
      <c r="AA1918" s="67" t="str">
        <f t="shared" si="200"/>
        <v/>
      </c>
      <c r="AB1918" s="67" t="str">
        <f t="shared" si="200"/>
        <v/>
      </c>
      <c r="AC1918" s="67" t="str">
        <f t="shared" si="200"/>
        <v/>
      </c>
      <c r="AD1918" s="67" t="str">
        <f t="shared" si="200"/>
        <v/>
      </c>
      <c r="AE1918" s="67" t="str">
        <f t="shared" si="200"/>
        <v/>
      </c>
      <c r="AF1918" s="67" t="str">
        <f t="shared" si="200"/>
        <v/>
      </c>
      <c r="AG1918" s="67" t="str">
        <f t="shared" si="199"/>
        <v/>
      </c>
      <c r="AH1918" s="67" t="str">
        <f t="shared" si="199"/>
        <v/>
      </c>
      <c r="AI1918" s="67" t="str">
        <f t="shared" si="199"/>
        <v/>
      </c>
      <c r="AJ1918" s="1"/>
      <c r="AK1918" s="1"/>
      <c r="AL1918" s="1"/>
      <c r="AM1918" s="1"/>
      <c r="AN1918" s="1"/>
      <c r="AO1918" s="1"/>
      <c r="AP1918" s="1"/>
      <c r="AQ1918" s="1"/>
      <c r="AR1918" s="1"/>
      <c r="BB1918" s="1"/>
      <c r="BC1918" s="1"/>
    </row>
    <row r="1919" spans="7:55" x14ac:dyDescent="0.25">
      <c r="G1919" s="1"/>
      <c r="H1919" s="1"/>
      <c r="K1919" s="1"/>
      <c r="L1919" s="1"/>
      <c r="M1919" s="1"/>
      <c r="N1919" s="24" t="str">
        <f t="shared" si="195"/>
        <v/>
      </c>
      <c r="O1919" s="24" t="str">
        <f t="shared" si="196"/>
        <v/>
      </c>
      <c r="P1919" s="24" t="str">
        <f t="shared" si="197"/>
        <v/>
      </c>
      <c r="Q1919" s="24" t="str">
        <f t="shared" si="198"/>
        <v/>
      </c>
      <c r="AA1919" s="67" t="str">
        <f t="shared" si="200"/>
        <v/>
      </c>
      <c r="AB1919" s="67" t="str">
        <f t="shared" si="200"/>
        <v/>
      </c>
      <c r="AC1919" s="67" t="str">
        <f t="shared" si="200"/>
        <v/>
      </c>
      <c r="AD1919" s="67" t="str">
        <f t="shared" si="200"/>
        <v/>
      </c>
      <c r="AE1919" s="67" t="str">
        <f t="shared" si="200"/>
        <v/>
      </c>
      <c r="AF1919" s="67" t="str">
        <f t="shared" si="200"/>
        <v/>
      </c>
      <c r="AG1919" s="67" t="str">
        <f t="shared" si="199"/>
        <v/>
      </c>
      <c r="AH1919" s="67" t="str">
        <f t="shared" si="199"/>
        <v/>
      </c>
      <c r="AI1919" s="67" t="str">
        <f t="shared" si="199"/>
        <v/>
      </c>
      <c r="AJ1919" s="1"/>
      <c r="AK1919" s="1"/>
      <c r="AL1919" s="1"/>
      <c r="AM1919" s="1"/>
      <c r="AN1919" s="1"/>
      <c r="AO1919" s="1"/>
      <c r="AP1919" s="1"/>
      <c r="AQ1919" s="1"/>
      <c r="AR1919" s="1"/>
      <c r="BB1919" s="1"/>
      <c r="BC1919" s="1"/>
    </row>
    <row r="1920" spans="7:55" x14ac:dyDescent="0.25">
      <c r="G1920" s="1"/>
      <c r="H1920" s="1"/>
      <c r="K1920" s="1"/>
      <c r="L1920" s="1"/>
      <c r="M1920" s="1"/>
      <c r="N1920" s="24" t="str">
        <f t="shared" si="195"/>
        <v/>
      </c>
      <c r="O1920" s="24" t="str">
        <f t="shared" si="196"/>
        <v/>
      </c>
      <c r="P1920" s="24" t="str">
        <f t="shared" si="197"/>
        <v/>
      </c>
      <c r="Q1920" s="24" t="str">
        <f t="shared" si="198"/>
        <v/>
      </c>
      <c r="AA1920" s="67" t="str">
        <f t="shared" si="200"/>
        <v/>
      </c>
      <c r="AB1920" s="67" t="str">
        <f t="shared" si="200"/>
        <v/>
      </c>
      <c r="AC1920" s="67" t="str">
        <f t="shared" si="200"/>
        <v/>
      </c>
      <c r="AD1920" s="67" t="str">
        <f t="shared" si="200"/>
        <v/>
      </c>
      <c r="AE1920" s="67" t="str">
        <f t="shared" si="200"/>
        <v/>
      </c>
      <c r="AF1920" s="67" t="str">
        <f t="shared" si="200"/>
        <v/>
      </c>
      <c r="AG1920" s="67" t="str">
        <f t="shared" si="199"/>
        <v/>
      </c>
      <c r="AH1920" s="67" t="str">
        <f t="shared" si="199"/>
        <v/>
      </c>
      <c r="AI1920" s="67" t="str">
        <f t="shared" si="199"/>
        <v/>
      </c>
      <c r="AJ1920" s="1"/>
      <c r="AK1920" s="1"/>
      <c r="AL1920" s="1"/>
      <c r="AM1920" s="1"/>
      <c r="AN1920" s="1"/>
      <c r="AO1920" s="1"/>
      <c r="AP1920" s="1"/>
      <c r="AQ1920" s="1"/>
      <c r="AR1920" s="1"/>
      <c r="BB1920" s="1"/>
      <c r="BC1920" s="1"/>
    </row>
    <row r="1921" spans="7:55" x14ac:dyDescent="0.25">
      <c r="G1921" s="1"/>
      <c r="H1921" s="1"/>
      <c r="K1921" s="1"/>
      <c r="L1921" s="1"/>
      <c r="M1921" s="1"/>
      <c r="N1921" s="24" t="str">
        <f t="shared" si="195"/>
        <v/>
      </c>
      <c r="O1921" s="24" t="str">
        <f t="shared" si="196"/>
        <v/>
      </c>
      <c r="P1921" s="24" t="str">
        <f t="shared" si="197"/>
        <v/>
      </c>
      <c r="Q1921" s="24" t="str">
        <f t="shared" si="198"/>
        <v/>
      </c>
      <c r="AA1921" s="67" t="str">
        <f t="shared" si="200"/>
        <v/>
      </c>
      <c r="AB1921" s="67" t="str">
        <f t="shared" si="200"/>
        <v/>
      </c>
      <c r="AC1921" s="67" t="str">
        <f t="shared" si="200"/>
        <v/>
      </c>
      <c r="AD1921" s="67" t="str">
        <f t="shared" si="200"/>
        <v/>
      </c>
      <c r="AE1921" s="67" t="str">
        <f t="shared" si="200"/>
        <v/>
      </c>
      <c r="AF1921" s="67" t="str">
        <f t="shared" si="200"/>
        <v/>
      </c>
      <c r="AG1921" s="67" t="str">
        <f t="shared" si="199"/>
        <v/>
      </c>
      <c r="AH1921" s="67" t="str">
        <f t="shared" si="199"/>
        <v/>
      </c>
      <c r="AI1921" s="67" t="str">
        <f t="shared" si="199"/>
        <v/>
      </c>
      <c r="AJ1921" s="1"/>
      <c r="AK1921" s="1"/>
      <c r="AL1921" s="1"/>
      <c r="AM1921" s="1"/>
      <c r="AN1921" s="1"/>
      <c r="AO1921" s="1"/>
      <c r="AP1921" s="1"/>
      <c r="AQ1921" s="1"/>
      <c r="AR1921" s="1"/>
      <c r="BB1921" s="1"/>
      <c r="BC1921" s="1"/>
    </row>
    <row r="1922" spans="7:55" x14ac:dyDescent="0.25">
      <c r="G1922" s="1"/>
      <c r="H1922" s="1"/>
      <c r="K1922" s="1"/>
      <c r="L1922" s="1"/>
      <c r="M1922" s="1"/>
      <c r="N1922" s="24" t="str">
        <f t="shared" si="195"/>
        <v/>
      </c>
      <c r="O1922" s="24" t="str">
        <f t="shared" si="196"/>
        <v/>
      </c>
      <c r="P1922" s="24" t="str">
        <f t="shared" si="197"/>
        <v/>
      </c>
      <c r="Q1922" s="24" t="str">
        <f t="shared" si="198"/>
        <v/>
      </c>
      <c r="AA1922" s="67" t="str">
        <f t="shared" si="200"/>
        <v/>
      </c>
      <c r="AB1922" s="67" t="str">
        <f t="shared" si="200"/>
        <v/>
      </c>
      <c r="AC1922" s="67" t="str">
        <f t="shared" si="200"/>
        <v/>
      </c>
      <c r="AD1922" s="67" t="str">
        <f t="shared" ref="AD1922:AI1968" si="201">IF(ISBLANK($C1922),"",U1922/$K1922)</f>
        <v/>
      </c>
      <c r="AE1922" s="67" t="str">
        <f t="shared" si="201"/>
        <v/>
      </c>
      <c r="AF1922" s="67" t="str">
        <f t="shared" si="201"/>
        <v/>
      </c>
      <c r="AG1922" s="67" t="str">
        <f t="shared" si="199"/>
        <v/>
      </c>
      <c r="AH1922" s="67" t="str">
        <f t="shared" si="199"/>
        <v/>
      </c>
      <c r="AI1922" s="67" t="str">
        <f t="shared" si="199"/>
        <v/>
      </c>
      <c r="AJ1922" s="1"/>
      <c r="AK1922" s="1"/>
      <c r="AL1922" s="1"/>
      <c r="AM1922" s="1"/>
      <c r="AN1922" s="1"/>
      <c r="AO1922" s="1"/>
      <c r="AP1922" s="1"/>
      <c r="AQ1922" s="1"/>
      <c r="AR1922" s="1"/>
      <c r="BB1922" s="1"/>
      <c r="BC1922" s="1"/>
    </row>
    <row r="1923" spans="7:55" x14ac:dyDescent="0.25">
      <c r="G1923" s="1"/>
      <c r="H1923" s="1"/>
      <c r="K1923" s="1"/>
      <c r="L1923" s="1"/>
      <c r="M1923" s="1"/>
      <c r="N1923" s="24" t="str">
        <f t="shared" si="195"/>
        <v/>
      </c>
      <c r="O1923" s="24" t="str">
        <f t="shared" si="196"/>
        <v/>
      </c>
      <c r="P1923" s="24" t="str">
        <f t="shared" si="197"/>
        <v/>
      </c>
      <c r="Q1923" s="24" t="str">
        <f t="shared" si="198"/>
        <v/>
      </c>
      <c r="AA1923" s="67" t="str">
        <f t="shared" ref="AA1923:AI1981" si="202">IF(ISBLANK($C1923),"",R1923/$K1923)</f>
        <v/>
      </c>
      <c r="AB1923" s="67" t="str">
        <f t="shared" si="202"/>
        <v/>
      </c>
      <c r="AC1923" s="67" t="str">
        <f t="shared" si="202"/>
        <v/>
      </c>
      <c r="AD1923" s="67" t="str">
        <f t="shared" si="201"/>
        <v/>
      </c>
      <c r="AE1923" s="67" t="str">
        <f t="shared" si="201"/>
        <v/>
      </c>
      <c r="AF1923" s="67" t="str">
        <f t="shared" si="201"/>
        <v/>
      </c>
      <c r="AG1923" s="67" t="str">
        <f t="shared" si="199"/>
        <v/>
      </c>
      <c r="AH1923" s="67" t="str">
        <f t="shared" si="199"/>
        <v/>
      </c>
      <c r="AI1923" s="67" t="str">
        <f t="shared" si="199"/>
        <v/>
      </c>
      <c r="AJ1923" s="1"/>
      <c r="AK1923" s="1"/>
      <c r="AL1923" s="1"/>
      <c r="AM1923" s="1"/>
      <c r="AN1923" s="1"/>
      <c r="AO1923" s="1"/>
      <c r="AP1923" s="1"/>
      <c r="AQ1923" s="1"/>
      <c r="AR1923" s="1"/>
      <c r="BB1923" s="1"/>
      <c r="BC1923" s="1"/>
    </row>
    <row r="1924" spans="7:55" x14ac:dyDescent="0.25">
      <c r="G1924" s="1"/>
      <c r="H1924" s="1"/>
      <c r="K1924" s="1"/>
      <c r="L1924" s="1"/>
      <c r="M1924" s="1"/>
      <c r="N1924" s="24" t="str">
        <f t="shared" ref="N1924:N1987" si="203">IF(ISBLANK($C1924),"",IF($F1924="nefazat",AJ1924/$R1924,"NA"))</f>
        <v/>
      </c>
      <c r="O1924" s="24" t="str">
        <f t="shared" ref="O1924:O1987" si="204">IF(ISBLANK($C1924),"",IF($F1924="fazat",AL1924/$R1924,"NA"))</f>
        <v/>
      </c>
      <c r="P1924" s="24" t="str">
        <f t="shared" ref="P1924:P1987" si="205">IF(ISBLANK($C1924),"",IF($F1924="NEFAZAT",AP1924/($U1924+$V1924),"NA"))</f>
        <v/>
      </c>
      <c r="Q1924" s="24" t="str">
        <f t="shared" ref="Q1924:Q1987" si="206">IF(ISBLANK($C1924),"",IF($F1924="FAZAT",AR1924/($U1924+$V1924),"NA"))</f>
        <v/>
      </c>
      <c r="AA1924" s="67" t="str">
        <f t="shared" si="202"/>
        <v/>
      </c>
      <c r="AB1924" s="67" t="str">
        <f t="shared" si="202"/>
        <v/>
      </c>
      <c r="AC1924" s="67" t="str">
        <f t="shared" si="202"/>
        <v/>
      </c>
      <c r="AD1924" s="67" t="str">
        <f t="shared" si="201"/>
        <v/>
      </c>
      <c r="AE1924" s="67" t="str">
        <f t="shared" si="201"/>
        <v/>
      </c>
      <c r="AF1924" s="67" t="str">
        <f t="shared" si="201"/>
        <v/>
      </c>
      <c r="AG1924" s="67" t="str">
        <f t="shared" si="199"/>
        <v/>
      </c>
      <c r="AH1924" s="67" t="str">
        <f t="shared" si="199"/>
        <v/>
      </c>
      <c r="AI1924" s="67" t="str">
        <f t="shared" si="199"/>
        <v/>
      </c>
      <c r="AJ1924" s="1"/>
      <c r="AK1924" s="1"/>
      <c r="AL1924" s="1"/>
      <c r="AM1924" s="1"/>
      <c r="AN1924" s="1"/>
      <c r="AO1924" s="1"/>
      <c r="AP1924" s="1"/>
      <c r="AQ1924" s="1"/>
      <c r="AR1924" s="1"/>
      <c r="BB1924" s="1"/>
      <c r="BC1924" s="1"/>
    </row>
    <row r="1925" spans="7:55" x14ac:dyDescent="0.25">
      <c r="G1925" s="1"/>
      <c r="H1925" s="1"/>
      <c r="K1925" s="1"/>
      <c r="L1925" s="1"/>
      <c r="M1925" s="1"/>
      <c r="N1925" s="24" t="str">
        <f t="shared" si="203"/>
        <v/>
      </c>
      <c r="O1925" s="24" t="str">
        <f t="shared" si="204"/>
        <v/>
      </c>
      <c r="P1925" s="24" t="str">
        <f t="shared" si="205"/>
        <v/>
      </c>
      <c r="Q1925" s="24" t="str">
        <f t="shared" si="206"/>
        <v/>
      </c>
      <c r="AA1925" s="67" t="str">
        <f t="shared" si="202"/>
        <v/>
      </c>
      <c r="AB1925" s="67" t="str">
        <f t="shared" si="202"/>
        <v/>
      </c>
      <c r="AC1925" s="67" t="str">
        <f t="shared" si="202"/>
        <v/>
      </c>
      <c r="AD1925" s="67" t="str">
        <f t="shared" si="201"/>
        <v/>
      </c>
      <c r="AE1925" s="67" t="str">
        <f t="shared" si="201"/>
        <v/>
      </c>
      <c r="AF1925" s="67" t="str">
        <f t="shared" si="201"/>
        <v/>
      </c>
      <c r="AG1925" s="67" t="str">
        <f t="shared" si="199"/>
        <v/>
      </c>
      <c r="AH1925" s="67" t="str">
        <f t="shared" si="199"/>
        <v/>
      </c>
      <c r="AI1925" s="67" t="str">
        <f t="shared" si="199"/>
        <v/>
      </c>
      <c r="AJ1925" s="1"/>
      <c r="AK1925" s="1"/>
      <c r="AL1925" s="1"/>
      <c r="AM1925" s="1"/>
      <c r="AN1925" s="1"/>
      <c r="AO1925" s="1"/>
      <c r="AP1925" s="1"/>
      <c r="AQ1925" s="1"/>
      <c r="AR1925" s="1"/>
      <c r="BB1925" s="1"/>
      <c r="BC1925" s="1"/>
    </row>
    <row r="1926" spans="7:55" x14ac:dyDescent="0.25">
      <c r="G1926" s="1"/>
      <c r="H1926" s="1"/>
      <c r="K1926" s="1"/>
      <c r="L1926" s="1"/>
      <c r="M1926" s="1"/>
      <c r="N1926" s="24" t="str">
        <f t="shared" si="203"/>
        <v/>
      </c>
      <c r="O1926" s="24" t="str">
        <f t="shared" si="204"/>
        <v/>
      </c>
      <c r="P1926" s="24" t="str">
        <f t="shared" si="205"/>
        <v/>
      </c>
      <c r="Q1926" s="24" t="str">
        <f t="shared" si="206"/>
        <v/>
      </c>
      <c r="AA1926" s="67" t="str">
        <f t="shared" si="202"/>
        <v/>
      </c>
      <c r="AB1926" s="67" t="str">
        <f t="shared" si="202"/>
        <v/>
      </c>
      <c r="AC1926" s="67" t="str">
        <f t="shared" si="202"/>
        <v/>
      </c>
      <c r="AD1926" s="67" t="str">
        <f t="shared" si="201"/>
        <v/>
      </c>
      <c r="AE1926" s="67" t="str">
        <f t="shared" si="201"/>
        <v/>
      </c>
      <c r="AF1926" s="67" t="str">
        <f t="shared" si="201"/>
        <v/>
      </c>
      <c r="AG1926" s="67" t="str">
        <f t="shared" si="199"/>
        <v/>
      </c>
      <c r="AH1926" s="67" t="str">
        <f t="shared" si="199"/>
        <v/>
      </c>
      <c r="AI1926" s="67" t="str">
        <f t="shared" si="199"/>
        <v/>
      </c>
      <c r="AJ1926" s="1"/>
      <c r="AK1926" s="1"/>
      <c r="AL1926" s="1"/>
      <c r="AM1926" s="1"/>
      <c r="AN1926" s="1"/>
      <c r="AO1926" s="1"/>
      <c r="AP1926" s="1"/>
      <c r="AQ1926" s="1"/>
      <c r="AR1926" s="1"/>
      <c r="BB1926" s="1"/>
      <c r="BC1926" s="1"/>
    </row>
    <row r="1927" spans="7:55" x14ac:dyDescent="0.25">
      <c r="G1927" s="1"/>
      <c r="H1927" s="1"/>
      <c r="K1927" s="1"/>
      <c r="L1927" s="1"/>
      <c r="M1927" s="1"/>
      <c r="N1927" s="24" t="str">
        <f t="shared" si="203"/>
        <v/>
      </c>
      <c r="O1927" s="24" t="str">
        <f t="shared" si="204"/>
        <v/>
      </c>
      <c r="P1927" s="24" t="str">
        <f t="shared" si="205"/>
        <v/>
      </c>
      <c r="Q1927" s="24" t="str">
        <f t="shared" si="206"/>
        <v/>
      </c>
      <c r="AA1927" s="67" t="str">
        <f t="shared" si="202"/>
        <v/>
      </c>
      <c r="AB1927" s="67" t="str">
        <f t="shared" si="202"/>
        <v/>
      </c>
      <c r="AC1927" s="67" t="str">
        <f t="shared" si="202"/>
        <v/>
      </c>
      <c r="AD1927" s="67" t="str">
        <f t="shared" si="201"/>
        <v/>
      </c>
      <c r="AE1927" s="67" t="str">
        <f t="shared" si="201"/>
        <v/>
      </c>
      <c r="AF1927" s="67" t="str">
        <f t="shared" si="201"/>
        <v/>
      </c>
      <c r="AG1927" s="67" t="str">
        <f t="shared" si="199"/>
        <v/>
      </c>
      <c r="AH1927" s="67" t="str">
        <f t="shared" si="199"/>
        <v/>
      </c>
      <c r="AI1927" s="67" t="str">
        <f t="shared" si="199"/>
        <v/>
      </c>
      <c r="AJ1927" s="1"/>
      <c r="AK1927" s="1"/>
      <c r="AL1927" s="1"/>
      <c r="AM1927" s="1"/>
      <c r="AN1927" s="1"/>
      <c r="AO1927" s="1"/>
      <c r="AP1927" s="1"/>
      <c r="AQ1927" s="1"/>
      <c r="AR1927" s="1"/>
      <c r="BB1927" s="1"/>
      <c r="BC1927" s="1"/>
    </row>
    <row r="1928" spans="7:55" x14ac:dyDescent="0.25">
      <c r="G1928" s="1"/>
      <c r="H1928" s="1"/>
      <c r="K1928" s="1"/>
      <c r="L1928" s="1"/>
      <c r="M1928" s="1"/>
      <c r="N1928" s="24" t="str">
        <f t="shared" si="203"/>
        <v/>
      </c>
      <c r="O1928" s="24" t="str">
        <f t="shared" si="204"/>
        <v/>
      </c>
      <c r="P1928" s="24" t="str">
        <f t="shared" si="205"/>
        <v/>
      </c>
      <c r="Q1928" s="24" t="str">
        <f t="shared" si="206"/>
        <v/>
      </c>
      <c r="AA1928" s="67" t="str">
        <f t="shared" si="202"/>
        <v/>
      </c>
      <c r="AB1928" s="67" t="str">
        <f t="shared" si="202"/>
        <v/>
      </c>
      <c r="AC1928" s="67" t="str">
        <f t="shared" si="202"/>
        <v/>
      </c>
      <c r="AD1928" s="67" t="str">
        <f t="shared" si="201"/>
        <v/>
      </c>
      <c r="AE1928" s="67" t="str">
        <f t="shared" si="201"/>
        <v/>
      </c>
      <c r="AF1928" s="67" t="str">
        <f t="shared" si="201"/>
        <v/>
      </c>
      <c r="AG1928" s="67" t="str">
        <f t="shared" si="199"/>
        <v/>
      </c>
      <c r="AH1928" s="67" t="str">
        <f t="shared" si="199"/>
        <v/>
      </c>
      <c r="AI1928" s="67" t="str">
        <f t="shared" si="199"/>
        <v/>
      </c>
      <c r="AJ1928" s="1"/>
      <c r="AK1928" s="1"/>
      <c r="AL1928" s="1"/>
      <c r="AM1928" s="1"/>
      <c r="AN1928" s="1"/>
      <c r="AO1928" s="1"/>
      <c r="AP1928" s="1"/>
      <c r="AQ1928" s="1"/>
      <c r="AR1928" s="1"/>
      <c r="BB1928" s="1"/>
      <c r="BC1928" s="1"/>
    </row>
    <row r="1929" spans="7:55" x14ac:dyDescent="0.25">
      <c r="G1929" s="1"/>
      <c r="H1929" s="1"/>
      <c r="K1929" s="1"/>
      <c r="L1929" s="1"/>
      <c r="M1929" s="1"/>
      <c r="N1929" s="24" t="str">
        <f t="shared" si="203"/>
        <v/>
      </c>
      <c r="O1929" s="24" t="str">
        <f t="shared" si="204"/>
        <v/>
      </c>
      <c r="P1929" s="24" t="str">
        <f t="shared" si="205"/>
        <v/>
      </c>
      <c r="Q1929" s="24" t="str">
        <f t="shared" si="206"/>
        <v/>
      </c>
      <c r="AA1929" s="67" t="str">
        <f t="shared" si="202"/>
        <v/>
      </c>
      <c r="AB1929" s="67" t="str">
        <f t="shared" si="202"/>
        <v/>
      </c>
      <c r="AC1929" s="67" t="str">
        <f t="shared" si="202"/>
        <v/>
      </c>
      <c r="AD1929" s="67" t="str">
        <f t="shared" si="201"/>
        <v/>
      </c>
      <c r="AE1929" s="67" t="str">
        <f t="shared" si="201"/>
        <v/>
      </c>
      <c r="AF1929" s="67" t="str">
        <f t="shared" si="201"/>
        <v/>
      </c>
      <c r="AG1929" s="67" t="str">
        <f t="shared" si="199"/>
        <v/>
      </c>
      <c r="AH1929" s="67" t="str">
        <f t="shared" si="199"/>
        <v/>
      </c>
      <c r="AI1929" s="67" t="str">
        <f t="shared" si="199"/>
        <v/>
      </c>
      <c r="AJ1929" s="1"/>
      <c r="AK1929" s="1"/>
      <c r="AL1929" s="1"/>
      <c r="AM1929" s="1"/>
      <c r="AN1929" s="1"/>
      <c r="AO1929" s="1"/>
      <c r="AP1929" s="1"/>
      <c r="AQ1929" s="1"/>
      <c r="AR1929" s="1"/>
      <c r="BB1929" s="1"/>
      <c r="BC1929" s="1"/>
    </row>
    <row r="1930" spans="7:55" x14ac:dyDescent="0.25">
      <c r="G1930" s="1"/>
      <c r="H1930" s="1"/>
      <c r="K1930" s="1"/>
      <c r="L1930" s="1"/>
      <c r="M1930" s="1"/>
      <c r="N1930" s="24" t="str">
        <f t="shared" si="203"/>
        <v/>
      </c>
      <c r="O1930" s="24" t="str">
        <f t="shared" si="204"/>
        <v/>
      </c>
      <c r="P1930" s="24" t="str">
        <f t="shared" si="205"/>
        <v/>
      </c>
      <c r="Q1930" s="24" t="str">
        <f t="shared" si="206"/>
        <v/>
      </c>
      <c r="AA1930" s="67" t="str">
        <f t="shared" si="202"/>
        <v/>
      </c>
      <c r="AB1930" s="67" t="str">
        <f t="shared" si="202"/>
        <v/>
      </c>
      <c r="AC1930" s="67" t="str">
        <f t="shared" si="202"/>
        <v/>
      </c>
      <c r="AD1930" s="67" t="str">
        <f t="shared" si="201"/>
        <v/>
      </c>
      <c r="AE1930" s="67" t="str">
        <f t="shared" si="201"/>
        <v/>
      </c>
      <c r="AF1930" s="67" t="str">
        <f t="shared" si="201"/>
        <v/>
      </c>
      <c r="AG1930" s="67" t="str">
        <f t="shared" si="199"/>
        <v/>
      </c>
      <c r="AH1930" s="67" t="str">
        <f t="shared" si="199"/>
        <v/>
      </c>
      <c r="AI1930" s="67" t="str">
        <f t="shared" si="199"/>
        <v/>
      </c>
      <c r="AJ1930" s="1"/>
      <c r="AK1930" s="1"/>
      <c r="AL1930" s="1"/>
      <c r="AM1930" s="1"/>
      <c r="AN1930" s="1"/>
      <c r="AO1930" s="1"/>
      <c r="AP1930" s="1"/>
      <c r="AQ1930" s="1"/>
      <c r="AR1930" s="1"/>
      <c r="BB1930" s="1"/>
      <c r="BC1930" s="1"/>
    </row>
    <row r="1931" spans="7:55" x14ac:dyDescent="0.25">
      <c r="G1931" s="1"/>
      <c r="H1931" s="1"/>
      <c r="K1931" s="1"/>
      <c r="L1931" s="1"/>
      <c r="M1931" s="1"/>
      <c r="N1931" s="24" t="str">
        <f t="shared" si="203"/>
        <v/>
      </c>
      <c r="O1931" s="24" t="str">
        <f t="shared" si="204"/>
        <v/>
      </c>
      <c r="P1931" s="24" t="str">
        <f t="shared" si="205"/>
        <v/>
      </c>
      <c r="Q1931" s="24" t="str">
        <f t="shared" si="206"/>
        <v/>
      </c>
      <c r="AA1931" s="67" t="str">
        <f t="shared" si="202"/>
        <v/>
      </c>
      <c r="AB1931" s="67" t="str">
        <f t="shared" si="202"/>
        <v/>
      </c>
      <c r="AC1931" s="67" t="str">
        <f t="shared" si="202"/>
        <v/>
      </c>
      <c r="AD1931" s="67" t="str">
        <f t="shared" si="201"/>
        <v/>
      </c>
      <c r="AE1931" s="67" t="str">
        <f t="shared" si="201"/>
        <v/>
      </c>
      <c r="AF1931" s="67" t="str">
        <f t="shared" si="201"/>
        <v/>
      </c>
      <c r="AG1931" s="67" t="str">
        <f t="shared" si="201"/>
        <v/>
      </c>
      <c r="AH1931" s="67" t="str">
        <f t="shared" si="201"/>
        <v/>
      </c>
      <c r="AI1931" s="67" t="str">
        <f t="shared" si="201"/>
        <v/>
      </c>
      <c r="AJ1931" s="1"/>
      <c r="AK1931" s="1"/>
      <c r="AL1931" s="1"/>
      <c r="AM1931" s="1"/>
      <c r="AN1931" s="1"/>
      <c r="AO1931" s="1"/>
      <c r="AP1931" s="1"/>
      <c r="AQ1931" s="1"/>
      <c r="AR1931" s="1"/>
      <c r="BB1931" s="1"/>
      <c r="BC1931" s="1"/>
    </row>
    <row r="1932" spans="7:55" x14ac:dyDescent="0.25">
      <c r="G1932" s="1"/>
      <c r="H1932" s="1"/>
      <c r="K1932" s="1"/>
      <c r="L1932" s="1"/>
      <c r="M1932" s="1"/>
      <c r="N1932" s="24" t="str">
        <f t="shared" si="203"/>
        <v/>
      </c>
      <c r="O1932" s="24" t="str">
        <f t="shared" si="204"/>
        <v/>
      </c>
      <c r="P1932" s="24" t="str">
        <f t="shared" si="205"/>
        <v/>
      </c>
      <c r="Q1932" s="24" t="str">
        <f t="shared" si="206"/>
        <v/>
      </c>
      <c r="AA1932" s="67" t="str">
        <f t="shared" si="202"/>
        <v/>
      </c>
      <c r="AB1932" s="67" t="str">
        <f t="shared" si="202"/>
        <v/>
      </c>
      <c r="AC1932" s="67" t="str">
        <f t="shared" si="202"/>
        <v/>
      </c>
      <c r="AD1932" s="67" t="str">
        <f t="shared" si="201"/>
        <v/>
      </c>
      <c r="AE1932" s="67" t="str">
        <f t="shared" si="201"/>
        <v/>
      </c>
      <c r="AF1932" s="67" t="str">
        <f t="shared" si="201"/>
        <v/>
      </c>
      <c r="AG1932" s="67" t="str">
        <f t="shared" si="201"/>
        <v/>
      </c>
      <c r="AH1932" s="67" t="str">
        <f t="shared" si="201"/>
        <v/>
      </c>
      <c r="AI1932" s="67" t="str">
        <f t="shared" si="201"/>
        <v/>
      </c>
      <c r="AJ1932" s="1"/>
      <c r="AK1932" s="1"/>
      <c r="AL1932" s="1"/>
      <c r="AM1932" s="1"/>
      <c r="AN1932" s="1"/>
      <c r="AO1932" s="1"/>
      <c r="AP1932" s="1"/>
      <c r="AQ1932" s="1"/>
      <c r="AR1932" s="1"/>
      <c r="BB1932" s="1"/>
      <c r="BC1932" s="1"/>
    </row>
    <row r="1933" spans="7:55" x14ac:dyDescent="0.25">
      <c r="G1933" s="1"/>
      <c r="H1933" s="1"/>
      <c r="K1933" s="1"/>
      <c r="L1933" s="1"/>
      <c r="M1933" s="1"/>
      <c r="N1933" s="24" t="str">
        <f t="shared" si="203"/>
        <v/>
      </c>
      <c r="O1933" s="24" t="str">
        <f t="shared" si="204"/>
        <v/>
      </c>
      <c r="P1933" s="24" t="str">
        <f t="shared" si="205"/>
        <v/>
      </c>
      <c r="Q1933" s="24" t="str">
        <f t="shared" si="206"/>
        <v/>
      </c>
      <c r="AA1933" s="67" t="str">
        <f t="shared" si="202"/>
        <v/>
      </c>
      <c r="AB1933" s="67" t="str">
        <f t="shared" si="202"/>
        <v/>
      </c>
      <c r="AC1933" s="67" t="str">
        <f t="shared" si="202"/>
        <v/>
      </c>
      <c r="AD1933" s="67" t="str">
        <f t="shared" si="201"/>
        <v/>
      </c>
      <c r="AE1933" s="67" t="str">
        <f t="shared" si="201"/>
        <v/>
      </c>
      <c r="AF1933" s="67" t="str">
        <f t="shared" si="201"/>
        <v/>
      </c>
      <c r="AG1933" s="67" t="str">
        <f t="shared" si="201"/>
        <v/>
      </c>
      <c r="AH1933" s="67" t="str">
        <f t="shared" si="201"/>
        <v/>
      </c>
      <c r="AI1933" s="67" t="str">
        <f t="shared" si="201"/>
        <v/>
      </c>
      <c r="AJ1933" s="1"/>
      <c r="AK1933" s="1"/>
      <c r="AL1933" s="1"/>
      <c r="AM1933" s="1"/>
      <c r="AN1933" s="1"/>
      <c r="AO1933" s="1"/>
      <c r="AP1933" s="1"/>
      <c r="AQ1933" s="1"/>
      <c r="AR1933" s="1"/>
      <c r="BB1933" s="1"/>
      <c r="BC1933" s="1"/>
    </row>
    <row r="1934" spans="7:55" x14ac:dyDescent="0.25">
      <c r="G1934" s="1"/>
      <c r="H1934" s="1"/>
      <c r="K1934" s="1"/>
      <c r="L1934" s="1"/>
      <c r="M1934" s="1"/>
      <c r="N1934" s="24" t="str">
        <f t="shared" si="203"/>
        <v/>
      </c>
      <c r="O1934" s="24" t="str">
        <f t="shared" si="204"/>
        <v/>
      </c>
      <c r="P1934" s="24" t="str">
        <f t="shared" si="205"/>
        <v/>
      </c>
      <c r="Q1934" s="24" t="str">
        <f t="shared" si="206"/>
        <v/>
      </c>
      <c r="AA1934" s="67" t="str">
        <f t="shared" si="202"/>
        <v/>
      </c>
      <c r="AB1934" s="67" t="str">
        <f t="shared" si="202"/>
        <v/>
      </c>
      <c r="AC1934" s="67" t="str">
        <f t="shared" si="202"/>
        <v/>
      </c>
      <c r="AD1934" s="67" t="str">
        <f t="shared" si="201"/>
        <v/>
      </c>
      <c r="AE1934" s="67" t="str">
        <f t="shared" si="201"/>
        <v/>
      </c>
      <c r="AF1934" s="67" t="str">
        <f t="shared" si="201"/>
        <v/>
      </c>
      <c r="AG1934" s="67" t="str">
        <f t="shared" si="201"/>
        <v/>
      </c>
      <c r="AH1934" s="67" t="str">
        <f t="shared" si="201"/>
        <v/>
      </c>
      <c r="AI1934" s="67" t="str">
        <f t="shared" si="201"/>
        <v/>
      </c>
      <c r="AJ1934" s="1"/>
      <c r="AK1934" s="1"/>
      <c r="AL1934" s="1"/>
      <c r="AM1934" s="1"/>
      <c r="AN1934" s="1"/>
      <c r="AO1934" s="1"/>
      <c r="AP1934" s="1"/>
      <c r="AQ1934" s="1"/>
      <c r="AR1934" s="1"/>
      <c r="BB1934" s="1"/>
      <c r="BC1934" s="1"/>
    </row>
    <row r="1935" spans="7:55" x14ac:dyDescent="0.25">
      <c r="G1935" s="1"/>
      <c r="H1935" s="1"/>
      <c r="K1935" s="1"/>
      <c r="L1935" s="1"/>
      <c r="M1935" s="1"/>
      <c r="N1935" s="24" t="str">
        <f t="shared" si="203"/>
        <v/>
      </c>
      <c r="O1935" s="24" t="str">
        <f t="shared" si="204"/>
        <v/>
      </c>
      <c r="P1935" s="24" t="str">
        <f t="shared" si="205"/>
        <v/>
      </c>
      <c r="Q1935" s="24" t="str">
        <f t="shared" si="206"/>
        <v/>
      </c>
      <c r="AA1935" s="67" t="str">
        <f t="shared" si="202"/>
        <v/>
      </c>
      <c r="AB1935" s="67" t="str">
        <f t="shared" si="202"/>
        <v/>
      </c>
      <c r="AC1935" s="67" t="str">
        <f t="shared" si="202"/>
        <v/>
      </c>
      <c r="AD1935" s="67" t="str">
        <f t="shared" si="201"/>
        <v/>
      </c>
      <c r="AE1935" s="67" t="str">
        <f t="shared" si="201"/>
        <v/>
      </c>
      <c r="AF1935" s="67" t="str">
        <f t="shared" si="201"/>
        <v/>
      </c>
      <c r="AG1935" s="67" t="str">
        <f t="shared" si="201"/>
        <v/>
      </c>
      <c r="AH1935" s="67" t="str">
        <f t="shared" si="201"/>
        <v/>
      </c>
      <c r="AI1935" s="67" t="str">
        <f t="shared" si="201"/>
        <v/>
      </c>
      <c r="AJ1935" s="1"/>
      <c r="AK1935" s="1"/>
      <c r="AL1935" s="1"/>
      <c r="AM1935" s="1"/>
      <c r="AN1935" s="1"/>
      <c r="AO1935" s="1"/>
      <c r="AP1935" s="1"/>
      <c r="AQ1935" s="1"/>
      <c r="AR1935" s="1"/>
      <c r="BB1935" s="1"/>
      <c r="BC1935" s="1"/>
    </row>
    <row r="1936" spans="7:55" x14ac:dyDescent="0.25">
      <c r="G1936" s="1"/>
      <c r="H1936" s="1"/>
      <c r="K1936" s="1"/>
      <c r="L1936" s="1"/>
      <c r="M1936" s="1"/>
      <c r="N1936" s="24" t="str">
        <f t="shared" si="203"/>
        <v/>
      </c>
      <c r="O1936" s="24" t="str">
        <f t="shared" si="204"/>
        <v/>
      </c>
      <c r="P1936" s="24" t="str">
        <f t="shared" si="205"/>
        <v/>
      </c>
      <c r="Q1936" s="24" t="str">
        <f t="shared" si="206"/>
        <v/>
      </c>
      <c r="AA1936" s="67" t="str">
        <f t="shared" si="202"/>
        <v/>
      </c>
      <c r="AB1936" s="67" t="str">
        <f t="shared" si="202"/>
        <v/>
      </c>
      <c r="AC1936" s="67" t="str">
        <f t="shared" si="202"/>
        <v/>
      </c>
      <c r="AD1936" s="67" t="str">
        <f t="shared" si="201"/>
        <v/>
      </c>
      <c r="AE1936" s="67" t="str">
        <f t="shared" si="201"/>
        <v/>
      </c>
      <c r="AF1936" s="67" t="str">
        <f t="shared" si="201"/>
        <v/>
      </c>
      <c r="AG1936" s="67" t="str">
        <f t="shared" si="201"/>
        <v/>
      </c>
      <c r="AH1936" s="67" t="str">
        <f t="shared" si="201"/>
        <v/>
      </c>
      <c r="AI1936" s="67" t="str">
        <f t="shared" si="201"/>
        <v/>
      </c>
      <c r="AJ1936" s="1"/>
      <c r="AK1936" s="1"/>
      <c r="AL1936" s="1"/>
      <c r="AM1936" s="1"/>
      <c r="AN1936" s="1"/>
      <c r="AO1936" s="1"/>
      <c r="AP1936" s="1"/>
      <c r="AQ1936" s="1"/>
      <c r="AR1936" s="1"/>
      <c r="BB1936" s="1"/>
      <c r="BC1936" s="1"/>
    </row>
    <row r="1937" spans="7:55" x14ac:dyDescent="0.25">
      <c r="G1937" s="1"/>
      <c r="H1937" s="1"/>
      <c r="K1937" s="1"/>
      <c r="L1937" s="1"/>
      <c r="M1937" s="1"/>
      <c r="N1937" s="24" t="str">
        <f t="shared" si="203"/>
        <v/>
      </c>
      <c r="O1937" s="24" t="str">
        <f t="shared" si="204"/>
        <v/>
      </c>
      <c r="P1937" s="24" t="str">
        <f t="shared" si="205"/>
        <v/>
      </c>
      <c r="Q1937" s="24" t="str">
        <f t="shared" si="206"/>
        <v/>
      </c>
      <c r="AA1937" s="67" t="str">
        <f t="shared" si="202"/>
        <v/>
      </c>
      <c r="AB1937" s="67" t="str">
        <f t="shared" si="202"/>
        <v/>
      </c>
      <c r="AC1937" s="67" t="str">
        <f t="shared" si="202"/>
        <v/>
      </c>
      <c r="AD1937" s="67" t="str">
        <f t="shared" si="201"/>
        <v/>
      </c>
      <c r="AE1937" s="67" t="str">
        <f t="shared" si="201"/>
        <v/>
      </c>
      <c r="AF1937" s="67" t="str">
        <f t="shared" si="201"/>
        <v/>
      </c>
      <c r="AG1937" s="67" t="str">
        <f t="shared" si="201"/>
        <v/>
      </c>
      <c r="AH1937" s="67" t="str">
        <f t="shared" si="201"/>
        <v/>
      </c>
      <c r="AI1937" s="67" t="str">
        <f t="shared" si="201"/>
        <v/>
      </c>
      <c r="AJ1937" s="1"/>
      <c r="AK1937" s="1"/>
      <c r="AL1937" s="1"/>
      <c r="AM1937" s="1"/>
      <c r="AN1937" s="1"/>
      <c r="AO1937" s="1"/>
      <c r="AP1937" s="1"/>
      <c r="AQ1937" s="1"/>
      <c r="AR1937" s="1"/>
      <c r="BB1937" s="1"/>
      <c r="BC1937" s="1"/>
    </row>
    <row r="1938" spans="7:55" x14ac:dyDescent="0.25">
      <c r="G1938" s="1"/>
      <c r="H1938" s="1"/>
      <c r="K1938" s="1"/>
      <c r="L1938" s="1"/>
      <c r="M1938" s="1"/>
      <c r="N1938" s="24" t="str">
        <f t="shared" si="203"/>
        <v/>
      </c>
      <c r="O1938" s="24" t="str">
        <f t="shared" si="204"/>
        <v/>
      </c>
      <c r="P1938" s="24" t="str">
        <f t="shared" si="205"/>
        <v/>
      </c>
      <c r="Q1938" s="24" t="str">
        <f t="shared" si="206"/>
        <v/>
      </c>
      <c r="AA1938" s="67" t="str">
        <f t="shared" si="202"/>
        <v/>
      </c>
      <c r="AB1938" s="67" t="str">
        <f t="shared" si="202"/>
        <v/>
      </c>
      <c r="AC1938" s="67" t="str">
        <f t="shared" si="202"/>
        <v/>
      </c>
      <c r="AD1938" s="67" t="str">
        <f t="shared" si="201"/>
        <v/>
      </c>
      <c r="AE1938" s="67" t="str">
        <f t="shared" si="201"/>
        <v/>
      </c>
      <c r="AF1938" s="67" t="str">
        <f t="shared" si="201"/>
        <v/>
      </c>
      <c r="AG1938" s="67" t="str">
        <f t="shared" si="201"/>
        <v/>
      </c>
      <c r="AH1938" s="67" t="str">
        <f t="shared" si="201"/>
        <v/>
      </c>
      <c r="AI1938" s="67" t="str">
        <f t="shared" si="201"/>
        <v/>
      </c>
      <c r="AJ1938" s="1"/>
      <c r="AK1938" s="1"/>
      <c r="AL1938" s="1"/>
      <c r="AM1938" s="1"/>
      <c r="AN1938" s="1"/>
      <c r="AO1938" s="1"/>
      <c r="AP1938" s="1"/>
      <c r="AQ1938" s="1"/>
      <c r="AR1938" s="1"/>
      <c r="BB1938" s="1"/>
      <c r="BC1938" s="1"/>
    </row>
    <row r="1939" spans="7:55" x14ac:dyDescent="0.25">
      <c r="G1939" s="1"/>
      <c r="H1939" s="1"/>
      <c r="K1939" s="1"/>
      <c r="L1939" s="1"/>
      <c r="M1939" s="1"/>
      <c r="N1939" s="24" t="str">
        <f t="shared" si="203"/>
        <v/>
      </c>
      <c r="O1939" s="24" t="str">
        <f t="shared" si="204"/>
        <v/>
      </c>
      <c r="P1939" s="24" t="str">
        <f t="shared" si="205"/>
        <v/>
      </c>
      <c r="Q1939" s="24" t="str">
        <f t="shared" si="206"/>
        <v/>
      </c>
      <c r="AA1939" s="67" t="str">
        <f t="shared" si="202"/>
        <v/>
      </c>
      <c r="AB1939" s="67" t="str">
        <f t="shared" si="202"/>
        <v/>
      </c>
      <c r="AC1939" s="67" t="str">
        <f t="shared" si="202"/>
        <v/>
      </c>
      <c r="AD1939" s="67" t="str">
        <f t="shared" si="201"/>
        <v/>
      </c>
      <c r="AE1939" s="67" t="str">
        <f t="shared" si="201"/>
        <v/>
      </c>
      <c r="AF1939" s="67" t="str">
        <f t="shared" si="201"/>
        <v/>
      </c>
      <c r="AG1939" s="67" t="str">
        <f t="shared" si="201"/>
        <v/>
      </c>
      <c r="AH1939" s="67" t="str">
        <f t="shared" si="201"/>
        <v/>
      </c>
      <c r="AI1939" s="67" t="str">
        <f t="shared" si="201"/>
        <v/>
      </c>
      <c r="AJ1939" s="1"/>
      <c r="AK1939" s="1"/>
      <c r="AL1939" s="1"/>
      <c r="AM1939" s="1"/>
      <c r="AN1939" s="1"/>
      <c r="AO1939" s="1"/>
      <c r="AP1939" s="1"/>
      <c r="AQ1939" s="1"/>
      <c r="AR1939" s="1"/>
      <c r="BB1939" s="1"/>
      <c r="BC1939" s="1"/>
    </row>
    <row r="1940" spans="7:55" x14ac:dyDescent="0.25">
      <c r="G1940" s="1"/>
      <c r="H1940" s="1"/>
      <c r="K1940" s="1"/>
      <c r="L1940" s="1"/>
      <c r="M1940" s="1"/>
      <c r="N1940" s="24" t="str">
        <f t="shared" si="203"/>
        <v/>
      </c>
      <c r="O1940" s="24" t="str">
        <f t="shared" si="204"/>
        <v/>
      </c>
      <c r="P1940" s="24" t="str">
        <f t="shared" si="205"/>
        <v/>
      </c>
      <c r="Q1940" s="24" t="str">
        <f t="shared" si="206"/>
        <v/>
      </c>
      <c r="AA1940" s="67" t="str">
        <f t="shared" si="202"/>
        <v/>
      </c>
      <c r="AB1940" s="67" t="str">
        <f t="shared" si="202"/>
        <v/>
      </c>
      <c r="AC1940" s="67" t="str">
        <f t="shared" si="202"/>
        <v/>
      </c>
      <c r="AD1940" s="67" t="str">
        <f t="shared" si="201"/>
        <v/>
      </c>
      <c r="AE1940" s="67" t="str">
        <f t="shared" si="201"/>
        <v/>
      </c>
      <c r="AF1940" s="67" t="str">
        <f t="shared" si="201"/>
        <v/>
      </c>
      <c r="AG1940" s="67" t="str">
        <f t="shared" si="201"/>
        <v/>
      </c>
      <c r="AH1940" s="67" t="str">
        <f t="shared" si="201"/>
        <v/>
      </c>
      <c r="AI1940" s="67" t="str">
        <f t="shared" si="201"/>
        <v/>
      </c>
      <c r="AJ1940" s="1"/>
      <c r="AK1940" s="1"/>
      <c r="AL1940" s="1"/>
      <c r="AM1940" s="1"/>
      <c r="AN1940" s="1"/>
      <c r="AO1940" s="1"/>
      <c r="AP1940" s="1"/>
      <c r="AQ1940" s="1"/>
      <c r="AR1940" s="1"/>
      <c r="BB1940" s="1"/>
      <c r="BC1940" s="1"/>
    </row>
    <row r="1941" spans="7:55" x14ac:dyDescent="0.25">
      <c r="G1941" s="1"/>
      <c r="H1941" s="1"/>
      <c r="K1941" s="1"/>
      <c r="L1941" s="1"/>
      <c r="M1941" s="1"/>
      <c r="N1941" s="24" t="str">
        <f t="shared" si="203"/>
        <v/>
      </c>
      <c r="O1941" s="24" t="str">
        <f t="shared" si="204"/>
        <v/>
      </c>
      <c r="P1941" s="24" t="str">
        <f t="shared" si="205"/>
        <v/>
      </c>
      <c r="Q1941" s="24" t="str">
        <f t="shared" si="206"/>
        <v/>
      </c>
      <c r="AA1941" s="67" t="str">
        <f t="shared" si="202"/>
        <v/>
      </c>
      <c r="AB1941" s="67" t="str">
        <f t="shared" si="202"/>
        <v/>
      </c>
      <c r="AC1941" s="67" t="str">
        <f t="shared" si="202"/>
        <v/>
      </c>
      <c r="AD1941" s="67" t="str">
        <f t="shared" si="201"/>
        <v/>
      </c>
      <c r="AE1941" s="67" t="str">
        <f t="shared" si="201"/>
        <v/>
      </c>
      <c r="AF1941" s="67" t="str">
        <f t="shared" si="201"/>
        <v/>
      </c>
      <c r="AG1941" s="67" t="str">
        <f t="shared" si="201"/>
        <v/>
      </c>
      <c r="AH1941" s="67" t="str">
        <f t="shared" si="201"/>
        <v/>
      </c>
      <c r="AI1941" s="67" t="str">
        <f t="shared" si="201"/>
        <v/>
      </c>
      <c r="AJ1941" s="1"/>
      <c r="AK1941" s="1"/>
      <c r="AL1941" s="1"/>
      <c r="AM1941" s="1"/>
      <c r="AN1941" s="1"/>
      <c r="AO1941" s="1"/>
      <c r="AP1941" s="1"/>
      <c r="AQ1941" s="1"/>
      <c r="AR1941" s="1"/>
      <c r="BB1941" s="1"/>
      <c r="BC1941" s="1"/>
    </row>
    <row r="1942" spans="7:55" x14ac:dyDescent="0.25">
      <c r="G1942" s="1"/>
      <c r="H1942" s="1"/>
      <c r="K1942" s="1"/>
      <c r="L1942" s="1"/>
      <c r="M1942" s="1"/>
      <c r="N1942" s="24" t="str">
        <f t="shared" si="203"/>
        <v/>
      </c>
      <c r="O1942" s="24" t="str">
        <f t="shared" si="204"/>
        <v/>
      </c>
      <c r="P1942" s="24" t="str">
        <f t="shared" si="205"/>
        <v/>
      </c>
      <c r="Q1942" s="24" t="str">
        <f t="shared" si="206"/>
        <v/>
      </c>
      <c r="AA1942" s="67" t="str">
        <f t="shared" si="202"/>
        <v/>
      </c>
      <c r="AB1942" s="67" t="str">
        <f t="shared" si="202"/>
        <v/>
      </c>
      <c r="AC1942" s="67" t="str">
        <f t="shared" si="202"/>
        <v/>
      </c>
      <c r="AD1942" s="67" t="str">
        <f t="shared" si="201"/>
        <v/>
      </c>
      <c r="AE1942" s="67" t="str">
        <f t="shared" si="201"/>
        <v/>
      </c>
      <c r="AF1942" s="67" t="str">
        <f t="shared" si="201"/>
        <v/>
      </c>
      <c r="AG1942" s="67" t="str">
        <f t="shared" si="201"/>
        <v/>
      </c>
      <c r="AH1942" s="67" t="str">
        <f t="shared" si="201"/>
        <v/>
      </c>
      <c r="AI1942" s="67" t="str">
        <f t="shared" si="201"/>
        <v/>
      </c>
      <c r="AJ1942" s="1"/>
      <c r="AK1942" s="1"/>
      <c r="AL1942" s="1"/>
      <c r="AM1942" s="1"/>
      <c r="AN1942" s="1"/>
      <c r="AO1942" s="1"/>
      <c r="AP1942" s="1"/>
      <c r="AQ1942" s="1"/>
      <c r="AR1942" s="1"/>
      <c r="BB1942" s="1"/>
      <c r="BC1942" s="1"/>
    </row>
    <row r="1943" spans="7:55" x14ac:dyDescent="0.25">
      <c r="G1943" s="1"/>
      <c r="H1943" s="1"/>
      <c r="K1943" s="1"/>
      <c r="L1943" s="1"/>
      <c r="M1943" s="1"/>
      <c r="N1943" s="24" t="str">
        <f t="shared" si="203"/>
        <v/>
      </c>
      <c r="O1943" s="24" t="str">
        <f t="shared" si="204"/>
        <v/>
      </c>
      <c r="P1943" s="24" t="str">
        <f t="shared" si="205"/>
        <v/>
      </c>
      <c r="Q1943" s="24" t="str">
        <f t="shared" si="206"/>
        <v/>
      </c>
      <c r="AA1943" s="67" t="str">
        <f t="shared" si="202"/>
        <v/>
      </c>
      <c r="AB1943" s="67" t="str">
        <f t="shared" si="202"/>
        <v/>
      </c>
      <c r="AC1943" s="67" t="str">
        <f t="shared" si="202"/>
        <v/>
      </c>
      <c r="AD1943" s="67" t="str">
        <f t="shared" si="201"/>
        <v/>
      </c>
      <c r="AE1943" s="67" t="str">
        <f t="shared" si="201"/>
        <v/>
      </c>
      <c r="AF1943" s="67" t="str">
        <f t="shared" si="201"/>
        <v/>
      </c>
      <c r="AG1943" s="67" t="str">
        <f t="shared" si="201"/>
        <v/>
      </c>
      <c r="AH1943" s="67" t="str">
        <f t="shared" si="201"/>
        <v/>
      </c>
      <c r="AI1943" s="67" t="str">
        <f t="shared" si="201"/>
        <v/>
      </c>
      <c r="AJ1943" s="1"/>
      <c r="AK1943" s="1"/>
      <c r="AL1943" s="1"/>
      <c r="AM1943" s="1"/>
      <c r="AN1943" s="1"/>
      <c r="AO1943" s="1"/>
      <c r="AP1943" s="1"/>
      <c r="AQ1943" s="1"/>
      <c r="AR1943" s="1"/>
      <c r="BB1943" s="1"/>
      <c r="BC1943" s="1"/>
    </row>
    <row r="1944" spans="7:55" x14ac:dyDescent="0.25">
      <c r="G1944" s="1"/>
      <c r="H1944" s="1"/>
      <c r="K1944" s="1"/>
      <c r="L1944" s="1"/>
      <c r="M1944" s="1"/>
      <c r="N1944" s="24" t="str">
        <f t="shared" si="203"/>
        <v/>
      </c>
      <c r="O1944" s="24" t="str">
        <f t="shared" si="204"/>
        <v/>
      </c>
      <c r="P1944" s="24" t="str">
        <f t="shared" si="205"/>
        <v/>
      </c>
      <c r="Q1944" s="24" t="str">
        <f t="shared" si="206"/>
        <v/>
      </c>
      <c r="AA1944" s="67" t="str">
        <f t="shared" si="202"/>
        <v/>
      </c>
      <c r="AB1944" s="67" t="str">
        <f t="shared" si="202"/>
        <v/>
      </c>
      <c r="AC1944" s="67" t="str">
        <f t="shared" si="202"/>
        <v/>
      </c>
      <c r="AD1944" s="67" t="str">
        <f t="shared" si="201"/>
        <v/>
      </c>
      <c r="AE1944" s="67" t="str">
        <f t="shared" si="201"/>
        <v/>
      </c>
      <c r="AF1944" s="67" t="str">
        <f t="shared" si="201"/>
        <v/>
      </c>
      <c r="AG1944" s="67" t="str">
        <f t="shared" si="201"/>
        <v/>
      </c>
      <c r="AH1944" s="67" t="str">
        <f t="shared" si="201"/>
        <v/>
      </c>
      <c r="AI1944" s="67" t="str">
        <f t="shared" si="201"/>
        <v/>
      </c>
      <c r="AJ1944" s="1"/>
      <c r="AK1944" s="1"/>
      <c r="AL1944" s="1"/>
      <c r="AM1944" s="1"/>
      <c r="AN1944" s="1"/>
      <c r="AO1944" s="1"/>
      <c r="AP1944" s="1"/>
      <c r="AQ1944" s="1"/>
      <c r="AR1944" s="1"/>
      <c r="BB1944" s="1"/>
      <c r="BC1944" s="1"/>
    </row>
    <row r="1945" spans="7:55" x14ac:dyDescent="0.25">
      <c r="G1945" s="1"/>
      <c r="H1945" s="1"/>
      <c r="K1945" s="1"/>
      <c r="L1945" s="1"/>
      <c r="M1945" s="1"/>
      <c r="N1945" s="24" t="str">
        <f t="shared" si="203"/>
        <v/>
      </c>
      <c r="O1945" s="24" t="str">
        <f t="shared" si="204"/>
        <v/>
      </c>
      <c r="P1945" s="24" t="str">
        <f t="shared" si="205"/>
        <v/>
      </c>
      <c r="Q1945" s="24" t="str">
        <f t="shared" si="206"/>
        <v/>
      </c>
      <c r="AA1945" s="67" t="str">
        <f t="shared" si="202"/>
        <v/>
      </c>
      <c r="AB1945" s="67" t="str">
        <f t="shared" si="202"/>
        <v/>
      </c>
      <c r="AC1945" s="67" t="str">
        <f t="shared" si="202"/>
        <v/>
      </c>
      <c r="AD1945" s="67" t="str">
        <f t="shared" si="201"/>
        <v/>
      </c>
      <c r="AE1945" s="67" t="str">
        <f t="shared" si="201"/>
        <v/>
      </c>
      <c r="AF1945" s="67" t="str">
        <f t="shared" si="201"/>
        <v/>
      </c>
      <c r="AG1945" s="67" t="str">
        <f t="shared" si="201"/>
        <v/>
      </c>
      <c r="AH1945" s="67" t="str">
        <f t="shared" si="201"/>
        <v/>
      </c>
      <c r="AI1945" s="67" t="str">
        <f t="shared" si="201"/>
        <v/>
      </c>
      <c r="AJ1945" s="1"/>
      <c r="AK1945" s="1"/>
      <c r="AL1945" s="1"/>
      <c r="AM1945" s="1"/>
      <c r="AN1945" s="1"/>
      <c r="AO1945" s="1"/>
      <c r="AP1945" s="1"/>
      <c r="AQ1945" s="1"/>
      <c r="AR1945" s="1"/>
      <c r="BB1945" s="1"/>
      <c r="BC1945" s="1"/>
    </row>
    <row r="1946" spans="7:55" x14ac:dyDescent="0.25">
      <c r="G1946" s="1"/>
      <c r="H1946" s="1"/>
      <c r="K1946" s="1"/>
      <c r="L1946" s="1"/>
      <c r="M1946" s="1"/>
      <c r="N1946" s="24" t="str">
        <f t="shared" si="203"/>
        <v/>
      </c>
      <c r="O1946" s="24" t="str">
        <f t="shared" si="204"/>
        <v/>
      </c>
      <c r="P1946" s="24" t="str">
        <f t="shared" si="205"/>
        <v/>
      </c>
      <c r="Q1946" s="24" t="str">
        <f t="shared" si="206"/>
        <v/>
      </c>
      <c r="AA1946" s="67" t="str">
        <f t="shared" si="202"/>
        <v/>
      </c>
      <c r="AB1946" s="67" t="str">
        <f t="shared" si="202"/>
        <v/>
      </c>
      <c r="AC1946" s="67" t="str">
        <f t="shared" si="202"/>
        <v/>
      </c>
      <c r="AD1946" s="67" t="str">
        <f t="shared" si="201"/>
        <v/>
      </c>
      <c r="AE1946" s="67" t="str">
        <f t="shared" si="201"/>
        <v/>
      </c>
      <c r="AF1946" s="67" t="str">
        <f t="shared" si="201"/>
        <v/>
      </c>
      <c r="AG1946" s="67" t="str">
        <f t="shared" si="201"/>
        <v/>
      </c>
      <c r="AH1946" s="67" t="str">
        <f t="shared" si="201"/>
        <v/>
      </c>
      <c r="AI1946" s="67" t="str">
        <f t="shared" si="201"/>
        <v/>
      </c>
      <c r="AJ1946" s="1"/>
      <c r="AK1946" s="1"/>
      <c r="AL1946" s="1"/>
      <c r="AM1946" s="1"/>
      <c r="AN1946" s="1"/>
      <c r="AO1946" s="1"/>
      <c r="AP1946" s="1"/>
      <c r="AQ1946" s="1"/>
      <c r="AR1946" s="1"/>
      <c r="BB1946" s="1"/>
      <c r="BC1946" s="1"/>
    </row>
    <row r="1947" spans="7:55" x14ac:dyDescent="0.25">
      <c r="G1947" s="1"/>
      <c r="H1947" s="1"/>
      <c r="K1947" s="1"/>
      <c r="L1947" s="1"/>
      <c r="M1947" s="1"/>
      <c r="N1947" s="24" t="str">
        <f t="shared" si="203"/>
        <v/>
      </c>
      <c r="O1947" s="24" t="str">
        <f t="shared" si="204"/>
        <v/>
      </c>
      <c r="P1947" s="24" t="str">
        <f t="shared" si="205"/>
        <v/>
      </c>
      <c r="Q1947" s="24" t="str">
        <f t="shared" si="206"/>
        <v/>
      </c>
      <c r="AA1947" s="67" t="str">
        <f t="shared" si="202"/>
        <v/>
      </c>
      <c r="AB1947" s="67" t="str">
        <f t="shared" si="202"/>
        <v/>
      </c>
      <c r="AC1947" s="67" t="str">
        <f t="shared" si="202"/>
        <v/>
      </c>
      <c r="AD1947" s="67" t="str">
        <f t="shared" si="201"/>
        <v/>
      </c>
      <c r="AE1947" s="67" t="str">
        <f t="shared" si="201"/>
        <v/>
      </c>
      <c r="AF1947" s="67" t="str">
        <f t="shared" si="201"/>
        <v/>
      </c>
      <c r="AG1947" s="67" t="str">
        <f t="shared" si="201"/>
        <v/>
      </c>
      <c r="AH1947" s="67" t="str">
        <f t="shared" si="201"/>
        <v/>
      </c>
      <c r="AI1947" s="67" t="str">
        <f t="shared" si="201"/>
        <v/>
      </c>
      <c r="AJ1947" s="1"/>
      <c r="AK1947" s="1"/>
      <c r="AL1947" s="1"/>
      <c r="AM1947" s="1"/>
      <c r="AN1947" s="1"/>
      <c r="AO1947" s="1"/>
      <c r="AP1947" s="1"/>
      <c r="AQ1947" s="1"/>
      <c r="AR1947" s="1"/>
      <c r="BB1947" s="1"/>
      <c r="BC1947" s="1"/>
    </row>
    <row r="1948" spans="7:55" x14ac:dyDescent="0.25">
      <c r="G1948" s="1"/>
      <c r="H1948" s="1"/>
      <c r="K1948" s="1"/>
      <c r="L1948" s="1"/>
      <c r="M1948" s="1"/>
      <c r="N1948" s="24" t="str">
        <f t="shared" si="203"/>
        <v/>
      </c>
      <c r="O1948" s="24" t="str">
        <f t="shared" si="204"/>
        <v/>
      </c>
      <c r="P1948" s="24" t="str">
        <f t="shared" si="205"/>
        <v/>
      </c>
      <c r="Q1948" s="24" t="str">
        <f t="shared" si="206"/>
        <v/>
      </c>
      <c r="AA1948" s="67" t="str">
        <f t="shared" si="202"/>
        <v/>
      </c>
      <c r="AB1948" s="67" t="str">
        <f t="shared" si="202"/>
        <v/>
      </c>
      <c r="AC1948" s="67" t="str">
        <f t="shared" si="202"/>
        <v/>
      </c>
      <c r="AD1948" s="67" t="str">
        <f t="shared" si="201"/>
        <v/>
      </c>
      <c r="AE1948" s="67" t="str">
        <f t="shared" si="201"/>
        <v/>
      </c>
      <c r="AF1948" s="67" t="str">
        <f t="shared" si="201"/>
        <v/>
      </c>
      <c r="AG1948" s="67" t="str">
        <f t="shared" si="201"/>
        <v/>
      </c>
      <c r="AH1948" s="67" t="str">
        <f t="shared" si="201"/>
        <v/>
      </c>
      <c r="AI1948" s="67" t="str">
        <f t="shared" si="201"/>
        <v/>
      </c>
      <c r="AJ1948" s="1"/>
      <c r="AK1948" s="1"/>
      <c r="AL1948" s="1"/>
      <c r="AM1948" s="1"/>
      <c r="AN1948" s="1"/>
      <c r="AO1948" s="1"/>
      <c r="AP1948" s="1"/>
      <c r="AQ1948" s="1"/>
      <c r="AR1948" s="1"/>
      <c r="BB1948" s="1"/>
      <c r="BC1948" s="1"/>
    </row>
    <row r="1949" spans="7:55" x14ac:dyDescent="0.25">
      <c r="G1949" s="1"/>
      <c r="H1949" s="1"/>
      <c r="K1949" s="1"/>
      <c r="L1949" s="1"/>
      <c r="M1949" s="1"/>
      <c r="N1949" s="24" t="str">
        <f t="shared" si="203"/>
        <v/>
      </c>
      <c r="O1949" s="24" t="str">
        <f t="shared" si="204"/>
        <v/>
      </c>
      <c r="P1949" s="24" t="str">
        <f t="shared" si="205"/>
        <v/>
      </c>
      <c r="Q1949" s="24" t="str">
        <f t="shared" si="206"/>
        <v/>
      </c>
      <c r="AA1949" s="67" t="str">
        <f t="shared" si="202"/>
        <v/>
      </c>
      <c r="AB1949" s="67" t="str">
        <f t="shared" si="202"/>
        <v/>
      </c>
      <c r="AC1949" s="67" t="str">
        <f t="shared" si="202"/>
        <v/>
      </c>
      <c r="AD1949" s="67" t="str">
        <f t="shared" si="201"/>
        <v/>
      </c>
      <c r="AE1949" s="67" t="str">
        <f t="shared" si="201"/>
        <v/>
      </c>
      <c r="AF1949" s="67" t="str">
        <f t="shared" si="201"/>
        <v/>
      </c>
      <c r="AG1949" s="67" t="str">
        <f t="shared" si="201"/>
        <v/>
      </c>
      <c r="AH1949" s="67" t="str">
        <f t="shared" si="201"/>
        <v/>
      </c>
      <c r="AI1949" s="67" t="str">
        <f t="shared" si="201"/>
        <v/>
      </c>
      <c r="AJ1949" s="1"/>
      <c r="AK1949" s="1"/>
      <c r="AL1949" s="1"/>
      <c r="AM1949" s="1"/>
      <c r="AN1949" s="1"/>
      <c r="AO1949" s="1"/>
      <c r="AP1949" s="1"/>
      <c r="AQ1949" s="1"/>
      <c r="AR1949" s="1"/>
      <c r="BB1949" s="1"/>
      <c r="BC1949" s="1"/>
    </row>
    <row r="1950" spans="7:55" x14ac:dyDescent="0.25">
      <c r="G1950" s="1"/>
      <c r="H1950" s="1"/>
      <c r="K1950" s="1"/>
      <c r="L1950" s="1"/>
      <c r="M1950" s="1"/>
      <c r="N1950" s="24" t="str">
        <f t="shared" si="203"/>
        <v/>
      </c>
      <c r="O1950" s="24" t="str">
        <f t="shared" si="204"/>
        <v/>
      </c>
      <c r="P1950" s="24" t="str">
        <f t="shared" si="205"/>
        <v/>
      </c>
      <c r="Q1950" s="24" t="str">
        <f t="shared" si="206"/>
        <v/>
      </c>
      <c r="AA1950" s="67" t="str">
        <f t="shared" si="202"/>
        <v/>
      </c>
      <c r="AB1950" s="67" t="str">
        <f t="shared" si="202"/>
        <v/>
      </c>
      <c r="AC1950" s="67" t="str">
        <f t="shared" si="202"/>
        <v/>
      </c>
      <c r="AD1950" s="67" t="str">
        <f t="shared" si="201"/>
        <v/>
      </c>
      <c r="AE1950" s="67" t="str">
        <f t="shared" si="201"/>
        <v/>
      </c>
      <c r="AF1950" s="67" t="str">
        <f t="shared" si="201"/>
        <v/>
      </c>
      <c r="AG1950" s="67" t="str">
        <f t="shared" si="201"/>
        <v/>
      </c>
      <c r="AH1950" s="67" t="str">
        <f t="shared" si="201"/>
        <v/>
      </c>
      <c r="AI1950" s="67" t="str">
        <f t="shared" si="201"/>
        <v/>
      </c>
      <c r="AJ1950" s="1"/>
      <c r="AK1950" s="1"/>
      <c r="AL1950" s="1"/>
      <c r="AM1950" s="1"/>
      <c r="AN1950" s="1"/>
      <c r="AO1950" s="1"/>
      <c r="AP1950" s="1"/>
      <c r="AQ1950" s="1"/>
      <c r="AR1950" s="1"/>
      <c r="BB1950" s="1"/>
      <c r="BC1950" s="1"/>
    </row>
    <row r="1951" spans="7:55" x14ac:dyDescent="0.25">
      <c r="G1951" s="1"/>
      <c r="H1951" s="1"/>
      <c r="K1951" s="1"/>
      <c r="L1951" s="1"/>
      <c r="M1951" s="1"/>
      <c r="N1951" s="24" t="str">
        <f t="shared" si="203"/>
        <v/>
      </c>
      <c r="O1951" s="24" t="str">
        <f t="shared" si="204"/>
        <v/>
      </c>
      <c r="P1951" s="24" t="str">
        <f t="shared" si="205"/>
        <v/>
      </c>
      <c r="Q1951" s="24" t="str">
        <f t="shared" si="206"/>
        <v/>
      </c>
      <c r="AA1951" s="67" t="str">
        <f t="shared" si="202"/>
        <v/>
      </c>
      <c r="AB1951" s="67" t="str">
        <f t="shared" si="202"/>
        <v/>
      </c>
      <c r="AC1951" s="67" t="str">
        <f t="shared" si="202"/>
        <v/>
      </c>
      <c r="AD1951" s="67" t="str">
        <f t="shared" si="201"/>
        <v/>
      </c>
      <c r="AE1951" s="67" t="str">
        <f t="shared" si="201"/>
        <v/>
      </c>
      <c r="AF1951" s="67" t="str">
        <f t="shared" si="201"/>
        <v/>
      </c>
      <c r="AG1951" s="67" t="str">
        <f t="shared" si="201"/>
        <v/>
      </c>
      <c r="AH1951" s="67" t="str">
        <f t="shared" si="201"/>
        <v/>
      </c>
      <c r="AI1951" s="67" t="str">
        <f t="shared" si="201"/>
        <v/>
      </c>
      <c r="AJ1951" s="1"/>
      <c r="AK1951" s="1"/>
      <c r="AL1951" s="1"/>
      <c r="AM1951" s="1"/>
      <c r="AN1951" s="1"/>
      <c r="AO1951" s="1"/>
      <c r="AP1951" s="1"/>
      <c r="AQ1951" s="1"/>
      <c r="AR1951" s="1"/>
      <c r="BB1951" s="1"/>
      <c r="BC1951" s="1"/>
    </row>
    <row r="1952" spans="7:55" x14ac:dyDescent="0.25">
      <c r="G1952" s="1"/>
      <c r="H1952" s="1"/>
      <c r="K1952" s="1"/>
      <c r="L1952" s="1"/>
      <c r="M1952" s="1"/>
      <c r="N1952" s="24" t="str">
        <f t="shared" si="203"/>
        <v/>
      </c>
      <c r="O1952" s="24" t="str">
        <f t="shared" si="204"/>
        <v/>
      </c>
      <c r="P1952" s="24" t="str">
        <f t="shared" si="205"/>
        <v/>
      </c>
      <c r="Q1952" s="24" t="str">
        <f t="shared" si="206"/>
        <v/>
      </c>
      <c r="AA1952" s="67" t="str">
        <f t="shared" si="202"/>
        <v/>
      </c>
      <c r="AB1952" s="67" t="str">
        <f t="shared" si="202"/>
        <v/>
      </c>
      <c r="AC1952" s="67" t="str">
        <f t="shared" si="202"/>
        <v/>
      </c>
      <c r="AD1952" s="67" t="str">
        <f t="shared" si="201"/>
        <v/>
      </c>
      <c r="AE1952" s="67" t="str">
        <f t="shared" si="201"/>
        <v/>
      </c>
      <c r="AF1952" s="67" t="str">
        <f t="shared" si="201"/>
        <v/>
      </c>
      <c r="AG1952" s="67" t="str">
        <f t="shared" si="201"/>
        <v/>
      </c>
      <c r="AH1952" s="67" t="str">
        <f t="shared" si="201"/>
        <v/>
      </c>
      <c r="AI1952" s="67" t="str">
        <f t="shared" si="201"/>
        <v/>
      </c>
      <c r="AJ1952" s="1"/>
      <c r="AK1952" s="1"/>
      <c r="AL1952" s="1"/>
      <c r="AM1952" s="1"/>
      <c r="AN1952" s="1"/>
      <c r="AO1952" s="1"/>
      <c r="AP1952" s="1"/>
      <c r="AQ1952" s="1"/>
      <c r="AR1952" s="1"/>
      <c r="BB1952" s="1"/>
      <c r="BC1952" s="1"/>
    </row>
    <row r="1953" spans="7:55" x14ac:dyDescent="0.25">
      <c r="G1953" s="1"/>
      <c r="H1953" s="1"/>
      <c r="K1953" s="1"/>
      <c r="L1953" s="1"/>
      <c r="M1953" s="1"/>
      <c r="N1953" s="24" t="str">
        <f t="shared" si="203"/>
        <v/>
      </c>
      <c r="O1953" s="24" t="str">
        <f t="shared" si="204"/>
        <v/>
      </c>
      <c r="P1953" s="24" t="str">
        <f t="shared" si="205"/>
        <v/>
      </c>
      <c r="Q1953" s="24" t="str">
        <f t="shared" si="206"/>
        <v/>
      </c>
      <c r="AA1953" s="67" t="str">
        <f t="shared" si="202"/>
        <v/>
      </c>
      <c r="AB1953" s="67" t="str">
        <f t="shared" si="202"/>
        <v/>
      </c>
      <c r="AC1953" s="67" t="str">
        <f t="shared" si="202"/>
        <v/>
      </c>
      <c r="AD1953" s="67" t="str">
        <f t="shared" si="201"/>
        <v/>
      </c>
      <c r="AE1953" s="67" t="str">
        <f t="shared" si="201"/>
        <v/>
      </c>
      <c r="AF1953" s="67" t="str">
        <f t="shared" si="201"/>
        <v/>
      </c>
      <c r="AG1953" s="67" t="str">
        <f t="shared" si="201"/>
        <v/>
      </c>
      <c r="AH1953" s="67" t="str">
        <f t="shared" si="201"/>
        <v/>
      </c>
      <c r="AI1953" s="67" t="str">
        <f t="shared" si="201"/>
        <v/>
      </c>
      <c r="AJ1953" s="1"/>
      <c r="AK1953" s="1"/>
      <c r="AL1953" s="1"/>
      <c r="AM1953" s="1"/>
      <c r="AN1953" s="1"/>
      <c r="AO1953" s="1"/>
      <c r="AP1953" s="1"/>
      <c r="AQ1953" s="1"/>
      <c r="AR1953" s="1"/>
      <c r="BB1953" s="1"/>
      <c r="BC1953" s="1"/>
    </row>
    <row r="1954" spans="7:55" x14ac:dyDescent="0.25">
      <c r="G1954" s="1"/>
      <c r="H1954" s="1"/>
      <c r="K1954" s="1"/>
      <c r="L1954" s="1"/>
      <c r="M1954" s="1"/>
      <c r="N1954" s="24" t="str">
        <f t="shared" si="203"/>
        <v/>
      </c>
      <c r="O1954" s="24" t="str">
        <f t="shared" si="204"/>
        <v/>
      </c>
      <c r="P1954" s="24" t="str">
        <f t="shared" si="205"/>
        <v/>
      </c>
      <c r="Q1954" s="24" t="str">
        <f t="shared" si="206"/>
        <v/>
      </c>
      <c r="AA1954" s="67" t="str">
        <f t="shared" si="202"/>
        <v/>
      </c>
      <c r="AB1954" s="67" t="str">
        <f t="shared" si="202"/>
        <v/>
      </c>
      <c r="AC1954" s="67" t="str">
        <f t="shared" si="202"/>
        <v/>
      </c>
      <c r="AD1954" s="67" t="str">
        <f t="shared" si="201"/>
        <v/>
      </c>
      <c r="AE1954" s="67" t="str">
        <f t="shared" si="201"/>
        <v/>
      </c>
      <c r="AF1954" s="67" t="str">
        <f t="shared" si="201"/>
        <v/>
      </c>
      <c r="AG1954" s="67" t="str">
        <f t="shared" si="201"/>
        <v/>
      </c>
      <c r="AH1954" s="67" t="str">
        <f t="shared" si="201"/>
        <v/>
      </c>
      <c r="AI1954" s="67" t="str">
        <f t="shared" si="201"/>
        <v/>
      </c>
      <c r="AJ1954" s="1"/>
      <c r="AK1954" s="1"/>
      <c r="AL1954" s="1"/>
      <c r="AM1954" s="1"/>
      <c r="AN1954" s="1"/>
      <c r="AO1954" s="1"/>
      <c r="AP1954" s="1"/>
      <c r="AQ1954" s="1"/>
      <c r="AR1954" s="1"/>
      <c r="BB1954" s="1"/>
      <c r="BC1954" s="1"/>
    </row>
    <row r="1955" spans="7:55" x14ac:dyDescent="0.25">
      <c r="G1955" s="1"/>
      <c r="H1955" s="1"/>
      <c r="K1955" s="1"/>
      <c r="L1955" s="1"/>
      <c r="M1955" s="1"/>
      <c r="N1955" s="24" t="str">
        <f t="shared" si="203"/>
        <v/>
      </c>
      <c r="O1955" s="24" t="str">
        <f t="shared" si="204"/>
        <v/>
      </c>
      <c r="P1955" s="24" t="str">
        <f t="shared" si="205"/>
        <v/>
      </c>
      <c r="Q1955" s="24" t="str">
        <f t="shared" si="206"/>
        <v/>
      </c>
      <c r="AA1955" s="67" t="str">
        <f t="shared" si="202"/>
        <v/>
      </c>
      <c r="AB1955" s="67" t="str">
        <f t="shared" si="202"/>
        <v/>
      </c>
      <c r="AC1955" s="67" t="str">
        <f t="shared" si="202"/>
        <v/>
      </c>
      <c r="AD1955" s="67" t="str">
        <f t="shared" si="201"/>
        <v/>
      </c>
      <c r="AE1955" s="67" t="str">
        <f t="shared" si="201"/>
        <v/>
      </c>
      <c r="AF1955" s="67" t="str">
        <f t="shared" si="201"/>
        <v/>
      </c>
      <c r="AG1955" s="67" t="str">
        <f t="shared" si="201"/>
        <v/>
      </c>
      <c r="AH1955" s="67" t="str">
        <f t="shared" si="201"/>
        <v/>
      </c>
      <c r="AI1955" s="67" t="str">
        <f t="shared" si="201"/>
        <v/>
      </c>
      <c r="AJ1955" s="1"/>
      <c r="AK1955" s="1"/>
      <c r="AL1955" s="1"/>
      <c r="AM1955" s="1"/>
      <c r="AN1955" s="1"/>
      <c r="AO1955" s="1"/>
      <c r="AP1955" s="1"/>
      <c r="AQ1955" s="1"/>
      <c r="AR1955" s="1"/>
      <c r="BB1955" s="1"/>
      <c r="BC1955" s="1"/>
    </row>
    <row r="1956" spans="7:55" x14ac:dyDescent="0.25">
      <c r="G1956" s="1"/>
      <c r="H1956" s="1"/>
      <c r="K1956" s="1"/>
      <c r="L1956" s="1"/>
      <c r="M1956" s="1"/>
      <c r="N1956" s="24" t="str">
        <f t="shared" si="203"/>
        <v/>
      </c>
      <c r="O1956" s="24" t="str">
        <f t="shared" si="204"/>
        <v/>
      </c>
      <c r="P1956" s="24" t="str">
        <f t="shared" si="205"/>
        <v/>
      </c>
      <c r="Q1956" s="24" t="str">
        <f t="shared" si="206"/>
        <v/>
      </c>
      <c r="AA1956" s="67" t="str">
        <f t="shared" si="202"/>
        <v/>
      </c>
      <c r="AB1956" s="67" t="str">
        <f t="shared" si="202"/>
        <v/>
      </c>
      <c r="AC1956" s="67" t="str">
        <f t="shared" si="202"/>
        <v/>
      </c>
      <c r="AD1956" s="67" t="str">
        <f t="shared" si="201"/>
        <v/>
      </c>
      <c r="AE1956" s="67" t="str">
        <f t="shared" si="201"/>
        <v/>
      </c>
      <c r="AF1956" s="67" t="str">
        <f t="shared" si="201"/>
        <v/>
      </c>
      <c r="AG1956" s="67" t="str">
        <f t="shared" si="201"/>
        <v/>
      </c>
      <c r="AH1956" s="67" t="str">
        <f t="shared" si="201"/>
        <v/>
      </c>
      <c r="AI1956" s="67" t="str">
        <f t="shared" si="201"/>
        <v/>
      </c>
      <c r="AJ1956" s="1"/>
      <c r="AK1956" s="1"/>
      <c r="AL1956" s="1"/>
      <c r="AM1956" s="1"/>
      <c r="AN1956" s="1"/>
      <c r="AO1956" s="1"/>
      <c r="AP1956" s="1"/>
      <c r="AQ1956" s="1"/>
      <c r="AR1956" s="1"/>
      <c r="BB1956" s="1"/>
      <c r="BC1956" s="1"/>
    </row>
    <row r="1957" spans="7:55" x14ac:dyDescent="0.25">
      <c r="G1957" s="1"/>
      <c r="H1957" s="1"/>
      <c r="K1957" s="1"/>
      <c r="L1957" s="1"/>
      <c r="M1957" s="1"/>
      <c r="N1957" s="24" t="str">
        <f t="shared" si="203"/>
        <v/>
      </c>
      <c r="O1957" s="24" t="str">
        <f t="shared" si="204"/>
        <v/>
      </c>
      <c r="P1957" s="24" t="str">
        <f t="shared" si="205"/>
        <v/>
      </c>
      <c r="Q1957" s="24" t="str">
        <f t="shared" si="206"/>
        <v/>
      </c>
      <c r="AA1957" s="67" t="str">
        <f t="shared" si="202"/>
        <v/>
      </c>
      <c r="AB1957" s="67" t="str">
        <f t="shared" si="202"/>
        <v/>
      </c>
      <c r="AC1957" s="67" t="str">
        <f t="shared" si="202"/>
        <v/>
      </c>
      <c r="AD1957" s="67" t="str">
        <f t="shared" si="201"/>
        <v/>
      </c>
      <c r="AE1957" s="67" t="str">
        <f t="shared" si="201"/>
        <v/>
      </c>
      <c r="AF1957" s="67" t="str">
        <f t="shared" si="201"/>
        <v/>
      </c>
      <c r="AG1957" s="67" t="str">
        <f t="shared" si="201"/>
        <v/>
      </c>
      <c r="AH1957" s="67" t="str">
        <f t="shared" si="201"/>
        <v/>
      </c>
      <c r="AI1957" s="67" t="str">
        <f t="shared" si="201"/>
        <v/>
      </c>
      <c r="AJ1957" s="1"/>
      <c r="AK1957" s="1"/>
      <c r="AL1957" s="1"/>
      <c r="AM1957" s="1"/>
      <c r="AN1957" s="1"/>
      <c r="AO1957" s="1"/>
      <c r="AP1957" s="1"/>
      <c r="AQ1957" s="1"/>
      <c r="AR1957" s="1"/>
      <c r="BB1957" s="1"/>
      <c r="BC1957" s="1"/>
    </row>
    <row r="1958" spans="7:55" x14ac:dyDescent="0.25">
      <c r="G1958" s="1"/>
      <c r="H1958" s="1"/>
      <c r="K1958" s="1"/>
      <c r="L1958" s="1"/>
      <c r="M1958" s="1"/>
      <c r="N1958" s="24" t="str">
        <f t="shared" si="203"/>
        <v/>
      </c>
      <c r="O1958" s="24" t="str">
        <f t="shared" si="204"/>
        <v/>
      </c>
      <c r="P1958" s="24" t="str">
        <f t="shared" si="205"/>
        <v/>
      </c>
      <c r="Q1958" s="24" t="str">
        <f t="shared" si="206"/>
        <v/>
      </c>
      <c r="AA1958" s="67" t="str">
        <f t="shared" si="202"/>
        <v/>
      </c>
      <c r="AB1958" s="67" t="str">
        <f t="shared" si="202"/>
        <v/>
      </c>
      <c r="AC1958" s="67" t="str">
        <f t="shared" si="202"/>
        <v/>
      </c>
      <c r="AD1958" s="67" t="str">
        <f t="shared" si="201"/>
        <v/>
      </c>
      <c r="AE1958" s="67" t="str">
        <f t="shared" si="201"/>
        <v/>
      </c>
      <c r="AF1958" s="67" t="str">
        <f t="shared" si="201"/>
        <v/>
      </c>
      <c r="AG1958" s="67" t="str">
        <f t="shared" si="201"/>
        <v/>
      </c>
      <c r="AH1958" s="67" t="str">
        <f t="shared" si="201"/>
        <v/>
      </c>
      <c r="AI1958" s="67" t="str">
        <f t="shared" si="201"/>
        <v/>
      </c>
      <c r="AJ1958" s="1"/>
      <c r="AK1958" s="1"/>
      <c r="AL1958" s="1"/>
      <c r="AM1958" s="1"/>
      <c r="AN1958" s="1"/>
      <c r="AO1958" s="1"/>
      <c r="AP1958" s="1"/>
      <c r="AQ1958" s="1"/>
      <c r="AR1958" s="1"/>
      <c r="BB1958" s="1"/>
      <c r="BC1958" s="1"/>
    </row>
    <row r="1959" spans="7:55" x14ac:dyDescent="0.25">
      <c r="G1959" s="1"/>
      <c r="H1959" s="1"/>
      <c r="K1959" s="1"/>
      <c r="L1959" s="1"/>
      <c r="M1959" s="1"/>
      <c r="N1959" s="24" t="str">
        <f t="shared" si="203"/>
        <v/>
      </c>
      <c r="O1959" s="24" t="str">
        <f t="shared" si="204"/>
        <v/>
      </c>
      <c r="P1959" s="24" t="str">
        <f t="shared" si="205"/>
        <v/>
      </c>
      <c r="Q1959" s="24" t="str">
        <f t="shared" si="206"/>
        <v/>
      </c>
      <c r="AA1959" s="67" t="str">
        <f t="shared" si="202"/>
        <v/>
      </c>
      <c r="AB1959" s="67" t="str">
        <f t="shared" si="202"/>
        <v/>
      </c>
      <c r="AC1959" s="67" t="str">
        <f t="shared" si="202"/>
        <v/>
      </c>
      <c r="AD1959" s="67" t="str">
        <f t="shared" si="201"/>
        <v/>
      </c>
      <c r="AE1959" s="67" t="str">
        <f t="shared" si="201"/>
        <v/>
      </c>
      <c r="AF1959" s="67" t="str">
        <f t="shared" si="201"/>
        <v/>
      </c>
      <c r="AG1959" s="67" t="str">
        <f t="shared" si="201"/>
        <v/>
      </c>
      <c r="AH1959" s="67" t="str">
        <f t="shared" si="201"/>
        <v/>
      </c>
      <c r="AI1959" s="67" t="str">
        <f t="shared" si="201"/>
        <v/>
      </c>
      <c r="AJ1959" s="1"/>
      <c r="AK1959" s="1"/>
      <c r="AL1959" s="1"/>
      <c r="AM1959" s="1"/>
      <c r="AN1959" s="1"/>
      <c r="AO1959" s="1"/>
      <c r="AP1959" s="1"/>
      <c r="AQ1959" s="1"/>
      <c r="AR1959" s="1"/>
      <c r="BB1959" s="1"/>
      <c r="BC1959" s="1"/>
    </row>
    <row r="1960" spans="7:55" x14ac:dyDescent="0.25">
      <c r="G1960" s="1"/>
      <c r="H1960" s="1"/>
      <c r="K1960" s="1"/>
      <c r="L1960" s="1"/>
      <c r="M1960" s="1"/>
      <c r="N1960" s="24" t="str">
        <f t="shared" si="203"/>
        <v/>
      </c>
      <c r="O1960" s="24" t="str">
        <f t="shared" si="204"/>
        <v/>
      </c>
      <c r="P1960" s="24" t="str">
        <f t="shared" si="205"/>
        <v/>
      </c>
      <c r="Q1960" s="24" t="str">
        <f t="shared" si="206"/>
        <v/>
      </c>
      <c r="AA1960" s="67" t="str">
        <f t="shared" si="202"/>
        <v/>
      </c>
      <c r="AB1960" s="67" t="str">
        <f t="shared" si="202"/>
        <v/>
      </c>
      <c r="AC1960" s="67" t="str">
        <f t="shared" si="202"/>
        <v/>
      </c>
      <c r="AD1960" s="67" t="str">
        <f t="shared" si="201"/>
        <v/>
      </c>
      <c r="AE1960" s="67" t="str">
        <f t="shared" si="201"/>
        <v/>
      </c>
      <c r="AF1960" s="67" t="str">
        <f t="shared" si="201"/>
        <v/>
      </c>
      <c r="AG1960" s="67" t="str">
        <f t="shared" si="201"/>
        <v/>
      </c>
      <c r="AH1960" s="67" t="str">
        <f t="shared" si="201"/>
        <v/>
      </c>
      <c r="AI1960" s="67" t="str">
        <f t="shared" si="201"/>
        <v/>
      </c>
      <c r="AJ1960" s="1"/>
      <c r="AK1960" s="1"/>
      <c r="AL1960" s="1"/>
      <c r="AM1960" s="1"/>
      <c r="AN1960" s="1"/>
      <c r="AO1960" s="1"/>
      <c r="AP1960" s="1"/>
      <c r="AQ1960" s="1"/>
      <c r="AR1960" s="1"/>
      <c r="BB1960" s="1"/>
      <c r="BC1960" s="1"/>
    </row>
    <row r="1961" spans="7:55" x14ac:dyDescent="0.25">
      <c r="G1961" s="1"/>
      <c r="H1961" s="1"/>
      <c r="K1961" s="1"/>
      <c r="L1961" s="1"/>
      <c r="M1961" s="1"/>
      <c r="N1961" s="24" t="str">
        <f t="shared" si="203"/>
        <v/>
      </c>
      <c r="O1961" s="24" t="str">
        <f t="shared" si="204"/>
        <v/>
      </c>
      <c r="P1961" s="24" t="str">
        <f t="shared" si="205"/>
        <v/>
      </c>
      <c r="Q1961" s="24" t="str">
        <f t="shared" si="206"/>
        <v/>
      </c>
      <c r="AA1961" s="67" t="str">
        <f t="shared" si="202"/>
        <v/>
      </c>
      <c r="AB1961" s="67" t="str">
        <f t="shared" si="202"/>
        <v/>
      </c>
      <c r="AC1961" s="67" t="str">
        <f t="shared" si="202"/>
        <v/>
      </c>
      <c r="AD1961" s="67" t="str">
        <f t="shared" si="201"/>
        <v/>
      </c>
      <c r="AE1961" s="67" t="str">
        <f t="shared" si="201"/>
        <v/>
      </c>
      <c r="AF1961" s="67" t="str">
        <f t="shared" si="201"/>
        <v/>
      </c>
      <c r="AG1961" s="67" t="str">
        <f t="shared" si="201"/>
        <v/>
      </c>
      <c r="AH1961" s="67" t="str">
        <f t="shared" si="201"/>
        <v/>
      </c>
      <c r="AI1961" s="67" t="str">
        <f t="shared" si="201"/>
        <v/>
      </c>
      <c r="AJ1961" s="1"/>
      <c r="AK1961" s="1"/>
      <c r="AL1961" s="1"/>
      <c r="AM1961" s="1"/>
      <c r="AN1961" s="1"/>
      <c r="AO1961" s="1"/>
      <c r="AP1961" s="1"/>
      <c r="AQ1961" s="1"/>
      <c r="AR1961" s="1"/>
      <c r="BB1961" s="1"/>
      <c r="BC1961" s="1"/>
    </row>
    <row r="1962" spans="7:55" x14ac:dyDescent="0.25">
      <c r="G1962" s="1"/>
      <c r="H1962" s="1"/>
      <c r="K1962" s="1"/>
      <c r="L1962" s="1"/>
      <c r="M1962" s="1"/>
      <c r="N1962" s="24" t="str">
        <f t="shared" si="203"/>
        <v/>
      </c>
      <c r="O1962" s="24" t="str">
        <f t="shared" si="204"/>
        <v/>
      </c>
      <c r="P1962" s="24" t="str">
        <f t="shared" si="205"/>
        <v/>
      </c>
      <c r="Q1962" s="24" t="str">
        <f t="shared" si="206"/>
        <v/>
      </c>
      <c r="AA1962" s="67" t="str">
        <f t="shared" si="202"/>
        <v/>
      </c>
      <c r="AB1962" s="67" t="str">
        <f t="shared" si="202"/>
        <v/>
      </c>
      <c r="AC1962" s="67" t="str">
        <f t="shared" si="202"/>
        <v/>
      </c>
      <c r="AD1962" s="67" t="str">
        <f t="shared" si="201"/>
        <v/>
      </c>
      <c r="AE1962" s="67" t="str">
        <f t="shared" si="201"/>
        <v/>
      </c>
      <c r="AF1962" s="67" t="str">
        <f t="shared" si="201"/>
        <v/>
      </c>
      <c r="AG1962" s="67" t="str">
        <f t="shared" si="201"/>
        <v/>
      </c>
      <c r="AH1962" s="67" t="str">
        <f t="shared" si="201"/>
        <v/>
      </c>
      <c r="AI1962" s="67" t="str">
        <f t="shared" si="201"/>
        <v/>
      </c>
      <c r="AJ1962" s="1"/>
      <c r="AK1962" s="1"/>
      <c r="AL1962" s="1"/>
      <c r="AM1962" s="1"/>
      <c r="AN1962" s="1"/>
      <c r="AO1962" s="1"/>
      <c r="AP1962" s="1"/>
      <c r="AQ1962" s="1"/>
      <c r="AR1962" s="1"/>
      <c r="BB1962" s="1"/>
      <c r="BC1962" s="1"/>
    </row>
    <row r="1963" spans="7:55" x14ac:dyDescent="0.25">
      <c r="G1963" s="1"/>
      <c r="H1963" s="1"/>
      <c r="K1963" s="1"/>
      <c r="L1963" s="1"/>
      <c r="M1963" s="1"/>
      <c r="N1963" s="24" t="str">
        <f t="shared" si="203"/>
        <v/>
      </c>
      <c r="O1963" s="24" t="str">
        <f t="shared" si="204"/>
        <v/>
      </c>
      <c r="P1963" s="24" t="str">
        <f t="shared" si="205"/>
        <v/>
      </c>
      <c r="Q1963" s="24" t="str">
        <f t="shared" si="206"/>
        <v/>
      </c>
      <c r="AA1963" s="67" t="str">
        <f t="shared" si="202"/>
        <v/>
      </c>
      <c r="AB1963" s="67" t="str">
        <f t="shared" si="202"/>
        <v/>
      </c>
      <c r="AC1963" s="67" t="str">
        <f t="shared" si="202"/>
        <v/>
      </c>
      <c r="AD1963" s="67" t="str">
        <f t="shared" si="201"/>
        <v/>
      </c>
      <c r="AE1963" s="67" t="str">
        <f t="shared" si="201"/>
        <v/>
      </c>
      <c r="AF1963" s="67" t="str">
        <f t="shared" si="201"/>
        <v/>
      </c>
      <c r="AG1963" s="67" t="str">
        <f t="shared" si="201"/>
        <v/>
      </c>
      <c r="AH1963" s="67" t="str">
        <f t="shared" si="201"/>
        <v/>
      </c>
      <c r="AI1963" s="67" t="str">
        <f t="shared" si="201"/>
        <v/>
      </c>
      <c r="AJ1963" s="1"/>
      <c r="AK1963" s="1"/>
      <c r="AL1963" s="1"/>
      <c r="AM1963" s="1"/>
      <c r="AN1963" s="1"/>
      <c r="AO1963" s="1"/>
      <c r="AP1963" s="1"/>
      <c r="AQ1963" s="1"/>
      <c r="AR1963" s="1"/>
      <c r="BB1963" s="1"/>
      <c r="BC1963" s="1"/>
    </row>
    <row r="1964" spans="7:55" x14ac:dyDescent="0.25">
      <c r="G1964" s="1"/>
      <c r="H1964" s="1"/>
      <c r="K1964" s="1"/>
      <c r="L1964" s="1"/>
      <c r="M1964" s="1"/>
      <c r="N1964" s="24" t="str">
        <f t="shared" si="203"/>
        <v/>
      </c>
      <c r="O1964" s="24" t="str">
        <f t="shared" si="204"/>
        <v/>
      </c>
      <c r="P1964" s="24" t="str">
        <f t="shared" si="205"/>
        <v/>
      </c>
      <c r="Q1964" s="24" t="str">
        <f t="shared" si="206"/>
        <v/>
      </c>
      <c r="AA1964" s="67" t="str">
        <f t="shared" si="202"/>
        <v/>
      </c>
      <c r="AB1964" s="67" t="str">
        <f t="shared" si="202"/>
        <v/>
      </c>
      <c r="AC1964" s="67" t="str">
        <f t="shared" si="202"/>
        <v/>
      </c>
      <c r="AD1964" s="67" t="str">
        <f t="shared" si="201"/>
        <v/>
      </c>
      <c r="AE1964" s="67" t="str">
        <f t="shared" si="201"/>
        <v/>
      </c>
      <c r="AF1964" s="67" t="str">
        <f t="shared" si="201"/>
        <v/>
      </c>
      <c r="AG1964" s="67" t="str">
        <f t="shared" si="201"/>
        <v/>
      </c>
      <c r="AH1964" s="67" t="str">
        <f t="shared" si="201"/>
        <v/>
      </c>
      <c r="AI1964" s="67" t="str">
        <f t="shared" si="201"/>
        <v/>
      </c>
      <c r="AJ1964" s="1"/>
      <c r="AK1964" s="1"/>
      <c r="AL1964" s="1"/>
      <c r="AM1964" s="1"/>
      <c r="AN1964" s="1"/>
      <c r="AO1964" s="1"/>
      <c r="AP1964" s="1"/>
      <c r="AQ1964" s="1"/>
      <c r="AR1964" s="1"/>
      <c r="BB1964" s="1"/>
      <c r="BC1964" s="1"/>
    </row>
    <row r="1965" spans="7:55" x14ac:dyDescent="0.25">
      <c r="G1965" s="1"/>
      <c r="H1965" s="1"/>
      <c r="K1965" s="1"/>
      <c r="L1965" s="1"/>
      <c r="M1965" s="1"/>
      <c r="N1965" s="24" t="str">
        <f t="shared" si="203"/>
        <v/>
      </c>
      <c r="O1965" s="24" t="str">
        <f t="shared" si="204"/>
        <v/>
      </c>
      <c r="P1965" s="24" t="str">
        <f t="shared" si="205"/>
        <v/>
      </c>
      <c r="Q1965" s="24" t="str">
        <f t="shared" si="206"/>
        <v/>
      </c>
      <c r="AA1965" s="67" t="str">
        <f t="shared" si="202"/>
        <v/>
      </c>
      <c r="AB1965" s="67" t="str">
        <f t="shared" si="202"/>
        <v/>
      </c>
      <c r="AC1965" s="67" t="str">
        <f t="shared" si="202"/>
        <v/>
      </c>
      <c r="AD1965" s="67" t="str">
        <f t="shared" si="201"/>
        <v/>
      </c>
      <c r="AE1965" s="67" t="str">
        <f t="shared" si="201"/>
        <v/>
      </c>
      <c r="AF1965" s="67" t="str">
        <f t="shared" si="201"/>
        <v/>
      </c>
      <c r="AG1965" s="67" t="str">
        <f t="shared" si="201"/>
        <v/>
      </c>
      <c r="AH1965" s="67" t="str">
        <f t="shared" si="201"/>
        <v/>
      </c>
      <c r="AI1965" s="67" t="str">
        <f t="shared" si="201"/>
        <v/>
      </c>
      <c r="AJ1965" s="1"/>
      <c r="AK1965" s="1"/>
      <c r="AL1965" s="1"/>
      <c r="AM1965" s="1"/>
      <c r="AN1965" s="1"/>
      <c r="AO1965" s="1"/>
      <c r="AP1965" s="1"/>
      <c r="AQ1965" s="1"/>
      <c r="AR1965" s="1"/>
      <c r="BB1965" s="1"/>
      <c r="BC1965" s="1"/>
    </row>
    <row r="1966" spans="7:55" x14ac:dyDescent="0.25">
      <c r="G1966" s="1"/>
      <c r="H1966" s="1"/>
      <c r="K1966" s="1"/>
      <c r="L1966" s="1"/>
      <c r="M1966" s="1"/>
      <c r="N1966" s="24" t="str">
        <f t="shared" si="203"/>
        <v/>
      </c>
      <c r="O1966" s="24" t="str">
        <f t="shared" si="204"/>
        <v/>
      </c>
      <c r="P1966" s="24" t="str">
        <f t="shared" si="205"/>
        <v/>
      </c>
      <c r="Q1966" s="24" t="str">
        <f t="shared" si="206"/>
        <v/>
      </c>
      <c r="AA1966" s="67" t="str">
        <f t="shared" si="202"/>
        <v/>
      </c>
      <c r="AB1966" s="67" t="str">
        <f t="shared" si="202"/>
        <v/>
      </c>
      <c r="AC1966" s="67" t="str">
        <f t="shared" si="202"/>
        <v/>
      </c>
      <c r="AD1966" s="67" t="str">
        <f t="shared" si="201"/>
        <v/>
      </c>
      <c r="AE1966" s="67" t="str">
        <f t="shared" si="201"/>
        <v/>
      </c>
      <c r="AF1966" s="67" t="str">
        <f t="shared" si="201"/>
        <v/>
      </c>
      <c r="AG1966" s="67" t="str">
        <f t="shared" si="201"/>
        <v/>
      </c>
      <c r="AH1966" s="67" t="str">
        <f t="shared" si="201"/>
        <v/>
      </c>
      <c r="AI1966" s="67" t="str">
        <f t="shared" si="201"/>
        <v/>
      </c>
      <c r="AJ1966" s="1"/>
      <c r="AK1966" s="1"/>
      <c r="AL1966" s="1"/>
      <c r="AM1966" s="1"/>
      <c r="AN1966" s="1"/>
      <c r="AO1966" s="1"/>
      <c r="AP1966" s="1"/>
      <c r="AQ1966" s="1"/>
      <c r="AR1966" s="1"/>
      <c r="BB1966" s="1"/>
      <c r="BC1966" s="1"/>
    </row>
    <row r="1967" spans="7:55" x14ac:dyDescent="0.25">
      <c r="G1967" s="1"/>
      <c r="H1967" s="1"/>
      <c r="K1967" s="1"/>
      <c r="L1967" s="1"/>
      <c r="M1967" s="1"/>
      <c r="N1967" s="24" t="str">
        <f t="shared" si="203"/>
        <v/>
      </c>
      <c r="O1967" s="24" t="str">
        <f t="shared" si="204"/>
        <v/>
      </c>
      <c r="P1967" s="24" t="str">
        <f t="shared" si="205"/>
        <v/>
      </c>
      <c r="Q1967" s="24" t="str">
        <f t="shared" si="206"/>
        <v/>
      </c>
      <c r="AA1967" s="67" t="str">
        <f t="shared" si="202"/>
        <v/>
      </c>
      <c r="AB1967" s="67" t="str">
        <f t="shared" si="202"/>
        <v/>
      </c>
      <c r="AC1967" s="67" t="str">
        <f t="shared" si="202"/>
        <v/>
      </c>
      <c r="AD1967" s="67" t="str">
        <f t="shared" si="201"/>
        <v/>
      </c>
      <c r="AE1967" s="67" t="str">
        <f t="shared" si="201"/>
        <v/>
      </c>
      <c r="AF1967" s="67" t="str">
        <f t="shared" si="201"/>
        <v/>
      </c>
      <c r="AG1967" s="67" t="str">
        <f t="shared" si="201"/>
        <v/>
      </c>
      <c r="AH1967" s="67" t="str">
        <f t="shared" si="201"/>
        <v/>
      </c>
      <c r="AI1967" s="67" t="str">
        <f t="shared" si="201"/>
        <v/>
      </c>
      <c r="AJ1967" s="1"/>
      <c r="AK1967" s="1"/>
      <c r="AL1967" s="1"/>
      <c r="AM1967" s="1"/>
      <c r="AN1967" s="1"/>
      <c r="AO1967" s="1"/>
      <c r="AP1967" s="1"/>
      <c r="AQ1967" s="1"/>
      <c r="AR1967" s="1"/>
      <c r="BB1967" s="1"/>
      <c r="BC1967" s="1"/>
    </row>
    <row r="1968" spans="7:55" x14ac:dyDescent="0.25">
      <c r="G1968" s="1"/>
      <c r="H1968" s="1"/>
      <c r="K1968" s="1"/>
      <c r="L1968" s="1"/>
      <c r="M1968" s="1"/>
      <c r="N1968" s="24" t="str">
        <f t="shared" si="203"/>
        <v/>
      </c>
      <c r="O1968" s="24" t="str">
        <f t="shared" si="204"/>
        <v/>
      </c>
      <c r="P1968" s="24" t="str">
        <f t="shared" si="205"/>
        <v/>
      </c>
      <c r="Q1968" s="24" t="str">
        <f t="shared" si="206"/>
        <v/>
      </c>
      <c r="AA1968" s="67" t="str">
        <f t="shared" si="202"/>
        <v/>
      </c>
      <c r="AB1968" s="67" t="str">
        <f t="shared" si="202"/>
        <v/>
      </c>
      <c r="AC1968" s="67" t="str">
        <f t="shared" si="202"/>
        <v/>
      </c>
      <c r="AD1968" s="67" t="str">
        <f t="shared" si="201"/>
        <v/>
      </c>
      <c r="AE1968" s="67" t="str">
        <f t="shared" si="201"/>
        <v/>
      </c>
      <c r="AF1968" s="67" t="str">
        <f t="shared" si="201"/>
        <v/>
      </c>
      <c r="AG1968" s="67" t="str">
        <f t="shared" si="201"/>
        <v/>
      </c>
      <c r="AH1968" s="67" t="str">
        <f t="shared" si="201"/>
        <v/>
      </c>
      <c r="AI1968" s="67" t="str">
        <f t="shared" si="201"/>
        <v/>
      </c>
      <c r="AJ1968" s="1"/>
      <c r="AK1968" s="1"/>
      <c r="AL1968" s="1"/>
      <c r="AM1968" s="1"/>
      <c r="AN1968" s="1"/>
      <c r="AO1968" s="1"/>
      <c r="AP1968" s="1"/>
      <c r="AQ1968" s="1"/>
      <c r="AR1968" s="1"/>
      <c r="BB1968" s="1"/>
      <c r="BC1968" s="1"/>
    </row>
    <row r="1969" spans="7:55" x14ac:dyDescent="0.25">
      <c r="G1969" s="1"/>
      <c r="H1969" s="1"/>
      <c r="K1969" s="1"/>
      <c r="L1969" s="1"/>
      <c r="M1969" s="1"/>
      <c r="N1969" s="24" t="str">
        <f t="shared" si="203"/>
        <v/>
      </c>
      <c r="O1969" s="24" t="str">
        <f t="shared" si="204"/>
        <v/>
      </c>
      <c r="P1969" s="24" t="str">
        <f t="shared" si="205"/>
        <v/>
      </c>
      <c r="Q1969" s="24" t="str">
        <f t="shared" si="206"/>
        <v/>
      </c>
      <c r="AA1969" s="67" t="str">
        <f t="shared" si="202"/>
        <v/>
      </c>
      <c r="AB1969" s="67" t="str">
        <f t="shared" si="202"/>
        <v/>
      </c>
      <c r="AC1969" s="67" t="str">
        <f t="shared" si="202"/>
        <v/>
      </c>
      <c r="AD1969" s="67" t="str">
        <f t="shared" si="202"/>
        <v/>
      </c>
      <c r="AE1969" s="67" t="str">
        <f t="shared" si="202"/>
        <v/>
      </c>
      <c r="AF1969" s="67" t="str">
        <f t="shared" si="202"/>
        <v/>
      </c>
      <c r="AG1969" s="67" t="str">
        <f t="shared" si="202"/>
        <v/>
      </c>
      <c r="AH1969" s="67" t="str">
        <f t="shared" si="202"/>
        <v/>
      </c>
      <c r="AI1969" s="67" t="str">
        <f t="shared" si="202"/>
        <v/>
      </c>
      <c r="AJ1969" s="1"/>
      <c r="AK1969" s="1"/>
      <c r="AL1969" s="1"/>
      <c r="AM1969" s="1"/>
      <c r="AN1969" s="1"/>
      <c r="AO1969" s="1"/>
      <c r="AP1969" s="1"/>
      <c r="AQ1969" s="1"/>
      <c r="AR1969" s="1"/>
      <c r="BB1969" s="1"/>
      <c r="BC1969" s="1"/>
    </row>
    <row r="1970" spans="7:55" x14ac:dyDescent="0.25">
      <c r="G1970" s="1"/>
      <c r="H1970" s="1"/>
      <c r="K1970" s="1"/>
      <c r="L1970" s="1"/>
      <c r="M1970" s="1"/>
      <c r="N1970" s="24" t="str">
        <f t="shared" si="203"/>
        <v/>
      </c>
      <c r="O1970" s="24" t="str">
        <f t="shared" si="204"/>
        <v/>
      </c>
      <c r="P1970" s="24" t="str">
        <f t="shared" si="205"/>
        <v/>
      </c>
      <c r="Q1970" s="24" t="str">
        <f t="shared" si="206"/>
        <v/>
      </c>
      <c r="AA1970" s="67" t="str">
        <f t="shared" si="202"/>
        <v/>
      </c>
      <c r="AB1970" s="67" t="str">
        <f t="shared" si="202"/>
        <v/>
      </c>
      <c r="AC1970" s="67" t="str">
        <f t="shared" si="202"/>
        <v/>
      </c>
      <c r="AD1970" s="67" t="str">
        <f t="shared" si="202"/>
        <v/>
      </c>
      <c r="AE1970" s="67" t="str">
        <f t="shared" si="202"/>
        <v/>
      </c>
      <c r="AF1970" s="67" t="str">
        <f t="shared" si="202"/>
        <v/>
      </c>
      <c r="AG1970" s="67" t="str">
        <f t="shared" si="202"/>
        <v/>
      </c>
      <c r="AH1970" s="67" t="str">
        <f t="shared" si="202"/>
        <v/>
      </c>
      <c r="AI1970" s="67" t="str">
        <f t="shared" si="202"/>
        <v/>
      </c>
      <c r="AJ1970" s="1"/>
      <c r="AK1970" s="1"/>
      <c r="AL1970" s="1"/>
      <c r="AM1970" s="1"/>
      <c r="AN1970" s="1"/>
      <c r="AO1970" s="1"/>
      <c r="AP1970" s="1"/>
      <c r="AQ1970" s="1"/>
      <c r="AR1970" s="1"/>
      <c r="BB1970" s="1"/>
      <c r="BC1970" s="1"/>
    </row>
    <row r="1971" spans="7:55" x14ac:dyDescent="0.25">
      <c r="G1971" s="1"/>
      <c r="H1971" s="1"/>
      <c r="K1971" s="1"/>
      <c r="L1971" s="1"/>
      <c r="M1971" s="1"/>
      <c r="N1971" s="24" t="str">
        <f t="shared" si="203"/>
        <v/>
      </c>
      <c r="O1971" s="24" t="str">
        <f t="shared" si="204"/>
        <v/>
      </c>
      <c r="P1971" s="24" t="str">
        <f t="shared" si="205"/>
        <v/>
      </c>
      <c r="Q1971" s="24" t="str">
        <f t="shared" si="206"/>
        <v/>
      </c>
      <c r="AA1971" s="67" t="str">
        <f t="shared" si="202"/>
        <v/>
      </c>
      <c r="AB1971" s="67" t="str">
        <f t="shared" si="202"/>
        <v/>
      </c>
      <c r="AC1971" s="67" t="str">
        <f t="shared" si="202"/>
        <v/>
      </c>
      <c r="AD1971" s="67" t="str">
        <f t="shared" si="202"/>
        <v/>
      </c>
      <c r="AE1971" s="67" t="str">
        <f t="shared" si="202"/>
        <v/>
      </c>
      <c r="AF1971" s="67" t="str">
        <f t="shared" si="202"/>
        <v/>
      </c>
      <c r="AG1971" s="67" t="str">
        <f t="shared" si="202"/>
        <v/>
      </c>
      <c r="AH1971" s="67" t="str">
        <f t="shared" si="202"/>
        <v/>
      </c>
      <c r="AI1971" s="67" t="str">
        <f t="shared" si="202"/>
        <v/>
      </c>
      <c r="AJ1971" s="1"/>
      <c r="AK1971" s="1"/>
      <c r="AL1971" s="1"/>
      <c r="AM1971" s="1"/>
      <c r="AN1971" s="1"/>
      <c r="AO1971" s="1"/>
      <c r="AP1971" s="1"/>
      <c r="AQ1971" s="1"/>
      <c r="AR1971" s="1"/>
      <c r="BB1971" s="1"/>
      <c r="BC1971" s="1"/>
    </row>
    <row r="1972" spans="7:55" x14ac:dyDescent="0.25">
      <c r="G1972" s="1"/>
      <c r="H1972" s="1"/>
      <c r="K1972" s="1"/>
      <c r="L1972" s="1"/>
      <c r="M1972" s="1"/>
      <c r="N1972" s="24" t="str">
        <f t="shared" si="203"/>
        <v/>
      </c>
      <c r="O1972" s="24" t="str">
        <f t="shared" si="204"/>
        <v/>
      </c>
      <c r="P1972" s="24" t="str">
        <f t="shared" si="205"/>
        <v/>
      </c>
      <c r="Q1972" s="24" t="str">
        <f t="shared" si="206"/>
        <v/>
      </c>
      <c r="AA1972" s="67" t="str">
        <f t="shared" si="202"/>
        <v/>
      </c>
      <c r="AB1972" s="67" t="str">
        <f t="shared" si="202"/>
        <v/>
      </c>
      <c r="AC1972" s="67" t="str">
        <f t="shared" si="202"/>
        <v/>
      </c>
      <c r="AD1972" s="67" t="str">
        <f t="shared" si="202"/>
        <v/>
      </c>
      <c r="AE1972" s="67" t="str">
        <f t="shared" si="202"/>
        <v/>
      </c>
      <c r="AF1972" s="67" t="str">
        <f t="shared" si="202"/>
        <v/>
      </c>
      <c r="AG1972" s="67" t="str">
        <f t="shared" si="202"/>
        <v/>
      </c>
      <c r="AH1972" s="67" t="str">
        <f t="shared" si="202"/>
        <v/>
      </c>
      <c r="AI1972" s="67" t="str">
        <f t="shared" si="202"/>
        <v/>
      </c>
      <c r="AJ1972" s="1"/>
      <c r="AK1972" s="1"/>
      <c r="AL1972" s="1"/>
      <c r="AM1972" s="1"/>
      <c r="AN1972" s="1"/>
      <c r="AO1972" s="1"/>
      <c r="AP1972" s="1"/>
      <c r="AQ1972" s="1"/>
      <c r="AR1972" s="1"/>
      <c r="BB1972" s="1"/>
      <c r="BC1972" s="1"/>
    </row>
    <row r="1973" spans="7:55" x14ac:dyDescent="0.25">
      <c r="G1973" s="1"/>
      <c r="H1973" s="1"/>
      <c r="K1973" s="1"/>
      <c r="L1973" s="1"/>
      <c r="M1973" s="1"/>
      <c r="N1973" s="24" t="str">
        <f t="shared" si="203"/>
        <v/>
      </c>
      <c r="O1973" s="24" t="str">
        <f t="shared" si="204"/>
        <v/>
      </c>
      <c r="P1973" s="24" t="str">
        <f t="shared" si="205"/>
        <v/>
      </c>
      <c r="Q1973" s="24" t="str">
        <f t="shared" si="206"/>
        <v/>
      </c>
      <c r="AA1973" s="67" t="str">
        <f t="shared" si="202"/>
        <v/>
      </c>
      <c r="AB1973" s="67" t="str">
        <f t="shared" si="202"/>
        <v/>
      </c>
      <c r="AC1973" s="67" t="str">
        <f t="shared" si="202"/>
        <v/>
      </c>
      <c r="AD1973" s="67" t="str">
        <f t="shared" si="202"/>
        <v/>
      </c>
      <c r="AE1973" s="67" t="str">
        <f t="shared" si="202"/>
        <v/>
      </c>
      <c r="AF1973" s="67" t="str">
        <f t="shared" si="202"/>
        <v/>
      </c>
      <c r="AG1973" s="67" t="str">
        <f t="shared" si="202"/>
        <v/>
      </c>
      <c r="AH1973" s="67" t="str">
        <f t="shared" si="202"/>
        <v/>
      </c>
      <c r="AI1973" s="67" t="str">
        <f t="shared" si="202"/>
        <v/>
      </c>
      <c r="AJ1973" s="1"/>
      <c r="AK1973" s="1"/>
      <c r="AL1973" s="1"/>
      <c r="AM1973" s="1"/>
      <c r="AN1973" s="1"/>
      <c r="AO1973" s="1"/>
      <c r="AP1973" s="1"/>
      <c r="AQ1973" s="1"/>
      <c r="AR1973" s="1"/>
      <c r="BB1973" s="1"/>
      <c r="BC1973" s="1"/>
    </row>
    <row r="1974" spans="7:55" x14ac:dyDescent="0.25">
      <c r="G1974" s="1"/>
      <c r="H1974" s="1"/>
      <c r="K1974" s="1"/>
      <c r="L1974" s="1"/>
      <c r="M1974" s="1"/>
      <c r="N1974" s="24" t="str">
        <f t="shared" si="203"/>
        <v/>
      </c>
      <c r="O1974" s="24" t="str">
        <f t="shared" si="204"/>
        <v/>
      </c>
      <c r="P1974" s="24" t="str">
        <f t="shared" si="205"/>
        <v/>
      </c>
      <c r="Q1974" s="24" t="str">
        <f t="shared" si="206"/>
        <v/>
      </c>
      <c r="AA1974" s="67" t="str">
        <f t="shared" si="202"/>
        <v/>
      </c>
      <c r="AB1974" s="67" t="str">
        <f t="shared" si="202"/>
        <v/>
      </c>
      <c r="AC1974" s="67" t="str">
        <f t="shared" si="202"/>
        <v/>
      </c>
      <c r="AD1974" s="67" t="str">
        <f t="shared" si="202"/>
        <v/>
      </c>
      <c r="AE1974" s="67" t="str">
        <f t="shared" si="202"/>
        <v/>
      </c>
      <c r="AF1974" s="67" t="str">
        <f t="shared" si="202"/>
        <v/>
      </c>
      <c r="AG1974" s="67" t="str">
        <f t="shared" si="202"/>
        <v/>
      </c>
      <c r="AH1974" s="67" t="str">
        <f t="shared" si="202"/>
        <v/>
      </c>
      <c r="AI1974" s="67" t="str">
        <f t="shared" si="202"/>
        <v/>
      </c>
      <c r="AJ1974" s="1"/>
      <c r="AK1974" s="1"/>
      <c r="AL1974" s="1"/>
      <c r="AM1974" s="1"/>
      <c r="AN1974" s="1"/>
      <c r="AO1974" s="1"/>
      <c r="AP1974" s="1"/>
      <c r="AQ1974" s="1"/>
      <c r="AR1974" s="1"/>
      <c r="BB1974" s="1"/>
      <c r="BC1974" s="1"/>
    </row>
    <row r="1975" spans="7:55" x14ac:dyDescent="0.25">
      <c r="G1975" s="1"/>
      <c r="H1975" s="1"/>
      <c r="K1975" s="1"/>
      <c r="L1975" s="1"/>
      <c r="M1975" s="1"/>
      <c r="N1975" s="24" t="str">
        <f t="shared" si="203"/>
        <v/>
      </c>
      <c r="O1975" s="24" t="str">
        <f t="shared" si="204"/>
        <v/>
      </c>
      <c r="P1975" s="24" t="str">
        <f t="shared" si="205"/>
        <v/>
      </c>
      <c r="Q1975" s="24" t="str">
        <f t="shared" si="206"/>
        <v/>
      </c>
      <c r="AA1975" s="67" t="str">
        <f t="shared" si="202"/>
        <v/>
      </c>
      <c r="AB1975" s="67" t="str">
        <f t="shared" si="202"/>
        <v/>
      </c>
      <c r="AC1975" s="67" t="str">
        <f t="shared" si="202"/>
        <v/>
      </c>
      <c r="AD1975" s="67" t="str">
        <f t="shared" si="202"/>
        <v/>
      </c>
      <c r="AE1975" s="67" t="str">
        <f t="shared" si="202"/>
        <v/>
      </c>
      <c r="AF1975" s="67" t="str">
        <f t="shared" si="202"/>
        <v/>
      </c>
      <c r="AG1975" s="67" t="str">
        <f t="shared" si="202"/>
        <v/>
      </c>
      <c r="AH1975" s="67" t="str">
        <f t="shared" si="202"/>
        <v/>
      </c>
      <c r="AI1975" s="67" t="str">
        <f t="shared" si="202"/>
        <v/>
      </c>
      <c r="AJ1975" s="1"/>
      <c r="AK1975" s="1"/>
      <c r="AL1975" s="1"/>
      <c r="AM1975" s="1"/>
      <c r="AN1975" s="1"/>
      <c r="AO1975" s="1"/>
      <c r="AP1975" s="1"/>
      <c r="AQ1975" s="1"/>
      <c r="AR1975" s="1"/>
      <c r="BB1975" s="1"/>
      <c r="BC1975" s="1"/>
    </row>
    <row r="1976" spans="7:55" x14ac:dyDescent="0.25">
      <c r="G1976" s="1"/>
      <c r="H1976" s="1"/>
      <c r="K1976" s="1"/>
      <c r="L1976" s="1"/>
      <c r="M1976" s="1"/>
      <c r="N1976" s="24" t="str">
        <f t="shared" si="203"/>
        <v/>
      </c>
      <c r="O1976" s="24" t="str">
        <f t="shared" si="204"/>
        <v/>
      </c>
      <c r="P1976" s="24" t="str">
        <f t="shared" si="205"/>
        <v/>
      </c>
      <c r="Q1976" s="24" t="str">
        <f t="shared" si="206"/>
        <v/>
      </c>
      <c r="AA1976" s="67" t="str">
        <f t="shared" si="202"/>
        <v/>
      </c>
      <c r="AB1976" s="67" t="str">
        <f t="shared" si="202"/>
        <v/>
      </c>
      <c r="AC1976" s="67" t="str">
        <f t="shared" si="202"/>
        <v/>
      </c>
      <c r="AD1976" s="67" t="str">
        <f t="shared" si="202"/>
        <v/>
      </c>
      <c r="AE1976" s="67" t="str">
        <f t="shared" si="202"/>
        <v/>
      </c>
      <c r="AF1976" s="67" t="str">
        <f t="shared" si="202"/>
        <v/>
      </c>
      <c r="AG1976" s="67" t="str">
        <f t="shared" si="202"/>
        <v/>
      </c>
      <c r="AH1976" s="67" t="str">
        <f t="shared" si="202"/>
        <v/>
      </c>
      <c r="AI1976" s="67" t="str">
        <f t="shared" si="202"/>
        <v/>
      </c>
      <c r="AJ1976" s="1"/>
      <c r="AK1976" s="1"/>
      <c r="AL1976" s="1"/>
      <c r="AM1976" s="1"/>
      <c r="AN1976" s="1"/>
      <c r="AO1976" s="1"/>
      <c r="AP1976" s="1"/>
      <c r="AQ1976" s="1"/>
      <c r="AR1976" s="1"/>
      <c r="BB1976" s="1"/>
      <c r="BC1976" s="1"/>
    </row>
    <row r="1977" spans="7:55" x14ac:dyDescent="0.25">
      <c r="G1977" s="1"/>
      <c r="H1977" s="1"/>
      <c r="K1977" s="1"/>
      <c r="L1977" s="1"/>
      <c r="M1977" s="1"/>
      <c r="N1977" s="24" t="str">
        <f t="shared" si="203"/>
        <v/>
      </c>
      <c r="O1977" s="24" t="str">
        <f t="shared" si="204"/>
        <v/>
      </c>
      <c r="P1977" s="24" t="str">
        <f t="shared" si="205"/>
        <v/>
      </c>
      <c r="Q1977" s="24" t="str">
        <f t="shared" si="206"/>
        <v/>
      </c>
      <c r="AA1977" s="67" t="str">
        <f t="shared" si="202"/>
        <v/>
      </c>
      <c r="AB1977" s="67" t="str">
        <f t="shared" si="202"/>
        <v/>
      </c>
      <c r="AC1977" s="67" t="str">
        <f t="shared" si="202"/>
        <v/>
      </c>
      <c r="AD1977" s="67" t="str">
        <f t="shared" si="202"/>
        <v/>
      </c>
      <c r="AE1977" s="67" t="str">
        <f t="shared" si="202"/>
        <v/>
      </c>
      <c r="AF1977" s="67" t="str">
        <f t="shared" si="202"/>
        <v/>
      </c>
      <c r="AG1977" s="67" t="str">
        <f t="shared" si="202"/>
        <v/>
      </c>
      <c r="AH1977" s="67" t="str">
        <f t="shared" si="202"/>
        <v/>
      </c>
      <c r="AI1977" s="67" t="str">
        <f t="shared" si="202"/>
        <v/>
      </c>
      <c r="AJ1977" s="1"/>
      <c r="AK1977" s="1"/>
      <c r="AL1977" s="1"/>
      <c r="AM1977" s="1"/>
      <c r="AN1977" s="1"/>
      <c r="AO1977" s="1"/>
      <c r="AP1977" s="1"/>
      <c r="AQ1977" s="1"/>
      <c r="AR1977" s="1"/>
      <c r="BB1977" s="1"/>
      <c r="BC1977" s="1"/>
    </row>
    <row r="1978" spans="7:55" x14ac:dyDescent="0.25">
      <c r="G1978" s="1"/>
      <c r="H1978" s="1"/>
      <c r="K1978" s="1"/>
      <c r="L1978" s="1"/>
      <c r="M1978" s="1"/>
      <c r="N1978" s="24" t="str">
        <f t="shared" si="203"/>
        <v/>
      </c>
      <c r="O1978" s="24" t="str">
        <f t="shared" si="204"/>
        <v/>
      </c>
      <c r="P1978" s="24" t="str">
        <f t="shared" si="205"/>
        <v/>
      </c>
      <c r="Q1978" s="24" t="str">
        <f t="shared" si="206"/>
        <v/>
      </c>
      <c r="AA1978" s="67" t="str">
        <f t="shared" si="202"/>
        <v/>
      </c>
      <c r="AB1978" s="67" t="str">
        <f t="shared" si="202"/>
        <v/>
      </c>
      <c r="AC1978" s="67" t="str">
        <f t="shared" si="202"/>
        <v/>
      </c>
      <c r="AD1978" s="67" t="str">
        <f t="shared" si="202"/>
        <v/>
      </c>
      <c r="AE1978" s="67" t="str">
        <f t="shared" si="202"/>
        <v/>
      </c>
      <c r="AF1978" s="67" t="str">
        <f t="shared" si="202"/>
        <v/>
      </c>
      <c r="AG1978" s="67" t="str">
        <f t="shared" si="202"/>
        <v/>
      </c>
      <c r="AH1978" s="67" t="str">
        <f t="shared" si="202"/>
        <v/>
      </c>
      <c r="AI1978" s="67" t="str">
        <f t="shared" si="202"/>
        <v/>
      </c>
      <c r="AJ1978" s="1"/>
      <c r="AK1978" s="1"/>
      <c r="AL1978" s="1"/>
      <c r="AM1978" s="1"/>
      <c r="AN1978" s="1"/>
      <c r="AO1978" s="1"/>
      <c r="AP1978" s="1"/>
      <c r="AQ1978" s="1"/>
      <c r="AR1978" s="1"/>
      <c r="BB1978" s="1"/>
      <c r="BC1978" s="1"/>
    </row>
    <row r="1979" spans="7:55" x14ac:dyDescent="0.25">
      <c r="G1979" s="1"/>
      <c r="H1979" s="1"/>
      <c r="K1979" s="1"/>
      <c r="L1979" s="1"/>
      <c r="M1979" s="1"/>
      <c r="N1979" s="24" t="str">
        <f t="shared" si="203"/>
        <v/>
      </c>
      <c r="O1979" s="24" t="str">
        <f t="shared" si="204"/>
        <v/>
      </c>
      <c r="P1979" s="24" t="str">
        <f t="shared" si="205"/>
        <v/>
      </c>
      <c r="Q1979" s="24" t="str">
        <f t="shared" si="206"/>
        <v/>
      </c>
      <c r="AA1979" s="67" t="str">
        <f t="shared" si="202"/>
        <v/>
      </c>
      <c r="AB1979" s="67" t="str">
        <f t="shared" si="202"/>
        <v/>
      </c>
      <c r="AC1979" s="67" t="str">
        <f t="shared" si="202"/>
        <v/>
      </c>
      <c r="AD1979" s="67" t="str">
        <f t="shared" si="202"/>
        <v/>
      </c>
      <c r="AE1979" s="67" t="str">
        <f t="shared" si="202"/>
        <v/>
      </c>
      <c r="AF1979" s="67" t="str">
        <f t="shared" si="202"/>
        <v/>
      </c>
      <c r="AG1979" s="67" t="str">
        <f t="shared" si="202"/>
        <v/>
      </c>
      <c r="AH1979" s="67" t="str">
        <f t="shared" si="202"/>
        <v/>
      </c>
      <c r="AI1979" s="67" t="str">
        <f t="shared" si="202"/>
        <v/>
      </c>
      <c r="AJ1979" s="1"/>
      <c r="AK1979" s="1"/>
      <c r="AL1979" s="1"/>
      <c r="AM1979" s="1"/>
      <c r="AN1979" s="1"/>
      <c r="AO1979" s="1"/>
      <c r="AP1979" s="1"/>
      <c r="AQ1979" s="1"/>
      <c r="AR1979" s="1"/>
      <c r="BB1979" s="1"/>
      <c r="BC1979" s="1"/>
    </row>
    <row r="1980" spans="7:55" x14ac:dyDescent="0.25">
      <c r="G1980" s="1"/>
      <c r="H1980" s="1"/>
      <c r="K1980" s="1"/>
      <c r="L1980" s="1"/>
      <c r="M1980" s="1"/>
      <c r="N1980" s="24" t="str">
        <f t="shared" si="203"/>
        <v/>
      </c>
      <c r="O1980" s="24" t="str">
        <f t="shared" si="204"/>
        <v/>
      </c>
      <c r="P1980" s="24" t="str">
        <f t="shared" si="205"/>
        <v/>
      </c>
      <c r="Q1980" s="24" t="str">
        <f t="shared" si="206"/>
        <v/>
      </c>
      <c r="AA1980" s="67" t="str">
        <f t="shared" si="202"/>
        <v/>
      </c>
      <c r="AB1980" s="67" t="str">
        <f t="shared" si="202"/>
        <v/>
      </c>
      <c r="AC1980" s="67" t="str">
        <f t="shared" si="202"/>
        <v/>
      </c>
      <c r="AD1980" s="67" t="str">
        <f t="shared" si="202"/>
        <v/>
      </c>
      <c r="AE1980" s="67" t="str">
        <f t="shared" si="202"/>
        <v/>
      </c>
      <c r="AF1980" s="67" t="str">
        <f t="shared" si="202"/>
        <v/>
      </c>
      <c r="AG1980" s="67" t="str">
        <f t="shared" si="202"/>
        <v/>
      </c>
      <c r="AH1980" s="67" t="str">
        <f t="shared" si="202"/>
        <v/>
      </c>
      <c r="AI1980" s="67" t="str">
        <f t="shared" si="202"/>
        <v/>
      </c>
      <c r="AJ1980" s="1"/>
      <c r="AK1980" s="1"/>
      <c r="AL1980" s="1"/>
      <c r="AM1980" s="1"/>
      <c r="AN1980" s="1"/>
      <c r="AO1980" s="1"/>
      <c r="AP1980" s="1"/>
      <c r="AQ1980" s="1"/>
      <c r="AR1980" s="1"/>
      <c r="BB1980" s="1"/>
      <c r="BC1980" s="1"/>
    </row>
    <row r="1981" spans="7:55" x14ac:dyDescent="0.25">
      <c r="G1981" s="1"/>
      <c r="H1981" s="1"/>
      <c r="K1981" s="1"/>
      <c r="L1981" s="1"/>
      <c r="M1981" s="1"/>
      <c r="N1981" s="24" t="str">
        <f t="shared" si="203"/>
        <v/>
      </c>
      <c r="O1981" s="24" t="str">
        <f t="shared" si="204"/>
        <v/>
      </c>
      <c r="P1981" s="24" t="str">
        <f t="shared" si="205"/>
        <v/>
      </c>
      <c r="Q1981" s="24" t="str">
        <f t="shared" si="206"/>
        <v/>
      </c>
      <c r="AA1981" s="67" t="str">
        <f t="shared" si="202"/>
        <v/>
      </c>
      <c r="AB1981" s="67" t="str">
        <f t="shared" si="202"/>
        <v/>
      </c>
      <c r="AC1981" s="67" t="str">
        <f t="shared" si="202"/>
        <v/>
      </c>
      <c r="AD1981" s="67" t="str">
        <f t="shared" si="202"/>
        <v/>
      </c>
      <c r="AE1981" s="67" t="str">
        <f t="shared" si="202"/>
        <v/>
      </c>
      <c r="AF1981" s="67" t="str">
        <f t="shared" si="202"/>
        <v/>
      </c>
      <c r="AG1981" s="67" t="str">
        <f t="shared" si="202"/>
        <v/>
      </c>
      <c r="AH1981" s="67" t="str">
        <f t="shared" si="202"/>
        <v/>
      </c>
      <c r="AI1981" s="67" t="str">
        <f t="shared" si="202"/>
        <v/>
      </c>
      <c r="AJ1981" s="1"/>
      <c r="AK1981" s="1"/>
      <c r="AL1981" s="1"/>
      <c r="AM1981" s="1"/>
      <c r="AN1981" s="1"/>
      <c r="AO1981" s="1"/>
      <c r="AP1981" s="1"/>
      <c r="AQ1981" s="1"/>
      <c r="AR1981" s="1"/>
      <c r="BB1981" s="1"/>
      <c r="BC1981" s="1"/>
    </row>
    <row r="1982" spans="7:55" x14ac:dyDescent="0.25">
      <c r="G1982" s="1"/>
      <c r="H1982" s="1"/>
      <c r="K1982" s="1"/>
      <c r="L1982" s="1"/>
      <c r="M1982" s="1"/>
      <c r="N1982" s="24" t="str">
        <f t="shared" si="203"/>
        <v/>
      </c>
      <c r="O1982" s="24" t="str">
        <f t="shared" si="204"/>
        <v/>
      </c>
      <c r="P1982" s="24" t="str">
        <f t="shared" si="205"/>
        <v/>
      </c>
      <c r="Q1982" s="24" t="str">
        <f t="shared" si="206"/>
        <v/>
      </c>
      <c r="AA1982" s="67" t="str">
        <f t="shared" ref="AA1982:AI2000" si="207">IF(ISBLANK($C1982),"",R1982/$K1982)</f>
        <v/>
      </c>
      <c r="AB1982" s="67" t="str">
        <f t="shared" si="207"/>
        <v/>
      </c>
      <c r="AC1982" s="67" t="str">
        <f t="shared" si="207"/>
        <v/>
      </c>
      <c r="AD1982" s="67" t="str">
        <f t="shared" si="207"/>
        <v/>
      </c>
      <c r="AE1982" s="67" t="str">
        <f t="shared" si="207"/>
        <v/>
      </c>
      <c r="AF1982" s="67" t="str">
        <f t="shared" si="207"/>
        <v/>
      </c>
      <c r="AG1982" s="67" t="str">
        <f t="shared" si="207"/>
        <v/>
      </c>
      <c r="AH1982" s="67" t="str">
        <f t="shared" si="207"/>
        <v/>
      </c>
      <c r="AI1982" s="67" t="str">
        <f t="shared" si="207"/>
        <v/>
      </c>
      <c r="AJ1982" s="1"/>
      <c r="AK1982" s="1"/>
      <c r="AL1982" s="1"/>
      <c r="AM1982" s="1"/>
      <c r="AN1982" s="1"/>
      <c r="AO1982" s="1"/>
      <c r="AP1982" s="1"/>
      <c r="AQ1982" s="1"/>
      <c r="AR1982" s="1"/>
      <c r="BB1982" s="1"/>
      <c r="BC1982" s="1"/>
    </row>
    <row r="1983" spans="7:55" x14ac:dyDescent="0.25">
      <c r="G1983" s="1"/>
      <c r="H1983" s="1"/>
      <c r="K1983" s="1"/>
      <c r="L1983" s="1"/>
      <c r="M1983" s="1"/>
      <c r="N1983" s="24" t="str">
        <f t="shared" si="203"/>
        <v/>
      </c>
      <c r="O1983" s="24" t="str">
        <f t="shared" si="204"/>
        <v/>
      </c>
      <c r="P1983" s="24" t="str">
        <f t="shared" si="205"/>
        <v/>
      </c>
      <c r="Q1983" s="24" t="str">
        <f t="shared" si="206"/>
        <v/>
      </c>
      <c r="AA1983" s="67" t="str">
        <f t="shared" si="207"/>
        <v/>
      </c>
      <c r="AB1983" s="67" t="str">
        <f t="shared" si="207"/>
        <v/>
      </c>
      <c r="AC1983" s="67" t="str">
        <f t="shared" si="207"/>
        <v/>
      </c>
      <c r="AD1983" s="67" t="str">
        <f t="shared" si="207"/>
        <v/>
      </c>
      <c r="AE1983" s="67" t="str">
        <f t="shared" si="207"/>
        <v/>
      </c>
      <c r="AF1983" s="67" t="str">
        <f t="shared" si="207"/>
        <v/>
      </c>
      <c r="AG1983" s="67" t="str">
        <f t="shared" si="207"/>
        <v/>
      </c>
      <c r="AH1983" s="67" t="str">
        <f t="shared" si="207"/>
        <v/>
      </c>
      <c r="AI1983" s="67" t="str">
        <f t="shared" si="207"/>
        <v/>
      </c>
      <c r="AJ1983" s="1"/>
      <c r="AK1983" s="1"/>
      <c r="AL1983" s="1"/>
      <c r="AM1983" s="1"/>
      <c r="AN1983" s="1"/>
      <c r="AO1983" s="1"/>
      <c r="AP1983" s="1"/>
      <c r="AQ1983" s="1"/>
      <c r="AR1983" s="1"/>
      <c r="BB1983" s="1"/>
      <c r="BC1983" s="1"/>
    </row>
    <row r="1984" spans="7:55" x14ac:dyDescent="0.25">
      <c r="G1984" s="1"/>
      <c r="H1984" s="1"/>
      <c r="K1984" s="1"/>
      <c r="L1984" s="1"/>
      <c r="M1984" s="1"/>
      <c r="N1984" s="24" t="str">
        <f t="shared" si="203"/>
        <v/>
      </c>
      <c r="O1984" s="24" t="str">
        <f t="shared" si="204"/>
        <v/>
      </c>
      <c r="P1984" s="24" t="str">
        <f t="shared" si="205"/>
        <v/>
      </c>
      <c r="Q1984" s="24" t="str">
        <f t="shared" si="206"/>
        <v/>
      </c>
      <c r="AA1984" s="67" t="str">
        <f t="shared" si="207"/>
        <v/>
      </c>
      <c r="AB1984" s="67" t="str">
        <f t="shared" si="207"/>
        <v/>
      </c>
      <c r="AC1984" s="67" t="str">
        <f t="shared" si="207"/>
        <v/>
      </c>
      <c r="AD1984" s="67" t="str">
        <f t="shared" si="207"/>
        <v/>
      </c>
      <c r="AE1984" s="67" t="str">
        <f t="shared" si="207"/>
        <v/>
      </c>
      <c r="AF1984" s="67" t="str">
        <f t="shared" si="207"/>
        <v/>
      </c>
      <c r="AG1984" s="67" t="str">
        <f t="shared" si="207"/>
        <v/>
      </c>
      <c r="AH1984" s="67" t="str">
        <f t="shared" si="207"/>
        <v/>
      </c>
      <c r="AI1984" s="67" t="str">
        <f t="shared" si="207"/>
        <v/>
      </c>
      <c r="AJ1984" s="1"/>
      <c r="AK1984" s="1"/>
      <c r="AL1984" s="1"/>
      <c r="AM1984" s="1"/>
      <c r="AN1984" s="1"/>
      <c r="AO1984" s="1"/>
      <c r="AP1984" s="1"/>
      <c r="AQ1984" s="1"/>
      <c r="AR1984" s="1"/>
      <c r="BB1984" s="1"/>
      <c r="BC1984" s="1"/>
    </row>
    <row r="1985" spans="7:55" x14ac:dyDescent="0.25">
      <c r="G1985" s="1"/>
      <c r="H1985" s="1"/>
      <c r="K1985" s="1"/>
      <c r="L1985" s="1"/>
      <c r="M1985" s="1"/>
      <c r="N1985" s="24" t="str">
        <f t="shared" si="203"/>
        <v/>
      </c>
      <c r="O1985" s="24" t="str">
        <f t="shared" si="204"/>
        <v/>
      </c>
      <c r="P1985" s="24" t="str">
        <f t="shared" si="205"/>
        <v/>
      </c>
      <c r="Q1985" s="24" t="str">
        <f t="shared" si="206"/>
        <v/>
      </c>
      <c r="AA1985" s="67" t="str">
        <f t="shared" si="207"/>
        <v/>
      </c>
      <c r="AB1985" s="67" t="str">
        <f t="shared" si="207"/>
        <v/>
      </c>
      <c r="AC1985" s="67" t="str">
        <f t="shared" si="207"/>
        <v/>
      </c>
      <c r="AD1985" s="67" t="str">
        <f t="shared" si="207"/>
        <v/>
      </c>
      <c r="AE1985" s="67" t="str">
        <f t="shared" si="207"/>
        <v/>
      </c>
      <c r="AF1985" s="67" t="str">
        <f t="shared" si="207"/>
        <v/>
      </c>
      <c r="AG1985" s="67" t="str">
        <f t="shared" si="207"/>
        <v/>
      </c>
      <c r="AH1985" s="67" t="str">
        <f t="shared" si="207"/>
        <v/>
      </c>
      <c r="AI1985" s="67" t="str">
        <f t="shared" si="207"/>
        <v/>
      </c>
      <c r="AJ1985" s="1"/>
      <c r="AK1985" s="1"/>
      <c r="AL1985" s="1"/>
      <c r="AM1985" s="1"/>
      <c r="AN1985" s="1"/>
      <c r="AO1985" s="1"/>
      <c r="AP1985" s="1"/>
      <c r="AQ1985" s="1"/>
      <c r="AR1985" s="1"/>
      <c r="BB1985" s="1"/>
      <c r="BC1985" s="1"/>
    </row>
    <row r="1986" spans="7:55" x14ac:dyDescent="0.25">
      <c r="G1986" s="1"/>
      <c r="H1986" s="1"/>
      <c r="K1986" s="1"/>
      <c r="L1986" s="1"/>
      <c r="M1986" s="1"/>
      <c r="N1986" s="24" t="str">
        <f t="shared" si="203"/>
        <v/>
      </c>
      <c r="O1986" s="24" t="str">
        <f t="shared" si="204"/>
        <v/>
      </c>
      <c r="P1986" s="24" t="str">
        <f t="shared" si="205"/>
        <v/>
      </c>
      <c r="Q1986" s="24" t="str">
        <f t="shared" si="206"/>
        <v/>
      </c>
      <c r="AA1986" s="67" t="str">
        <f t="shared" si="207"/>
        <v/>
      </c>
      <c r="AB1986" s="67" t="str">
        <f t="shared" si="207"/>
        <v/>
      </c>
      <c r="AC1986" s="67" t="str">
        <f t="shared" si="207"/>
        <v/>
      </c>
      <c r="AD1986" s="67" t="str">
        <f t="shared" si="207"/>
        <v/>
      </c>
      <c r="AE1986" s="67" t="str">
        <f t="shared" si="207"/>
        <v/>
      </c>
      <c r="AF1986" s="67" t="str">
        <f t="shared" si="207"/>
        <v/>
      </c>
      <c r="AG1986" s="67" t="str">
        <f t="shared" si="207"/>
        <v/>
      </c>
      <c r="AH1986" s="67" t="str">
        <f t="shared" si="207"/>
        <v/>
      </c>
      <c r="AI1986" s="67" t="str">
        <f t="shared" si="207"/>
        <v/>
      </c>
      <c r="AJ1986" s="1"/>
      <c r="AK1986" s="1"/>
      <c r="AL1986" s="1"/>
      <c r="AM1986" s="1"/>
      <c r="AN1986" s="1"/>
      <c r="AO1986" s="1"/>
      <c r="AP1986" s="1"/>
      <c r="AQ1986" s="1"/>
      <c r="AR1986" s="1"/>
      <c r="BB1986" s="1"/>
      <c r="BC1986" s="1"/>
    </row>
    <row r="1987" spans="7:55" x14ac:dyDescent="0.25">
      <c r="G1987" s="1"/>
      <c r="H1987" s="1"/>
      <c r="K1987" s="1"/>
      <c r="L1987" s="1"/>
      <c r="M1987" s="1"/>
      <c r="N1987" s="24" t="str">
        <f t="shared" si="203"/>
        <v/>
      </c>
      <c r="O1987" s="24" t="str">
        <f t="shared" si="204"/>
        <v/>
      </c>
      <c r="P1987" s="24" t="str">
        <f t="shared" si="205"/>
        <v/>
      </c>
      <c r="Q1987" s="24" t="str">
        <f t="shared" si="206"/>
        <v/>
      </c>
      <c r="AA1987" s="67" t="str">
        <f t="shared" si="207"/>
        <v/>
      </c>
      <c r="AB1987" s="67" t="str">
        <f t="shared" si="207"/>
        <v/>
      </c>
      <c r="AC1987" s="67" t="str">
        <f t="shared" si="207"/>
        <v/>
      </c>
      <c r="AD1987" s="67" t="str">
        <f t="shared" si="207"/>
        <v/>
      </c>
      <c r="AE1987" s="67" t="str">
        <f t="shared" si="207"/>
        <v/>
      </c>
      <c r="AF1987" s="67" t="str">
        <f t="shared" si="207"/>
        <v/>
      </c>
      <c r="AG1987" s="67" t="str">
        <f t="shared" si="207"/>
        <v/>
      </c>
      <c r="AH1987" s="67" t="str">
        <f t="shared" si="207"/>
        <v/>
      </c>
      <c r="AI1987" s="67" t="str">
        <f t="shared" si="207"/>
        <v/>
      </c>
      <c r="AJ1987" s="1"/>
      <c r="AK1987" s="1"/>
      <c r="AL1987" s="1"/>
      <c r="AM1987" s="1"/>
      <c r="AN1987" s="1"/>
      <c r="AO1987" s="1"/>
      <c r="AP1987" s="1"/>
      <c r="AQ1987" s="1"/>
      <c r="AR1987" s="1"/>
      <c r="BB1987" s="1"/>
      <c r="BC1987" s="1"/>
    </row>
    <row r="1988" spans="7:55" x14ac:dyDescent="0.25">
      <c r="G1988" s="1"/>
      <c r="H1988" s="1"/>
      <c r="K1988" s="1"/>
      <c r="L1988" s="1"/>
      <c r="M1988" s="1"/>
      <c r="N1988" s="24" t="str">
        <f t="shared" ref="N1988:N2000" si="208">IF(ISBLANK($C1988),"",IF($F1988="nefazat",AJ1988/$R1988,"NA"))</f>
        <v/>
      </c>
      <c r="O1988" s="24" t="str">
        <f t="shared" ref="O1988:O2000" si="209">IF(ISBLANK($C1988),"",IF($F1988="fazat",AL1988/$R1988,"NA"))</f>
        <v/>
      </c>
      <c r="P1988" s="24" t="str">
        <f t="shared" ref="P1988:P2000" si="210">IF(ISBLANK($C1988),"",IF($F1988="NEFAZAT",AP1988/($U1988+$V1988),"NA"))</f>
        <v/>
      </c>
      <c r="Q1988" s="24" t="str">
        <f t="shared" ref="Q1988:Q2000" si="211">IF(ISBLANK($C1988),"",IF($F1988="FAZAT",AR1988/($U1988+$V1988),"NA"))</f>
        <v/>
      </c>
      <c r="AA1988" s="67" t="str">
        <f t="shared" si="207"/>
        <v/>
      </c>
      <c r="AB1988" s="67" t="str">
        <f t="shared" si="207"/>
        <v/>
      </c>
      <c r="AC1988" s="67" t="str">
        <f t="shared" si="207"/>
        <v/>
      </c>
      <c r="AD1988" s="67" t="str">
        <f t="shared" si="207"/>
        <v/>
      </c>
      <c r="AE1988" s="67" t="str">
        <f t="shared" si="207"/>
        <v/>
      </c>
      <c r="AF1988" s="67" t="str">
        <f t="shared" si="207"/>
        <v/>
      </c>
      <c r="AG1988" s="67" t="str">
        <f t="shared" si="207"/>
        <v/>
      </c>
      <c r="AH1988" s="67" t="str">
        <f t="shared" si="207"/>
        <v/>
      </c>
      <c r="AI1988" s="67" t="str">
        <f t="shared" si="207"/>
        <v/>
      </c>
      <c r="AJ1988" s="1"/>
      <c r="AK1988" s="1"/>
      <c r="AL1988" s="1"/>
      <c r="AM1988" s="1"/>
      <c r="AN1988" s="1"/>
      <c r="AO1988" s="1"/>
      <c r="AP1988" s="1"/>
      <c r="AQ1988" s="1"/>
      <c r="AR1988" s="1"/>
      <c r="BB1988" s="1"/>
      <c r="BC1988" s="1"/>
    </row>
    <row r="1989" spans="7:55" x14ac:dyDescent="0.25">
      <c r="G1989" s="1"/>
      <c r="H1989" s="1"/>
      <c r="K1989" s="1"/>
      <c r="L1989" s="1"/>
      <c r="M1989" s="1"/>
      <c r="N1989" s="24" t="str">
        <f t="shared" si="208"/>
        <v/>
      </c>
      <c r="O1989" s="24" t="str">
        <f t="shared" si="209"/>
        <v/>
      </c>
      <c r="P1989" s="24" t="str">
        <f t="shared" si="210"/>
        <v/>
      </c>
      <c r="Q1989" s="24" t="str">
        <f t="shared" si="211"/>
        <v/>
      </c>
      <c r="AA1989" s="67" t="str">
        <f t="shared" si="207"/>
        <v/>
      </c>
      <c r="AB1989" s="67" t="str">
        <f t="shared" si="207"/>
        <v/>
      </c>
      <c r="AC1989" s="67" t="str">
        <f t="shared" si="207"/>
        <v/>
      </c>
      <c r="AD1989" s="67" t="str">
        <f t="shared" si="207"/>
        <v/>
      </c>
      <c r="AE1989" s="67" t="str">
        <f t="shared" si="207"/>
        <v/>
      </c>
      <c r="AF1989" s="67" t="str">
        <f t="shared" si="207"/>
        <v/>
      </c>
      <c r="AG1989" s="67" t="str">
        <f t="shared" si="207"/>
        <v/>
      </c>
      <c r="AH1989" s="67" t="str">
        <f t="shared" si="207"/>
        <v/>
      </c>
      <c r="AI1989" s="67" t="str">
        <f t="shared" si="207"/>
        <v/>
      </c>
      <c r="AJ1989" s="1"/>
      <c r="AK1989" s="1"/>
      <c r="AL1989" s="1"/>
      <c r="AM1989" s="1"/>
      <c r="AN1989" s="1"/>
      <c r="AO1989" s="1"/>
      <c r="AP1989" s="1"/>
      <c r="AQ1989" s="1"/>
      <c r="AR1989" s="1"/>
      <c r="BB1989" s="1"/>
      <c r="BC1989" s="1"/>
    </row>
    <row r="1990" spans="7:55" x14ac:dyDescent="0.25">
      <c r="G1990" s="1"/>
      <c r="H1990" s="1"/>
      <c r="K1990" s="1"/>
      <c r="L1990" s="1"/>
      <c r="M1990" s="1"/>
      <c r="N1990" s="24" t="str">
        <f t="shared" si="208"/>
        <v/>
      </c>
      <c r="O1990" s="24" t="str">
        <f t="shared" si="209"/>
        <v/>
      </c>
      <c r="P1990" s="24" t="str">
        <f t="shared" si="210"/>
        <v/>
      </c>
      <c r="Q1990" s="24" t="str">
        <f t="shared" si="211"/>
        <v/>
      </c>
      <c r="AA1990" s="67" t="str">
        <f t="shared" si="207"/>
        <v/>
      </c>
      <c r="AB1990" s="67" t="str">
        <f t="shared" si="207"/>
        <v/>
      </c>
      <c r="AC1990" s="67" t="str">
        <f t="shared" si="207"/>
        <v/>
      </c>
      <c r="AD1990" s="67" t="str">
        <f t="shared" si="207"/>
        <v/>
      </c>
      <c r="AE1990" s="67" t="str">
        <f t="shared" si="207"/>
        <v/>
      </c>
      <c r="AF1990" s="67" t="str">
        <f t="shared" si="207"/>
        <v/>
      </c>
      <c r="AG1990" s="67" t="str">
        <f t="shared" si="207"/>
        <v/>
      </c>
      <c r="AH1990" s="67" t="str">
        <f t="shared" si="207"/>
        <v/>
      </c>
      <c r="AI1990" s="67" t="str">
        <f t="shared" si="207"/>
        <v/>
      </c>
      <c r="AJ1990" s="1"/>
      <c r="AK1990" s="1"/>
      <c r="AL1990" s="1"/>
      <c r="AM1990" s="1"/>
      <c r="AN1990" s="1"/>
      <c r="AO1990" s="1"/>
      <c r="AP1990" s="1"/>
      <c r="AQ1990" s="1"/>
      <c r="AR1990" s="1"/>
      <c r="BB1990" s="1"/>
      <c r="BC1990" s="1"/>
    </row>
    <row r="1991" spans="7:55" x14ac:dyDescent="0.25">
      <c r="G1991" s="1"/>
      <c r="H1991" s="1"/>
      <c r="K1991" s="1"/>
      <c r="L1991" s="1"/>
      <c r="M1991" s="1"/>
      <c r="N1991" s="24" t="str">
        <f t="shared" si="208"/>
        <v/>
      </c>
      <c r="O1991" s="24" t="str">
        <f t="shared" si="209"/>
        <v/>
      </c>
      <c r="P1991" s="24" t="str">
        <f t="shared" si="210"/>
        <v/>
      </c>
      <c r="Q1991" s="24" t="str">
        <f t="shared" si="211"/>
        <v/>
      </c>
      <c r="AA1991" s="67" t="str">
        <f t="shared" si="207"/>
        <v/>
      </c>
      <c r="AB1991" s="67" t="str">
        <f t="shared" si="207"/>
        <v/>
      </c>
      <c r="AC1991" s="67" t="str">
        <f t="shared" si="207"/>
        <v/>
      </c>
      <c r="AD1991" s="67" t="str">
        <f t="shared" si="207"/>
        <v/>
      </c>
      <c r="AE1991" s="67" t="str">
        <f t="shared" si="207"/>
        <v/>
      </c>
      <c r="AF1991" s="67" t="str">
        <f t="shared" si="207"/>
        <v/>
      </c>
      <c r="AG1991" s="67" t="str">
        <f t="shared" si="207"/>
        <v/>
      </c>
      <c r="AH1991" s="67" t="str">
        <f t="shared" si="207"/>
        <v/>
      </c>
      <c r="AI1991" s="67" t="str">
        <f t="shared" si="207"/>
        <v/>
      </c>
      <c r="AJ1991" s="1"/>
      <c r="AK1991" s="1"/>
      <c r="AL1991" s="1"/>
      <c r="AM1991" s="1"/>
      <c r="AN1991" s="1"/>
      <c r="AO1991" s="1"/>
      <c r="AP1991" s="1"/>
      <c r="AQ1991" s="1"/>
      <c r="AR1991" s="1"/>
      <c r="BB1991" s="1"/>
      <c r="BC1991" s="1"/>
    </row>
    <row r="1992" spans="7:55" x14ac:dyDescent="0.25">
      <c r="G1992" s="1"/>
      <c r="H1992" s="1"/>
      <c r="K1992" s="1"/>
      <c r="L1992" s="1"/>
      <c r="M1992" s="1"/>
      <c r="N1992" s="24" t="str">
        <f t="shared" si="208"/>
        <v/>
      </c>
      <c r="O1992" s="24" t="str">
        <f t="shared" si="209"/>
        <v/>
      </c>
      <c r="P1992" s="24" t="str">
        <f t="shared" si="210"/>
        <v/>
      </c>
      <c r="Q1992" s="24" t="str">
        <f t="shared" si="211"/>
        <v/>
      </c>
      <c r="AA1992" s="67" t="str">
        <f t="shared" si="207"/>
        <v/>
      </c>
      <c r="AB1992" s="67" t="str">
        <f t="shared" si="207"/>
        <v/>
      </c>
      <c r="AC1992" s="67" t="str">
        <f t="shared" si="207"/>
        <v/>
      </c>
      <c r="AD1992" s="67" t="str">
        <f t="shared" si="207"/>
        <v/>
      </c>
      <c r="AE1992" s="67" t="str">
        <f t="shared" si="207"/>
        <v/>
      </c>
      <c r="AF1992" s="67" t="str">
        <f t="shared" si="207"/>
        <v/>
      </c>
      <c r="AG1992" s="67" t="str">
        <f t="shared" si="207"/>
        <v/>
      </c>
      <c r="AH1992" s="67" t="str">
        <f t="shared" si="207"/>
        <v/>
      </c>
      <c r="AI1992" s="67" t="str">
        <f t="shared" si="207"/>
        <v/>
      </c>
      <c r="AJ1992" s="1"/>
      <c r="AK1992" s="1"/>
      <c r="AL1992" s="1"/>
      <c r="AM1992" s="1"/>
      <c r="AN1992" s="1"/>
      <c r="AO1992" s="1"/>
      <c r="AP1992" s="1"/>
      <c r="AQ1992" s="1"/>
      <c r="AR1992" s="1"/>
      <c r="BB1992" s="1"/>
      <c r="BC1992" s="1"/>
    </row>
    <row r="1993" spans="7:55" x14ac:dyDescent="0.25">
      <c r="G1993" s="1"/>
      <c r="H1993" s="1"/>
      <c r="K1993" s="1"/>
      <c r="L1993" s="1"/>
      <c r="M1993" s="1"/>
      <c r="N1993" s="24" t="str">
        <f t="shared" si="208"/>
        <v/>
      </c>
      <c r="O1993" s="24" t="str">
        <f t="shared" si="209"/>
        <v/>
      </c>
      <c r="P1993" s="24" t="str">
        <f t="shared" si="210"/>
        <v/>
      </c>
      <c r="Q1993" s="24" t="str">
        <f t="shared" si="211"/>
        <v/>
      </c>
      <c r="AA1993" s="67" t="str">
        <f t="shared" si="207"/>
        <v/>
      </c>
      <c r="AB1993" s="67" t="str">
        <f t="shared" si="207"/>
        <v/>
      </c>
      <c r="AC1993" s="67" t="str">
        <f t="shared" si="207"/>
        <v/>
      </c>
      <c r="AD1993" s="67" t="str">
        <f t="shared" si="207"/>
        <v/>
      </c>
      <c r="AE1993" s="67" t="str">
        <f t="shared" si="207"/>
        <v/>
      </c>
      <c r="AF1993" s="67" t="str">
        <f t="shared" si="207"/>
        <v/>
      </c>
      <c r="AG1993" s="67" t="str">
        <f t="shared" si="207"/>
        <v/>
      </c>
      <c r="AH1993" s="67" t="str">
        <f t="shared" si="207"/>
        <v/>
      </c>
      <c r="AI1993" s="67" t="str">
        <f t="shared" si="207"/>
        <v/>
      </c>
      <c r="AJ1993" s="1"/>
      <c r="AK1993" s="1"/>
      <c r="AL1993" s="1"/>
      <c r="AM1993" s="1"/>
      <c r="AN1993" s="1"/>
      <c r="AO1993" s="1"/>
      <c r="AP1993" s="1"/>
      <c r="AQ1993" s="1"/>
      <c r="AR1993" s="1"/>
      <c r="BB1993" s="1"/>
      <c r="BC1993" s="1"/>
    </row>
    <row r="1994" spans="7:55" x14ac:dyDescent="0.25">
      <c r="G1994" s="1"/>
      <c r="H1994" s="1"/>
      <c r="K1994" s="1"/>
      <c r="L1994" s="1"/>
      <c r="M1994" s="1"/>
      <c r="N1994" s="24" t="str">
        <f t="shared" si="208"/>
        <v/>
      </c>
      <c r="O1994" s="24" t="str">
        <f t="shared" si="209"/>
        <v/>
      </c>
      <c r="P1994" s="24" t="str">
        <f t="shared" si="210"/>
        <v/>
      </c>
      <c r="Q1994" s="24" t="str">
        <f t="shared" si="211"/>
        <v/>
      </c>
      <c r="AA1994" s="67" t="str">
        <f t="shared" si="207"/>
        <v/>
      </c>
      <c r="AB1994" s="67" t="str">
        <f t="shared" si="207"/>
        <v/>
      </c>
      <c r="AC1994" s="67" t="str">
        <f t="shared" si="207"/>
        <v/>
      </c>
      <c r="AD1994" s="67" t="str">
        <f t="shared" si="207"/>
        <v/>
      </c>
      <c r="AE1994" s="67" t="str">
        <f t="shared" si="207"/>
        <v/>
      </c>
      <c r="AF1994" s="67" t="str">
        <f t="shared" si="207"/>
        <v/>
      </c>
      <c r="AG1994" s="67" t="str">
        <f t="shared" si="207"/>
        <v/>
      </c>
      <c r="AH1994" s="67" t="str">
        <f t="shared" si="207"/>
        <v/>
      </c>
      <c r="AI1994" s="67" t="str">
        <f t="shared" si="207"/>
        <v/>
      </c>
      <c r="AJ1994" s="1"/>
      <c r="AK1994" s="1"/>
      <c r="AL1994" s="1"/>
      <c r="AM1994" s="1"/>
      <c r="AN1994" s="1"/>
      <c r="AO1994" s="1"/>
      <c r="AP1994" s="1"/>
      <c r="AQ1994" s="1"/>
      <c r="AR1994" s="1"/>
      <c r="BB1994" s="1"/>
      <c r="BC1994" s="1"/>
    </row>
    <row r="1995" spans="7:55" x14ac:dyDescent="0.25">
      <c r="G1995" s="1"/>
      <c r="H1995" s="1"/>
      <c r="K1995" s="1"/>
      <c r="L1995" s="1"/>
      <c r="M1995" s="1"/>
      <c r="N1995" s="24" t="str">
        <f t="shared" si="208"/>
        <v/>
      </c>
      <c r="O1995" s="24" t="str">
        <f t="shared" si="209"/>
        <v/>
      </c>
      <c r="P1995" s="24" t="str">
        <f t="shared" si="210"/>
        <v/>
      </c>
      <c r="Q1995" s="24" t="str">
        <f t="shared" si="211"/>
        <v/>
      </c>
      <c r="AA1995" s="67" t="str">
        <f t="shared" si="207"/>
        <v/>
      </c>
      <c r="AB1995" s="67" t="str">
        <f t="shared" si="207"/>
        <v/>
      </c>
      <c r="AC1995" s="67" t="str">
        <f t="shared" si="207"/>
        <v/>
      </c>
      <c r="AD1995" s="67" t="str">
        <f t="shared" si="207"/>
        <v/>
      </c>
      <c r="AE1995" s="67" t="str">
        <f t="shared" si="207"/>
        <v/>
      </c>
      <c r="AF1995" s="67" t="str">
        <f t="shared" si="207"/>
        <v/>
      </c>
      <c r="AG1995" s="67" t="str">
        <f t="shared" si="207"/>
        <v/>
      </c>
      <c r="AH1995" s="67" t="str">
        <f t="shared" si="207"/>
        <v/>
      </c>
      <c r="AI1995" s="67" t="str">
        <f t="shared" si="207"/>
        <v/>
      </c>
      <c r="AJ1995" s="1"/>
      <c r="AK1995" s="1"/>
      <c r="AL1995" s="1"/>
      <c r="AM1995" s="1"/>
      <c r="AN1995" s="1"/>
      <c r="AO1995" s="1"/>
      <c r="AP1995" s="1"/>
      <c r="AQ1995" s="1"/>
      <c r="AR1995" s="1"/>
      <c r="BB1995" s="1"/>
      <c r="BC1995" s="1"/>
    </row>
    <row r="1996" spans="7:55" x14ac:dyDescent="0.25">
      <c r="G1996" s="1"/>
      <c r="H1996" s="1"/>
      <c r="K1996" s="1"/>
      <c r="L1996" s="1"/>
      <c r="M1996" s="1"/>
      <c r="N1996" s="24" t="str">
        <f t="shared" si="208"/>
        <v/>
      </c>
      <c r="O1996" s="24" t="str">
        <f t="shared" si="209"/>
        <v/>
      </c>
      <c r="P1996" s="24" t="str">
        <f t="shared" si="210"/>
        <v/>
      </c>
      <c r="Q1996" s="24" t="str">
        <f t="shared" si="211"/>
        <v/>
      </c>
      <c r="AA1996" s="67" t="str">
        <f t="shared" si="207"/>
        <v/>
      </c>
      <c r="AB1996" s="67" t="str">
        <f t="shared" si="207"/>
        <v/>
      </c>
      <c r="AC1996" s="67" t="str">
        <f t="shared" si="207"/>
        <v/>
      </c>
      <c r="AD1996" s="67" t="str">
        <f t="shared" si="207"/>
        <v/>
      </c>
      <c r="AE1996" s="67" t="str">
        <f t="shared" si="207"/>
        <v/>
      </c>
      <c r="AF1996" s="67" t="str">
        <f t="shared" si="207"/>
        <v/>
      </c>
      <c r="AG1996" s="67" t="str">
        <f t="shared" si="207"/>
        <v/>
      </c>
      <c r="AH1996" s="67" t="str">
        <f t="shared" si="207"/>
        <v/>
      </c>
      <c r="AI1996" s="67" t="str">
        <f t="shared" si="207"/>
        <v/>
      </c>
      <c r="AJ1996" s="1"/>
      <c r="AK1996" s="1"/>
      <c r="AL1996" s="1"/>
      <c r="AM1996" s="1"/>
      <c r="AN1996" s="1"/>
      <c r="AO1996" s="1"/>
      <c r="AP1996" s="1"/>
      <c r="AQ1996" s="1"/>
      <c r="AR1996" s="1"/>
      <c r="BB1996" s="1"/>
      <c r="BC1996" s="1"/>
    </row>
    <row r="1997" spans="7:55" x14ac:dyDescent="0.25">
      <c r="G1997" s="1"/>
      <c r="H1997" s="1"/>
      <c r="K1997" s="1"/>
      <c r="L1997" s="1"/>
      <c r="M1997" s="1"/>
      <c r="N1997" s="24" t="str">
        <f t="shared" si="208"/>
        <v/>
      </c>
      <c r="O1997" s="24" t="str">
        <f t="shared" si="209"/>
        <v/>
      </c>
      <c r="P1997" s="24" t="str">
        <f t="shared" si="210"/>
        <v/>
      </c>
      <c r="Q1997" s="24" t="str">
        <f t="shared" si="211"/>
        <v/>
      </c>
      <c r="AA1997" s="67" t="str">
        <f t="shared" si="207"/>
        <v/>
      </c>
      <c r="AB1997" s="67" t="str">
        <f t="shared" si="207"/>
        <v/>
      </c>
      <c r="AC1997" s="67" t="str">
        <f t="shared" si="207"/>
        <v/>
      </c>
      <c r="AD1997" s="67" t="str">
        <f t="shared" si="207"/>
        <v/>
      </c>
      <c r="AE1997" s="67" t="str">
        <f t="shared" si="207"/>
        <v/>
      </c>
      <c r="AF1997" s="67" t="str">
        <f t="shared" si="207"/>
        <v/>
      </c>
      <c r="AG1997" s="67" t="str">
        <f t="shared" si="207"/>
        <v/>
      </c>
      <c r="AH1997" s="67" t="str">
        <f t="shared" si="207"/>
        <v/>
      </c>
      <c r="AI1997" s="67" t="str">
        <f t="shared" si="207"/>
        <v/>
      </c>
      <c r="AJ1997" s="1"/>
      <c r="AK1997" s="1"/>
      <c r="AL1997" s="1"/>
      <c r="AM1997" s="1"/>
      <c r="AN1997" s="1"/>
      <c r="AO1997" s="1"/>
      <c r="AP1997" s="1"/>
      <c r="AQ1997" s="1"/>
      <c r="AR1997" s="1"/>
      <c r="BB1997" s="1"/>
      <c r="BC1997" s="1"/>
    </row>
    <row r="1998" spans="7:55" x14ac:dyDescent="0.25">
      <c r="G1998" s="1"/>
      <c r="H1998" s="1"/>
      <c r="K1998" s="1"/>
      <c r="L1998" s="1"/>
      <c r="M1998" s="1"/>
      <c r="N1998" s="24" t="str">
        <f t="shared" si="208"/>
        <v/>
      </c>
      <c r="O1998" s="24" t="str">
        <f t="shared" si="209"/>
        <v/>
      </c>
      <c r="P1998" s="24" t="str">
        <f t="shared" si="210"/>
        <v/>
      </c>
      <c r="Q1998" s="24" t="str">
        <f t="shared" si="211"/>
        <v/>
      </c>
      <c r="AA1998" s="67" t="str">
        <f t="shared" si="207"/>
        <v/>
      </c>
      <c r="AB1998" s="67" t="str">
        <f t="shared" si="207"/>
        <v/>
      </c>
      <c r="AC1998" s="67" t="str">
        <f t="shared" si="207"/>
        <v/>
      </c>
      <c r="AD1998" s="67" t="str">
        <f t="shared" si="207"/>
        <v/>
      </c>
      <c r="AE1998" s="67" t="str">
        <f t="shared" si="207"/>
        <v/>
      </c>
      <c r="AF1998" s="67" t="str">
        <f t="shared" si="207"/>
        <v/>
      </c>
      <c r="AG1998" s="67" t="str">
        <f t="shared" si="207"/>
        <v/>
      </c>
      <c r="AH1998" s="67" t="str">
        <f t="shared" si="207"/>
        <v/>
      </c>
      <c r="AI1998" s="67" t="str">
        <f t="shared" si="207"/>
        <v/>
      </c>
      <c r="AJ1998" s="1"/>
      <c r="AK1998" s="1"/>
      <c r="AL1998" s="1"/>
      <c r="AM1998" s="1"/>
      <c r="AN1998" s="1"/>
      <c r="AO1998" s="1"/>
      <c r="AP1998" s="1"/>
      <c r="AQ1998" s="1"/>
      <c r="AR1998" s="1"/>
      <c r="BB1998" s="1"/>
      <c r="BC1998" s="1"/>
    </row>
    <row r="1999" spans="7:55" x14ac:dyDescent="0.25">
      <c r="G1999" s="1"/>
      <c r="H1999" s="1"/>
      <c r="K1999" s="1"/>
      <c r="L1999" s="1"/>
      <c r="M1999" s="1"/>
      <c r="N1999" s="24" t="str">
        <f t="shared" si="208"/>
        <v/>
      </c>
      <c r="O1999" s="24" t="str">
        <f t="shared" si="209"/>
        <v/>
      </c>
      <c r="P1999" s="24" t="str">
        <f t="shared" si="210"/>
        <v/>
      </c>
      <c r="Q1999" s="24" t="str">
        <f t="shared" si="211"/>
        <v/>
      </c>
      <c r="AA1999" s="67" t="str">
        <f t="shared" si="207"/>
        <v/>
      </c>
      <c r="AB1999" s="67" t="str">
        <f t="shared" si="207"/>
        <v/>
      </c>
      <c r="AC1999" s="67" t="str">
        <f t="shared" si="207"/>
        <v/>
      </c>
      <c r="AD1999" s="67" t="str">
        <f t="shared" si="207"/>
        <v/>
      </c>
      <c r="AE1999" s="67" t="str">
        <f t="shared" si="207"/>
        <v/>
      </c>
      <c r="AF1999" s="67" t="str">
        <f t="shared" si="207"/>
        <v/>
      </c>
      <c r="AG1999" s="67" t="str">
        <f t="shared" si="207"/>
        <v/>
      </c>
      <c r="AH1999" s="67" t="str">
        <f t="shared" si="207"/>
        <v/>
      </c>
      <c r="AI1999" s="67" t="str">
        <f t="shared" si="207"/>
        <v/>
      </c>
      <c r="AJ1999" s="1"/>
      <c r="AK1999" s="1"/>
      <c r="AL1999" s="1"/>
      <c r="AM1999" s="1"/>
      <c r="AN1999" s="1"/>
      <c r="AO1999" s="1"/>
      <c r="AP1999" s="1"/>
      <c r="AQ1999" s="1"/>
      <c r="AR1999" s="1"/>
      <c r="BB1999" s="1"/>
      <c r="BC1999" s="1"/>
    </row>
    <row r="2000" spans="7:55" x14ac:dyDescent="0.25">
      <c r="G2000" s="1"/>
      <c r="H2000" s="1"/>
      <c r="K2000" s="1"/>
      <c r="L2000" s="1"/>
      <c r="M2000" s="1"/>
      <c r="N2000" s="24" t="str">
        <f t="shared" si="208"/>
        <v/>
      </c>
      <c r="O2000" s="24" t="str">
        <f t="shared" si="209"/>
        <v/>
      </c>
      <c r="P2000" s="24" t="str">
        <f t="shared" si="210"/>
        <v/>
      </c>
      <c r="Q2000" s="24" t="str">
        <f t="shared" si="211"/>
        <v/>
      </c>
      <c r="AA2000" s="67" t="str">
        <f t="shared" si="207"/>
        <v/>
      </c>
      <c r="AB2000" s="67" t="str">
        <f t="shared" si="207"/>
        <v/>
      </c>
      <c r="AC2000" s="67" t="str">
        <f t="shared" si="207"/>
        <v/>
      </c>
      <c r="AD2000" s="67" t="str">
        <f t="shared" si="207"/>
        <v/>
      </c>
      <c r="AE2000" s="67" t="str">
        <f t="shared" si="207"/>
        <v/>
      </c>
      <c r="AF2000" s="67" t="str">
        <f t="shared" si="207"/>
        <v/>
      </c>
      <c r="AG2000" s="67" t="str">
        <f t="shared" si="207"/>
        <v/>
      </c>
      <c r="AH2000" s="67" t="str">
        <f t="shared" si="207"/>
        <v/>
      </c>
      <c r="AI2000" s="67" t="str">
        <f t="shared" si="207"/>
        <v/>
      </c>
      <c r="AJ2000" s="1"/>
      <c r="AK2000" s="1"/>
      <c r="AL2000" s="1"/>
      <c r="AM2000" s="1"/>
      <c r="AN2000" s="1"/>
      <c r="AO2000" s="1"/>
      <c r="AP2000" s="1"/>
      <c r="AQ2000" s="1"/>
      <c r="AR2000" s="1"/>
      <c r="BB2000" s="1"/>
      <c r="BC2000" s="1"/>
    </row>
  </sheetData>
  <sheetProtection algorithmName="SHA-512" hashValue="k00Ftyk3Hvyos/QZKPdTIc+Mj5c/yndbotrvnCrECwnBo7rj1qyZrGE6MV86k16Zsgr1lpd0+pFgc6mqIWz7dA==" saltValue="BzSW2ZLAyNZAjzg5Mt+ZAg==" spinCount="100000" sheet="1" objects="1" scenarios="1" formatColumns="0" formatRows="0"/>
  <mergeCells count="23">
    <mergeCell ref="BB1:BC1"/>
    <mergeCell ref="AY1:BA1"/>
    <mergeCell ref="G1:G2"/>
    <mergeCell ref="H1:H2"/>
    <mergeCell ref="I1:I2"/>
    <mergeCell ref="J1:J2"/>
    <mergeCell ref="K1:K2"/>
    <mergeCell ref="L1:M1"/>
    <mergeCell ref="N1:O1"/>
    <mergeCell ref="P1:Q1"/>
    <mergeCell ref="AJ1:AL1"/>
    <mergeCell ref="AM1:AO1"/>
    <mergeCell ref="AP1:AR1"/>
    <mergeCell ref="R2:Z2"/>
    <mergeCell ref="AA2:AI2"/>
    <mergeCell ref="AS1:AU1"/>
    <mergeCell ref="AV1:AX1"/>
    <mergeCell ref="F1:F2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F4:F2000" xr:uid="{00000000-0002-0000-0000-000000000000}">
      <formula1>"FAZAT,NEFAZAT"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235"/>
  <sheetViews>
    <sheetView workbookViewId="0">
      <pane xSplit="7" ySplit="2" topLeftCell="H21" activePane="bottomRight" state="frozen"/>
      <selection pane="topRight" activeCell="G1" sqref="G1"/>
      <selection pane="bottomLeft" activeCell="A3" sqref="A3"/>
      <selection pane="bottomRight" activeCell="AH71" sqref="AH71"/>
    </sheetView>
  </sheetViews>
  <sheetFormatPr defaultRowHeight="15" x14ac:dyDescent="0.25"/>
  <cols>
    <col min="4" max="4" width="10.28515625" customWidth="1"/>
    <col min="5" max="5" width="14.42578125" customWidth="1"/>
    <col min="6" max="6" width="16.5703125" customWidth="1"/>
    <col min="7" max="7" width="25.5703125" bestFit="1" customWidth="1"/>
    <col min="8" max="8" width="25.5703125" customWidth="1"/>
    <col min="9" max="12" width="16.5703125" customWidth="1"/>
    <col min="13" max="13" width="16.5703125" style="83" customWidth="1"/>
    <col min="14" max="14" width="16.5703125" customWidth="1"/>
    <col min="15" max="15" width="16.5703125" style="83" customWidth="1"/>
    <col min="16" max="16" width="18.5703125" customWidth="1"/>
    <col min="17" max="18" width="16.5703125" style="83" customWidth="1"/>
    <col min="19" max="19" width="20.140625" style="85" customWidth="1"/>
    <col min="20" max="34" width="13.5703125" style="85" customWidth="1"/>
    <col min="35" max="36" width="13.5703125" style="86" customWidth="1"/>
    <col min="37" max="37" width="20.5703125" style="86" customWidth="1"/>
    <col min="38" max="38" width="13.28515625" style="86" customWidth="1"/>
    <col min="39" max="39" width="9.140625" style="86"/>
    <col min="40" max="40" width="13.42578125" style="86" customWidth="1"/>
    <col min="41" max="41" width="9.140625" style="86"/>
    <col min="42" max="42" width="23.28515625" style="85" customWidth="1"/>
  </cols>
  <sheetData>
    <row r="1" spans="1:42" ht="45" customHeight="1" x14ac:dyDescent="0.25">
      <c r="A1" s="103" t="s">
        <v>0</v>
      </c>
      <c r="B1" s="103" t="s">
        <v>1</v>
      </c>
      <c r="C1" s="103" t="s">
        <v>2</v>
      </c>
      <c r="D1" s="103" t="s">
        <v>3</v>
      </c>
      <c r="E1" s="103" t="s">
        <v>4</v>
      </c>
      <c r="F1" s="103" t="s">
        <v>5</v>
      </c>
      <c r="G1" s="114" t="s">
        <v>39</v>
      </c>
      <c r="H1" s="114" t="s">
        <v>40</v>
      </c>
      <c r="I1" s="114" t="s">
        <v>41</v>
      </c>
      <c r="J1" s="114" t="s">
        <v>42</v>
      </c>
      <c r="K1" s="114" t="s">
        <v>43</v>
      </c>
      <c r="L1" s="114" t="s">
        <v>44</v>
      </c>
      <c r="M1" s="117" t="s">
        <v>45</v>
      </c>
      <c r="N1" s="114" t="s">
        <v>46</v>
      </c>
      <c r="O1" s="117" t="s">
        <v>47</v>
      </c>
      <c r="P1" s="114" t="s">
        <v>48</v>
      </c>
      <c r="Q1" s="117" t="s">
        <v>49</v>
      </c>
      <c r="R1" s="117" t="s">
        <v>50</v>
      </c>
      <c r="S1" s="118" t="s">
        <v>51</v>
      </c>
      <c r="T1" s="115" t="s">
        <v>52</v>
      </c>
      <c r="U1" s="115"/>
      <c r="V1" s="115"/>
      <c r="W1" s="115" t="s">
        <v>53</v>
      </c>
      <c r="X1" s="115"/>
      <c r="Y1" s="115"/>
      <c r="Z1" s="115" t="s">
        <v>54</v>
      </c>
      <c r="AA1" s="115"/>
      <c r="AB1" s="115"/>
      <c r="AC1" s="115" t="s">
        <v>55</v>
      </c>
      <c r="AD1" s="115"/>
      <c r="AE1" s="115"/>
      <c r="AF1" s="115" t="s">
        <v>56</v>
      </c>
      <c r="AG1" s="115"/>
      <c r="AH1" s="115"/>
      <c r="AI1" s="116" t="s">
        <v>57</v>
      </c>
      <c r="AJ1" s="116"/>
      <c r="AK1" s="76" t="s">
        <v>58</v>
      </c>
      <c r="AL1" s="116" t="s">
        <v>59</v>
      </c>
      <c r="AM1" s="116"/>
      <c r="AN1" s="116" t="s">
        <v>60</v>
      </c>
      <c r="AO1" s="116"/>
      <c r="AP1" s="118" t="s">
        <v>29</v>
      </c>
    </row>
    <row r="2" spans="1:42" x14ac:dyDescent="0.25">
      <c r="A2" s="103"/>
      <c r="B2" s="103"/>
      <c r="C2" s="103"/>
      <c r="D2" s="103"/>
      <c r="E2" s="103"/>
      <c r="F2" s="103"/>
      <c r="G2" s="114"/>
      <c r="H2" s="114"/>
      <c r="I2" s="114"/>
      <c r="J2" s="114"/>
      <c r="K2" s="114"/>
      <c r="L2" s="114"/>
      <c r="M2" s="117"/>
      <c r="N2" s="114"/>
      <c r="O2" s="117"/>
      <c r="P2" s="114"/>
      <c r="Q2" s="117"/>
      <c r="R2" s="117"/>
      <c r="S2" s="118"/>
      <c r="T2" s="84" t="s">
        <v>61</v>
      </c>
      <c r="U2" s="84" t="s">
        <v>35</v>
      </c>
      <c r="V2" s="84" t="s">
        <v>32</v>
      </c>
      <c r="W2" s="84" t="s">
        <v>61</v>
      </c>
      <c r="X2" s="84" t="s">
        <v>35</v>
      </c>
      <c r="Y2" s="84" t="s">
        <v>32</v>
      </c>
      <c r="Z2" s="84" t="s">
        <v>61</v>
      </c>
      <c r="AA2" s="84" t="s">
        <v>35</v>
      </c>
      <c r="AB2" s="84" t="s">
        <v>32</v>
      </c>
      <c r="AC2" s="84" t="s">
        <v>61</v>
      </c>
      <c r="AD2" s="84" t="s">
        <v>35</v>
      </c>
      <c r="AE2" s="84" t="s">
        <v>32</v>
      </c>
      <c r="AF2" s="84" t="s">
        <v>61</v>
      </c>
      <c r="AG2" s="84" t="s">
        <v>35</v>
      </c>
      <c r="AH2" s="84" t="s">
        <v>32</v>
      </c>
      <c r="AI2" s="48" t="s">
        <v>61</v>
      </c>
      <c r="AJ2" s="48" t="s">
        <v>32</v>
      </c>
      <c r="AK2" s="48" t="s">
        <v>61</v>
      </c>
      <c r="AL2" s="48" t="s">
        <v>61</v>
      </c>
      <c r="AM2" s="48" t="s">
        <v>32</v>
      </c>
      <c r="AN2" s="48" t="s">
        <v>61</v>
      </c>
      <c r="AO2" s="48" t="s">
        <v>32</v>
      </c>
      <c r="AP2" s="118"/>
    </row>
    <row r="3" spans="1:42" x14ac:dyDescent="0.25">
      <c r="A3" s="82" t="str">
        <f>IF(ISBLANK('Centralizare proiect'!$A$3),"",'Centralizare proiect'!$A$3)</f>
        <v/>
      </c>
      <c r="B3" s="82" t="str">
        <f>IF(ISBLANK('Centralizare proiect'!$B$3),"",'Centralizare proiect'!$B$3)</f>
        <v/>
      </c>
      <c r="C3" s="82" t="str">
        <f>IF(ISBLANK('Centralizare proiect'!$C$3),"",'Centralizare proiect'!$C$3)</f>
        <v/>
      </c>
      <c r="D3" s="82" t="str">
        <f>IF(ISBLANK('Centralizare proiect'!$D$3),"",'Centralizare proiect'!$D$3)</f>
        <v/>
      </c>
      <c r="E3" s="82" t="str">
        <f>IF(ISBLANK('Centralizare proiect'!$E$3),"",'Centralizare proiect'!$E$3)</f>
        <v/>
      </c>
      <c r="F3" s="82" t="str">
        <f>IF(ISBLANK('Centralizare proiect'!$F$3),"",'Centralizare proiect'!$F$3)</f>
        <v/>
      </c>
      <c r="G3" s="82" t="str">
        <f>IF(ISBLANK('Date contracte'!B11),"",'Date contracte'!B11)</f>
        <v/>
      </c>
      <c r="H3" s="82" t="str">
        <f>IF(ISBLANK('Date contracte'!C11),"",'Date contracte'!C11)</f>
        <v/>
      </c>
      <c r="I3" s="82" t="str">
        <f>IF(ISBLANK('Date contracte'!D11),"",'Date contracte'!D11)</f>
        <v/>
      </c>
      <c r="J3" s="82" t="str">
        <f>IF(ISBLANK('Date contracte'!E11),"",'Date contracte'!E11)</f>
        <v/>
      </c>
      <c r="K3" s="82" t="str">
        <f>IF(ISBLANK('Date contracte'!F11),"",'Date contracte'!F11)</f>
        <v/>
      </c>
      <c r="L3" s="82" t="str">
        <f>IF(ISBLANK('Date contracte'!G11),"",'Date contracte'!G11)</f>
        <v/>
      </c>
      <c r="M3" s="99" t="str">
        <f>IF(ISBLANK('Date contracte'!H11),"",'Date contracte'!H11)</f>
        <v/>
      </c>
      <c r="N3" s="82" t="str">
        <f>IF(ISBLANK('Date contracte'!I11),"",'Date contracte'!I11)</f>
        <v/>
      </c>
      <c r="O3" s="99" t="str">
        <f>IF(ISBLANK('Date contracte'!J11),"",'Date contracte'!J11)</f>
        <v/>
      </c>
      <c r="P3" s="82" t="str">
        <f>IF(ISBLANK('Date contracte'!K11),"",'Date contracte'!K11)</f>
        <v/>
      </c>
      <c r="Q3" s="99" t="str">
        <f>IF(ISBLANK('Date contracte'!L11),"",'Date contracte'!L11)</f>
        <v/>
      </c>
      <c r="R3" s="99" t="str">
        <f>IF(ISBLANK('Date contracte'!M11),"",'Date contracte'!M11)</f>
        <v/>
      </c>
      <c r="S3" s="90" t="str">
        <f>IF(ISBLANK('Date contracte'!N11),"",'Date contracte'!N11)</f>
        <v/>
      </c>
      <c r="T3" s="90" t="str">
        <f>IF(ISBLANK('Date contracte'!O11),"",'Date contracte'!O11)</f>
        <v/>
      </c>
      <c r="U3" s="90" t="str">
        <f>IF(ISBLANK('Date contracte'!P11),"",'Date contracte'!P11)</f>
        <v/>
      </c>
      <c r="V3" s="90" t="str">
        <f>IF(ISBLANK('Date contracte'!Q11),"",'Date contracte'!Q11)</f>
        <v/>
      </c>
      <c r="W3" s="90" t="str">
        <f>IF(ISBLANK('Date contracte'!R11),"",'Date contracte'!R11)</f>
        <v/>
      </c>
      <c r="X3" s="90" t="str">
        <f>IF(ISBLANK('Date contracte'!S11),"",'Date contracte'!S11)</f>
        <v/>
      </c>
      <c r="Y3" s="90" t="str">
        <f>IF(ISBLANK('Date contracte'!T11),"",'Date contracte'!T11)</f>
        <v/>
      </c>
      <c r="Z3" s="90" t="str">
        <f>IF(ISBLANK('Date contracte'!U11),"",'Date contracte'!U11)</f>
        <v/>
      </c>
      <c r="AA3" s="90" t="str">
        <f>IF(ISBLANK('Date contracte'!V11),"",'Date contracte'!V11)</f>
        <v/>
      </c>
      <c r="AB3" s="90" t="str">
        <f>IF(ISBLANK('Date contracte'!W11),"",'Date contracte'!W11)</f>
        <v/>
      </c>
      <c r="AC3" s="90" t="str">
        <f>IF(ISBLANK('Date contracte'!X11),"",'Date contracte'!X11)</f>
        <v/>
      </c>
      <c r="AD3" s="90" t="str">
        <f>IF(ISBLANK('Date contracte'!Y11),"",'Date contracte'!Y11)</f>
        <v/>
      </c>
      <c r="AE3" s="90" t="str">
        <f>IF(ISBLANK('Date contracte'!Z11),"",'Date contracte'!Z11)</f>
        <v/>
      </c>
      <c r="AF3" s="90" t="str">
        <f>IF(ISBLANK('Date contracte'!AA11),"",'Date contracte'!AA11)</f>
        <v/>
      </c>
      <c r="AG3" s="90" t="str">
        <f>IF(ISBLANK('Date contracte'!AB11),"",'Date contracte'!AB11)</f>
        <v/>
      </c>
      <c r="AH3" s="90" t="str">
        <f>IF(ISBLANK('Date contracte'!AC11),"",'Date contracte'!AC11)</f>
        <v/>
      </c>
      <c r="AI3" s="89" t="str">
        <f>IF(ISBLANK('Date contracte'!AD11),"",'Date contracte'!AD11)</f>
        <v/>
      </c>
      <c r="AJ3" s="89" t="str">
        <f>IF(ISBLANK('Date contracte'!AE11),"",'Date contracte'!AE11)</f>
        <v/>
      </c>
      <c r="AK3" s="89" t="str">
        <f ca="1">IF(ISBLANK('Date contracte'!AF11),"",'Date contracte'!AF11)</f>
        <v/>
      </c>
      <c r="AL3" s="89" t="str">
        <f>IF(ISBLANK('Date contracte'!AG11),"",'Date contracte'!AG11)</f>
        <v/>
      </c>
      <c r="AM3" s="89" t="str">
        <f>IF(ISBLANK('Date contracte'!AH11),"",'Date contracte'!AH11)</f>
        <v/>
      </c>
      <c r="AN3" s="89" t="str">
        <f>IF(ISBLANK('Date contracte'!AI11),"",'Date contracte'!AI11)</f>
        <v/>
      </c>
      <c r="AO3" s="89" t="str">
        <f>IF(ISBLANK('Date contracte'!AJ11),"",'Date contracte'!AJ11)</f>
        <v/>
      </c>
      <c r="AP3" s="90" t="str">
        <f>IF(ISBLANK('Date contracte'!AK11),"",'Date contracte'!AK11)</f>
        <v/>
      </c>
    </row>
    <row r="4" spans="1:42" x14ac:dyDescent="0.25">
      <c r="A4" s="82" t="str">
        <f>IF(ISBLANK('Centralizare proiect'!$A$3),"",'Centralizare proiect'!$A$3)</f>
        <v/>
      </c>
      <c r="B4" s="82" t="str">
        <f>IF(ISBLANK('Centralizare proiect'!$B$3),"",'Centralizare proiect'!$B$3)</f>
        <v/>
      </c>
      <c r="C4" s="82" t="str">
        <f>IF(ISBLANK('Centralizare proiect'!$C$3),"",'Centralizare proiect'!$C$3)</f>
        <v/>
      </c>
      <c r="D4" s="82" t="str">
        <f>IF(ISBLANK('Centralizare proiect'!$D$3),"",'Centralizare proiect'!$D$3)</f>
        <v/>
      </c>
      <c r="E4" s="82" t="str">
        <f>IF(ISBLANK('Centralizare proiect'!$E$3),"",'Centralizare proiect'!$E$3)</f>
        <v/>
      </c>
      <c r="F4" s="82" t="str">
        <f>IF(ISBLANK('Centralizare proiect'!$F$3),"",'Centralizare proiect'!$F$3)</f>
        <v/>
      </c>
      <c r="G4" s="82" t="str">
        <f>IF(ISBLANK('Date contracte'!B12),"",'Date contracte'!B12)</f>
        <v/>
      </c>
      <c r="H4" s="82" t="str">
        <f>IF(ISBLANK('Date contracte'!C12),"",'Date contracte'!C12)</f>
        <v/>
      </c>
      <c r="I4" s="82" t="str">
        <f>IF(ISBLANK('Date contracte'!D12),"",'Date contracte'!D12)</f>
        <v/>
      </c>
      <c r="J4" s="82" t="str">
        <f>IF(ISBLANK('Date contracte'!E12),"",'Date contracte'!E12)</f>
        <v/>
      </c>
      <c r="K4" s="82" t="str">
        <f>IF(ISBLANK('Date contracte'!F12),"",'Date contracte'!F12)</f>
        <v/>
      </c>
      <c r="L4" s="82" t="str">
        <f>IF(ISBLANK('Date contracte'!G12),"",'Date contracte'!G12)</f>
        <v/>
      </c>
      <c r="M4" s="99" t="str">
        <f>IF(ISBLANK('Date contracte'!H12),"",'Date contracte'!H12)</f>
        <v/>
      </c>
      <c r="N4" s="82" t="str">
        <f>IF(ISBLANK('Date contracte'!I12),"",'Date contracte'!I12)</f>
        <v/>
      </c>
      <c r="O4" s="99" t="str">
        <f>IF(ISBLANK('Date contracte'!J12),"",'Date contracte'!J12)</f>
        <v/>
      </c>
      <c r="P4" s="82" t="str">
        <f>IF(ISBLANK('Date contracte'!K12),"",'Date contracte'!K12)</f>
        <v/>
      </c>
      <c r="Q4" s="99" t="str">
        <f>IF(ISBLANK('Date contracte'!L12),"",'Date contracte'!L12)</f>
        <v/>
      </c>
      <c r="R4" s="99" t="str">
        <f>IF(ISBLANK('Date contracte'!M12),"",'Date contracte'!M12)</f>
        <v/>
      </c>
      <c r="S4" s="90" t="str">
        <f>IF(ISBLANK('Date contracte'!N12),"",'Date contracte'!N12)</f>
        <v/>
      </c>
      <c r="T4" s="90" t="str">
        <f>IF(ISBLANK('Date contracte'!O12),"",'Date contracte'!O12)</f>
        <v/>
      </c>
      <c r="U4" s="90" t="str">
        <f>IF(ISBLANK('Date contracte'!P12),"",'Date contracte'!P12)</f>
        <v/>
      </c>
      <c r="V4" s="90" t="str">
        <f>IF(ISBLANK('Date contracte'!Q12),"",'Date contracte'!Q12)</f>
        <v/>
      </c>
      <c r="W4" s="90" t="str">
        <f>IF(ISBLANK('Date contracte'!R12),"",'Date contracte'!R12)</f>
        <v/>
      </c>
      <c r="X4" s="90" t="str">
        <f>IF(ISBLANK('Date contracte'!S12),"",'Date contracte'!S12)</f>
        <v/>
      </c>
      <c r="Y4" s="90" t="str">
        <f>IF(ISBLANK('Date contracte'!T12),"",'Date contracte'!T12)</f>
        <v/>
      </c>
      <c r="Z4" s="90" t="str">
        <f>IF(ISBLANK('Date contracte'!U12),"",'Date contracte'!U12)</f>
        <v/>
      </c>
      <c r="AA4" s="90" t="str">
        <f>IF(ISBLANK('Date contracte'!V12),"",'Date contracte'!V12)</f>
        <v/>
      </c>
      <c r="AB4" s="90" t="str">
        <f>IF(ISBLANK('Date contracte'!W12),"",'Date contracte'!W12)</f>
        <v/>
      </c>
      <c r="AC4" s="90" t="str">
        <f>IF(ISBLANK('Date contracte'!X12),"",'Date contracte'!X12)</f>
        <v/>
      </c>
      <c r="AD4" s="90" t="str">
        <f>IF(ISBLANK('Date contracte'!Y12),"",'Date contracte'!Y12)</f>
        <v/>
      </c>
      <c r="AE4" s="90" t="str">
        <f>IF(ISBLANK('Date contracte'!Z12),"",'Date contracte'!Z12)</f>
        <v/>
      </c>
      <c r="AF4" s="90" t="str">
        <f>IF(ISBLANK('Date contracte'!AA12),"",'Date contracte'!AA12)</f>
        <v/>
      </c>
      <c r="AG4" s="90" t="str">
        <f>IF(ISBLANK('Date contracte'!AB12),"",'Date contracte'!AB12)</f>
        <v/>
      </c>
      <c r="AH4" s="90" t="str">
        <f>IF(ISBLANK('Date contracte'!AC12),"",'Date contracte'!AC12)</f>
        <v/>
      </c>
      <c r="AI4" s="89" t="str">
        <f>IF(ISBLANK('Date contracte'!AD12),"",'Date contracte'!AD12)</f>
        <v/>
      </c>
      <c r="AJ4" s="89" t="str">
        <f>IF(ISBLANK('Date contracte'!AE12),"",'Date contracte'!AE12)</f>
        <v/>
      </c>
      <c r="AK4" s="89" t="str">
        <f ca="1">IF(ISBLANK('Date contracte'!AF12),"",'Date contracte'!AF12)</f>
        <v/>
      </c>
      <c r="AL4" s="89" t="str">
        <f>IF(ISBLANK('Date contracte'!AG12),"",'Date contracte'!AG12)</f>
        <v/>
      </c>
      <c r="AM4" s="89" t="str">
        <f>IF(ISBLANK('Date contracte'!AH12),"",'Date contracte'!AH12)</f>
        <v/>
      </c>
      <c r="AN4" s="89" t="str">
        <f>IF(ISBLANK('Date contracte'!AI12),"",'Date contracte'!AI12)</f>
        <v/>
      </c>
      <c r="AO4" s="89" t="str">
        <f>IF(ISBLANK('Date contracte'!AJ12),"",'Date contracte'!AJ12)</f>
        <v/>
      </c>
      <c r="AP4" s="90" t="str">
        <f>IF(ISBLANK('Date contracte'!AK12),"",'Date contracte'!AK12)</f>
        <v/>
      </c>
    </row>
    <row r="5" spans="1:42" x14ac:dyDescent="0.25">
      <c r="A5" s="82" t="str">
        <f>IF(ISBLANK('Centralizare proiect'!$A$3),"",'Centralizare proiect'!$A$3)</f>
        <v/>
      </c>
      <c r="B5" s="82" t="str">
        <f>IF(ISBLANK('Centralizare proiect'!$B$3),"",'Centralizare proiect'!$B$3)</f>
        <v/>
      </c>
      <c r="C5" s="82" t="str">
        <f>IF(ISBLANK('Centralizare proiect'!$C$3),"",'Centralizare proiect'!$C$3)</f>
        <v/>
      </c>
      <c r="D5" s="82" t="str">
        <f>IF(ISBLANK('Centralizare proiect'!$D$3),"",'Centralizare proiect'!$D$3)</f>
        <v/>
      </c>
      <c r="E5" s="82" t="str">
        <f>IF(ISBLANK('Centralizare proiect'!$E$3),"",'Centralizare proiect'!$E$3)</f>
        <v/>
      </c>
      <c r="F5" s="82" t="str">
        <f>IF(ISBLANK('Centralizare proiect'!$F$3),"",'Centralizare proiect'!$F$3)</f>
        <v/>
      </c>
      <c r="G5" s="82" t="str">
        <f>IF(ISBLANK('Date contracte'!B13),"",'Date contracte'!B13)</f>
        <v/>
      </c>
      <c r="H5" s="82" t="str">
        <f>IF(ISBLANK('Date contracte'!C13),"",'Date contracte'!C13)</f>
        <v/>
      </c>
      <c r="I5" s="82" t="str">
        <f>IF(ISBLANK('Date contracte'!D13),"",'Date contracte'!D13)</f>
        <v/>
      </c>
      <c r="J5" s="82" t="str">
        <f>IF(ISBLANK('Date contracte'!E13),"",'Date contracte'!E13)</f>
        <v/>
      </c>
      <c r="K5" s="82" t="str">
        <f>IF(ISBLANK('Date contracte'!F13),"",'Date contracte'!F13)</f>
        <v/>
      </c>
      <c r="L5" s="82" t="str">
        <f>IF(ISBLANK('Date contracte'!G13),"",'Date contracte'!G13)</f>
        <v/>
      </c>
      <c r="M5" s="99" t="str">
        <f>IF(ISBLANK('Date contracte'!H13),"",'Date contracte'!H13)</f>
        <v/>
      </c>
      <c r="N5" s="82" t="str">
        <f>IF(ISBLANK('Date contracte'!I13),"",'Date contracte'!I13)</f>
        <v/>
      </c>
      <c r="O5" s="99" t="str">
        <f>IF(ISBLANK('Date contracte'!J13),"",'Date contracte'!J13)</f>
        <v/>
      </c>
      <c r="P5" s="82" t="str">
        <f>IF(ISBLANK('Date contracte'!K13),"",'Date contracte'!K13)</f>
        <v/>
      </c>
      <c r="Q5" s="99" t="str">
        <f>IF(ISBLANK('Date contracte'!L13),"",'Date contracte'!L13)</f>
        <v/>
      </c>
      <c r="R5" s="99" t="str">
        <f>IF(ISBLANK('Date contracte'!M13),"",'Date contracte'!M13)</f>
        <v/>
      </c>
      <c r="S5" s="90" t="str">
        <f>IF(ISBLANK('Date contracte'!N13),"",'Date contracte'!N13)</f>
        <v/>
      </c>
      <c r="T5" s="90" t="str">
        <f>IF(ISBLANK('Date contracte'!O13),"",'Date contracte'!O13)</f>
        <v/>
      </c>
      <c r="U5" s="90" t="str">
        <f>IF(ISBLANK('Date contracte'!P13),"",'Date contracte'!P13)</f>
        <v/>
      </c>
      <c r="V5" s="90" t="str">
        <f>IF(ISBLANK('Date contracte'!Q13),"",'Date contracte'!Q13)</f>
        <v/>
      </c>
      <c r="W5" s="90" t="str">
        <f>IF(ISBLANK('Date contracte'!R13),"",'Date contracte'!R13)</f>
        <v/>
      </c>
      <c r="X5" s="90" t="str">
        <f>IF(ISBLANK('Date contracte'!S13),"",'Date contracte'!S13)</f>
        <v/>
      </c>
      <c r="Y5" s="90" t="str">
        <f>IF(ISBLANK('Date contracte'!T13),"",'Date contracte'!T13)</f>
        <v/>
      </c>
      <c r="Z5" s="90" t="str">
        <f>IF(ISBLANK('Date contracte'!U13),"",'Date contracte'!U13)</f>
        <v/>
      </c>
      <c r="AA5" s="90" t="str">
        <f>IF(ISBLANK('Date contracte'!V13),"",'Date contracte'!V13)</f>
        <v/>
      </c>
      <c r="AB5" s="90" t="str">
        <f>IF(ISBLANK('Date contracte'!W13),"",'Date contracte'!W13)</f>
        <v/>
      </c>
      <c r="AC5" s="90" t="str">
        <f>IF(ISBLANK('Date contracte'!X13),"",'Date contracte'!X13)</f>
        <v/>
      </c>
      <c r="AD5" s="90" t="str">
        <f>IF(ISBLANK('Date contracte'!Y13),"",'Date contracte'!Y13)</f>
        <v/>
      </c>
      <c r="AE5" s="90" t="str">
        <f>IF(ISBLANK('Date contracte'!Z13),"",'Date contracte'!Z13)</f>
        <v/>
      </c>
      <c r="AF5" s="90" t="str">
        <f>IF(ISBLANK('Date contracte'!AA13),"",'Date contracte'!AA13)</f>
        <v/>
      </c>
      <c r="AG5" s="90" t="str">
        <f>IF(ISBLANK('Date contracte'!AB13),"",'Date contracte'!AB13)</f>
        <v/>
      </c>
      <c r="AH5" s="90" t="str">
        <f>IF(ISBLANK('Date contracte'!AC13),"",'Date contracte'!AC13)</f>
        <v/>
      </c>
      <c r="AI5" s="89" t="str">
        <f>IF(ISBLANK('Date contracte'!AD13),"",'Date contracte'!AD13)</f>
        <v/>
      </c>
      <c r="AJ5" s="89" t="str">
        <f>IF(ISBLANK('Date contracte'!AE13),"",'Date contracte'!AE13)</f>
        <v/>
      </c>
      <c r="AK5" s="89" t="str">
        <f ca="1">IF(ISBLANK('Date contracte'!AF13),"",'Date contracte'!AF13)</f>
        <v/>
      </c>
      <c r="AL5" s="89" t="str">
        <f>IF(ISBLANK('Date contracte'!AG13),"",'Date contracte'!AG13)</f>
        <v/>
      </c>
      <c r="AM5" s="89" t="str">
        <f>IF(ISBLANK('Date contracte'!AH13),"",'Date contracte'!AH13)</f>
        <v/>
      </c>
      <c r="AN5" s="89" t="str">
        <f>IF(ISBLANK('Date contracte'!AI13),"",'Date contracte'!AI13)</f>
        <v/>
      </c>
      <c r="AO5" s="89" t="str">
        <f>IF(ISBLANK('Date contracte'!AJ13),"",'Date contracte'!AJ13)</f>
        <v/>
      </c>
      <c r="AP5" s="90" t="str">
        <f>IF(ISBLANK('Date contracte'!AK13),"",'Date contracte'!AK13)</f>
        <v/>
      </c>
    </row>
    <row r="6" spans="1:42" x14ac:dyDescent="0.25">
      <c r="A6" s="82" t="str">
        <f>IF(ISBLANK('Centralizare proiect'!$A$3),"",'Centralizare proiect'!$A$3)</f>
        <v/>
      </c>
      <c r="B6" s="82" t="str">
        <f>IF(ISBLANK('Centralizare proiect'!$B$3),"",'Centralizare proiect'!$B$3)</f>
        <v/>
      </c>
      <c r="C6" s="82" t="str">
        <f>IF(ISBLANK('Centralizare proiect'!$C$3),"",'Centralizare proiect'!$C$3)</f>
        <v/>
      </c>
      <c r="D6" s="82" t="str">
        <f>IF(ISBLANK('Centralizare proiect'!$D$3),"",'Centralizare proiect'!$D$3)</f>
        <v/>
      </c>
      <c r="E6" s="82" t="str">
        <f>IF(ISBLANK('Centralizare proiect'!$E$3),"",'Centralizare proiect'!$E$3)</f>
        <v/>
      </c>
      <c r="F6" s="82" t="str">
        <f>IF(ISBLANK('Centralizare proiect'!$F$3),"",'Centralizare proiect'!$F$3)</f>
        <v/>
      </c>
      <c r="G6" s="82" t="str">
        <f>IF(ISBLANK('Date contracte'!B14),"",'Date contracte'!B14)</f>
        <v/>
      </c>
      <c r="H6" s="82" t="str">
        <f>IF(ISBLANK('Date contracte'!C14),"",'Date contracte'!C14)</f>
        <v/>
      </c>
      <c r="I6" s="82" t="str">
        <f>IF(ISBLANK('Date contracte'!D14),"",'Date contracte'!D14)</f>
        <v/>
      </c>
      <c r="J6" s="82" t="str">
        <f>IF(ISBLANK('Date contracte'!E14),"",'Date contracte'!E14)</f>
        <v/>
      </c>
      <c r="K6" s="82" t="str">
        <f>IF(ISBLANK('Date contracte'!F14),"",'Date contracte'!F14)</f>
        <v/>
      </c>
      <c r="L6" s="82" t="str">
        <f>IF(ISBLANK('Date contracte'!G14),"",'Date contracte'!G14)</f>
        <v/>
      </c>
      <c r="M6" s="99" t="str">
        <f>IF(ISBLANK('Date contracte'!H14),"",'Date contracte'!H14)</f>
        <v/>
      </c>
      <c r="N6" s="82" t="str">
        <f>IF(ISBLANK('Date contracte'!I14),"",'Date contracte'!I14)</f>
        <v/>
      </c>
      <c r="O6" s="99" t="str">
        <f>IF(ISBLANK('Date contracte'!J14),"",'Date contracte'!J14)</f>
        <v/>
      </c>
      <c r="P6" s="82" t="str">
        <f>IF(ISBLANK('Date contracte'!K14),"",'Date contracte'!K14)</f>
        <v/>
      </c>
      <c r="Q6" s="99" t="str">
        <f>IF(ISBLANK('Date contracte'!L14),"",'Date contracte'!L14)</f>
        <v/>
      </c>
      <c r="R6" s="99" t="str">
        <f>IF(ISBLANK('Date contracte'!M14),"",'Date contracte'!M14)</f>
        <v/>
      </c>
      <c r="S6" s="90" t="str">
        <f>IF(ISBLANK('Date contracte'!N14),"",'Date contracte'!N14)</f>
        <v/>
      </c>
      <c r="T6" s="90" t="str">
        <f>IF(ISBLANK('Date contracte'!O14),"",'Date contracte'!O14)</f>
        <v/>
      </c>
      <c r="U6" s="90" t="str">
        <f>IF(ISBLANK('Date contracte'!P14),"",'Date contracte'!P14)</f>
        <v/>
      </c>
      <c r="V6" s="90" t="str">
        <f>IF(ISBLANK('Date contracte'!Q14),"",'Date contracte'!Q14)</f>
        <v/>
      </c>
      <c r="W6" s="90" t="str">
        <f>IF(ISBLANK('Date contracte'!R14),"",'Date contracte'!R14)</f>
        <v/>
      </c>
      <c r="X6" s="90" t="str">
        <f>IF(ISBLANK('Date contracte'!S14),"",'Date contracte'!S14)</f>
        <v/>
      </c>
      <c r="Y6" s="90" t="str">
        <f>IF(ISBLANK('Date contracte'!T14),"",'Date contracte'!T14)</f>
        <v/>
      </c>
      <c r="Z6" s="90" t="str">
        <f>IF(ISBLANK('Date contracte'!U14),"",'Date contracte'!U14)</f>
        <v/>
      </c>
      <c r="AA6" s="90" t="str">
        <f>IF(ISBLANK('Date contracte'!V14),"",'Date contracte'!V14)</f>
        <v/>
      </c>
      <c r="AB6" s="90" t="str">
        <f>IF(ISBLANK('Date contracte'!W14),"",'Date contracte'!W14)</f>
        <v/>
      </c>
      <c r="AC6" s="90" t="str">
        <f>IF(ISBLANK('Date contracte'!X14),"",'Date contracte'!X14)</f>
        <v/>
      </c>
      <c r="AD6" s="90" t="str">
        <f>IF(ISBLANK('Date contracte'!Y14),"",'Date contracte'!Y14)</f>
        <v/>
      </c>
      <c r="AE6" s="90" t="str">
        <f>IF(ISBLANK('Date contracte'!Z14),"",'Date contracte'!Z14)</f>
        <v/>
      </c>
      <c r="AF6" s="90" t="str">
        <f>IF(ISBLANK('Date contracte'!AA14),"",'Date contracte'!AA14)</f>
        <v/>
      </c>
      <c r="AG6" s="90" t="str">
        <f>IF(ISBLANK('Date contracte'!AB14),"",'Date contracte'!AB14)</f>
        <v/>
      </c>
      <c r="AH6" s="90" t="str">
        <f>IF(ISBLANK('Date contracte'!AC14),"",'Date contracte'!AC14)</f>
        <v/>
      </c>
      <c r="AI6" s="89" t="str">
        <f>IF(ISBLANK('Date contracte'!AD14),"",'Date contracte'!AD14)</f>
        <v/>
      </c>
      <c r="AJ6" s="89" t="str">
        <f>IF(ISBLANK('Date contracte'!AE14),"",'Date contracte'!AE14)</f>
        <v/>
      </c>
      <c r="AK6" s="89" t="str">
        <f ca="1">IF(ISBLANK('Date contracte'!AF14),"",'Date contracte'!AF14)</f>
        <v/>
      </c>
      <c r="AL6" s="89" t="str">
        <f>IF(ISBLANK('Date contracte'!AG14),"",'Date contracte'!AG14)</f>
        <v/>
      </c>
      <c r="AM6" s="89" t="str">
        <f>IF(ISBLANK('Date contracte'!AH14),"",'Date contracte'!AH14)</f>
        <v/>
      </c>
      <c r="AN6" s="89" t="str">
        <f>IF(ISBLANK('Date contracte'!AI14),"",'Date contracte'!AI14)</f>
        <v/>
      </c>
      <c r="AO6" s="89" t="str">
        <f>IF(ISBLANK('Date contracte'!AJ14),"",'Date contracte'!AJ14)</f>
        <v/>
      </c>
      <c r="AP6" s="90" t="str">
        <f>IF(ISBLANK('Date contracte'!AK14),"",'Date contracte'!AK14)</f>
        <v/>
      </c>
    </row>
    <row r="7" spans="1:42" x14ac:dyDescent="0.25">
      <c r="A7" s="82" t="str">
        <f>IF(ISBLANK('Centralizare proiect'!$A$3),"",'Centralizare proiect'!$A$3)</f>
        <v/>
      </c>
      <c r="B7" s="82" t="str">
        <f>IF(ISBLANK('Centralizare proiect'!$B$3),"",'Centralizare proiect'!$B$3)</f>
        <v/>
      </c>
      <c r="C7" s="82" t="str">
        <f>IF(ISBLANK('Centralizare proiect'!$C$3),"",'Centralizare proiect'!$C$3)</f>
        <v/>
      </c>
      <c r="D7" s="82" t="str">
        <f>IF(ISBLANK('Centralizare proiect'!$D$3),"",'Centralizare proiect'!$D$3)</f>
        <v/>
      </c>
      <c r="E7" s="82" t="str">
        <f>IF(ISBLANK('Centralizare proiect'!$E$3),"",'Centralizare proiect'!$E$3)</f>
        <v/>
      </c>
      <c r="F7" s="82" t="str">
        <f>IF(ISBLANK('Centralizare proiect'!$F$3),"",'Centralizare proiect'!$F$3)</f>
        <v/>
      </c>
      <c r="G7" s="82" t="str">
        <f>IF(ISBLANK('Date contracte'!B15),"",'Date contracte'!B15)</f>
        <v/>
      </c>
      <c r="H7" s="82" t="str">
        <f>IF(ISBLANK('Date contracte'!C15),"",'Date contracte'!C15)</f>
        <v/>
      </c>
      <c r="I7" s="82" t="str">
        <f>IF(ISBLANK('Date contracte'!D15),"",'Date contracte'!D15)</f>
        <v/>
      </c>
      <c r="J7" s="82" t="str">
        <f>IF(ISBLANK('Date contracte'!E15),"",'Date contracte'!E15)</f>
        <v/>
      </c>
      <c r="K7" s="82" t="str">
        <f>IF(ISBLANK('Date contracte'!F15),"",'Date contracte'!F15)</f>
        <v/>
      </c>
      <c r="L7" s="82" t="str">
        <f>IF(ISBLANK('Date contracte'!G15),"",'Date contracte'!G15)</f>
        <v/>
      </c>
      <c r="M7" s="99" t="str">
        <f>IF(ISBLANK('Date contracte'!H15),"",'Date contracte'!H15)</f>
        <v/>
      </c>
      <c r="N7" s="82" t="str">
        <f>IF(ISBLANK('Date contracte'!I15),"",'Date contracte'!I15)</f>
        <v/>
      </c>
      <c r="O7" s="99" t="str">
        <f>IF(ISBLANK('Date contracte'!J15),"",'Date contracte'!J15)</f>
        <v/>
      </c>
      <c r="P7" s="82" t="str">
        <f>IF(ISBLANK('Date contracte'!K15),"",'Date contracte'!K15)</f>
        <v/>
      </c>
      <c r="Q7" s="99" t="str">
        <f>IF(ISBLANK('Date contracte'!L15),"",'Date contracte'!L15)</f>
        <v/>
      </c>
      <c r="R7" s="99" t="str">
        <f>IF(ISBLANK('Date contracte'!M15),"",'Date contracte'!M15)</f>
        <v/>
      </c>
      <c r="S7" s="90" t="str">
        <f>IF(ISBLANK('Date contracte'!N15),"",'Date contracte'!N15)</f>
        <v/>
      </c>
      <c r="T7" s="90" t="str">
        <f>IF(ISBLANK('Date contracte'!O15),"",'Date contracte'!O15)</f>
        <v/>
      </c>
      <c r="U7" s="90" t="str">
        <f>IF(ISBLANK('Date contracte'!P15),"",'Date contracte'!P15)</f>
        <v/>
      </c>
      <c r="V7" s="90" t="str">
        <f>IF(ISBLANK('Date contracte'!Q15),"",'Date contracte'!Q15)</f>
        <v/>
      </c>
      <c r="W7" s="90" t="str">
        <f>IF(ISBLANK('Date contracte'!R15),"",'Date contracte'!R15)</f>
        <v/>
      </c>
      <c r="X7" s="90" t="str">
        <f>IF(ISBLANK('Date contracte'!S15),"",'Date contracte'!S15)</f>
        <v/>
      </c>
      <c r="Y7" s="90" t="str">
        <f>IF(ISBLANK('Date contracte'!T15),"",'Date contracte'!T15)</f>
        <v/>
      </c>
      <c r="Z7" s="90" t="str">
        <f>IF(ISBLANK('Date contracte'!U15),"",'Date contracte'!U15)</f>
        <v/>
      </c>
      <c r="AA7" s="90" t="str">
        <f>IF(ISBLANK('Date contracte'!V15),"",'Date contracte'!V15)</f>
        <v/>
      </c>
      <c r="AB7" s="90" t="str">
        <f>IF(ISBLANK('Date contracte'!W15),"",'Date contracte'!W15)</f>
        <v/>
      </c>
      <c r="AC7" s="90" t="str">
        <f>IF(ISBLANK('Date contracte'!X15),"",'Date contracte'!X15)</f>
        <v/>
      </c>
      <c r="AD7" s="90" t="str">
        <f>IF(ISBLANK('Date contracte'!Y15),"",'Date contracte'!Y15)</f>
        <v/>
      </c>
      <c r="AE7" s="90" t="str">
        <f>IF(ISBLANK('Date contracte'!Z15),"",'Date contracte'!Z15)</f>
        <v/>
      </c>
      <c r="AF7" s="90" t="str">
        <f>IF(ISBLANK('Date contracte'!AA15),"",'Date contracte'!AA15)</f>
        <v/>
      </c>
      <c r="AG7" s="90" t="str">
        <f>IF(ISBLANK('Date contracte'!AB15),"",'Date contracte'!AB15)</f>
        <v/>
      </c>
      <c r="AH7" s="90" t="str">
        <f>IF(ISBLANK('Date contracte'!AC15),"",'Date contracte'!AC15)</f>
        <v/>
      </c>
      <c r="AI7" s="89" t="str">
        <f>IF(ISBLANK('Date contracte'!AD15),"",'Date contracte'!AD15)</f>
        <v/>
      </c>
      <c r="AJ7" s="89" t="str">
        <f>IF(ISBLANK('Date contracte'!AE15),"",'Date contracte'!AE15)</f>
        <v/>
      </c>
      <c r="AK7" s="89" t="str">
        <f ca="1">IF(ISBLANK('Date contracte'!AF15),"",'Date contracte'!AF15)</f>
        <v/>
      </c>
      <c r="AL7" s="89" t="str">
        <f>IF(ISBLANK('Date contracte'!AG15),"",'Date contracte'!AG15)</f>
        <v/>
      </c>
      <c r="AM7" s="89" t="str">
        <f>IF(ISBLANK('Date contracte'!AH15),"",'Date contracte'!AH15)</f>
        <v/>
      </c>
      <c r="AN7" s="89" t="str">
        <f>IF(ISBLANK('Date contracte'!AI15),"",'Date contracte'!AI15)</f>
        <v/>
      </c>
      <c r="AO7" s="89" t="str">
        <f>IF(ISBLANK('Date contracte'!AJ15),"",'Date contracte'!AJ15)</f>
        <v/>
      </c>
      <c r="AP7" s="90" t="str">
        <f>IF(ISBLANK('Date contracte'!AK15),"",'Date contracte'!AK15)</f>
        <v/>
      </c>
    </row>
    <row r="8" spans="1:42" x14ac:dyDescent="0.25">
      <c r="A8" s="82" t="str">
        <f>IF(ISBLANK('Centralizare proiect'!$A$3),"",'Centralizare proiect'!$A$3)</f>
        <v/>
      </c>
      <c r="B8" s="82" t="str">
        <f>IF(ISBLANK('Centralizare proiect'!$B$3),"",'Centralizare proiect'!$B$3)</f>
        <v/>
      </c>
      <c r="C8" s="82" t="str">
        <f>IF(ISBLANK('Centralizare proiect'!$C$3),"",'Centralizare proiect'!$C$3)</f>
        <v/>
      </c>
      <c r="D8" s="82" t="str">
        <f>IF(ISBLANK('Centralizare proiect'!$D$3),"",'Centralizare proiect'!$D$3)</f>
        <v/>
      </c>
      <c r="E8" s="82" t="str">
        <f>IF(ISBLANK('Centralizare proiect'!$E$3),"",'Centralizare proiect'!$E$3)</f>
        <v/>
      </c>
      <c r="F8" s="82" t="str">
        <f>IF(ISBLANK('Centralizare proiect'!$F$3),"",'Centralizare proiect'!$F$3)</f>
        <v/>
      </c>
      <c r="G8" s="82" t="str">
        <f>IF(ISBLANK('Date contracte'!B16),"",'Date contracte'!B16)</f>
        <v/>
      </c>
      <c r="H8" s="82" t="str">
        <f>IF(ISBLANK('Date contracte'!C16),"",'Date contracte'!C16)</f>
        <v/>
      </c>
      <c r="I8" s="82" t="str">
        <f>IF(ISBLANK('Date contracte'!D16),"",'Date contracte'!D16)</f>
        <v/>
      </c>
      <c r="J8" s="82" t="str">
        <f>IF(ISBLANK('Date contracte'!E16),"",'Date contracte'!E16)</f>
        <v/>
      </c>
      <c r="K8" s="82" t="str">
        <f>IF(ISBLANK('Date contracte'!F16),"",'Date contracte'!F16)</f>
        <v/>
      </c>
      <c r="L8" s="82" t="str">
        <f>IF(ISBLANK('Date contracte'!G16),"",'Date contracte'!G16)</f>
        <v/>
      </c>
      <c r="M8" s="99" t="str">
        <f>IF(ISBLANK('Date contracte'!H16),"",'Date contracte'!H16)</f>
        <v/>
      </c>
      <c r="N8" s="82" t="str">
        <f>IF(ISBLANK('Date contracte'!I16),"",'Date contracte'!I16)</f>
        <v/>
      </c>
      <c r="O8" s="99" t="str">
        <f>IF(ISBLANK('Date contracte'!J16),"",'Date contracte'!J16)</f>
        <v/>
      </c>
      <c r="P8" s="82" t="str">
        <f>IF(ISBLANK('Date contracte'!K16),"",'Date contracte'!K16)</f>
        <v/>
      </c>
      <c r="Q8" s="99" t="str">
        <f>IF(ISBLANK('Date contracte'!L16),"",'Date contracte'!L16)</f>
        <v/>
      </c>
      <c r="R8" s="99" t="str">
        <f>IF(ISBLANK('Date contracte'!M16),"",'Date contracte'!M16)</f>
        <v/>
      </c>
      <c r="S8" s="90" t="str">
        <f>IF(ISBLANK('Date contracte'!N16),"",'Date contracte'!N16)</f>
        <v/>
      </c>
      <c r="T8" s="90" t="str">
        <f>IF(ISBLANK('Date contracte'!O16),"",'Date contracte'!O16)</f>
        <v/>
      </c>
      <c r="U8" s="90" t="str">
        <f>IF(ISBLANK('Date contracte'!P16),"",'Date contracte'!P16)</f>
        <v/>
      </c>
      <c r="V8" s="90" t="str">
        <f>IF(ISBLANK('Date contracte'!Q16),"",'Date contracte'!Q16)</f>
        <v/>
      </c>
      <c r="W8" s="90" t="str">
        <f>IF(ISBLANK('Date contracte'!R16),"",'Date contracte'!R16)</f>
        <v/>
      </c>
      <c r="X8" s="90" t="str">
        <f>IF(ISBLANK('Date contracte'!S16),"",'Date contracte'!S16)</f>
        <v/>
      </c>
      <c r="Y8" s="90" t="str">
        <f>IF(ISBLANK('Date contracte'!T16),"",'Date contracte'!T16)</f>
        <v/>
      </c>
      <c r="Z8" s="90" t="str">
        <f>IF(ISBLANK('Date contracte'!U16),"",'Date contracte'!U16)</f>
        <v/>
      </c>
      <c r="AA8" s="90" t="str">
        <f>IF(ISBLANK('Date contracte'!V16),"",'Date contracte'!V16)</f>
        <v/>
      </c>
      <c r="AB8" s="90" t="str">
        <f>IF(ISBLANK('Date contracte'!W16),"",'Date contracte'!W16)</f>
        <v/>
      </c>
      <c r="AC8" s="90" t="str">
        <f>IF(ISBLANK('Date contracte'!X16),"",'Date contracte'!X16)</f>
        <v/>
      </c>
      <c r="AD8" s="90" t="str">
        <f>IF(ISBLANK('Date contracte'!Y16),"",'Date contracte'!Y16)</f>
        <v/>
      </c>
      <c r="AE8" s="90" t="str">
        <f>IF(ISBLANK('Date contracte'!Z16),"",'Date contracte'!Z16)</f>
        <v/>
      </c>
      <c r="AF8" s="90" t="str">
        <f>IF(ISBLANK('Date contracte'!AA16),"",'Date contracte'!AA16)</f>
        <v/>
      </c>
      <c r="AG8" s="90" t="str">
        <f>IF(ISBLANK('Date contracte'!AB16),"",'Date contracte'!AB16)</f>
        <v/>
      </c>
      <c r="AH8" s="90" t="str">
        <f>IF(ISBLANK('Date contracte'!AC16),"",'Date contracte'!AC16)</f>
        <v/>
      </c>
      <c r="AI8" s="89" t="str">
        <f>IF(ISBLANK('Date contracte'!AD16),"",'Date contracte'!AD16)</f>
        <v/>
      </c>
      <c r="AJ8" s="89" t="str">
        <f>IF(ISBLANK('Date contracte'!AE16),"",'Date contracte'!AE16)</f>
        <v/>
      </c>
      <c r="AK8" s="89" t="str">
        <f ca="1">IF(ISBLANK('Date contracte'!AF16),"",'Date contracte'!AF16)</f>
        <v/>
      </c>
      <c r="AL8" s="89" t="str">
        <f>IF(ISBLANK('Date contracte'!AG16),"",'Date contracte'!AG16)</f>
        <v/>
      </c>
      <c r="AM8" s="89" t="str">
        <f>IF(ISBLANK('Date contracte'!AH16),"",'Date contracte'!AH16)</f>
        <v/>
      </c>
      <c r="AN8" s="89" t="str">
        <f>IF(ISBLANK('Date contracte'!AI16),"",'Date contracte'!AI16)</f>
        <v/>
      </c>
      <c r="AO8" s="89" t="str">
        <f>IF(ISBLANK('Date contracte'!AJ16),"",'Date contracte'!AJ16)</f>
        <v/>
      </c>
      <c r="AP8" s="90" t="str">
        <f>IF(ISBLANK('Date contracte'!AK16),"",'Date contracte'!AK16)</f>
        <v/>
      </c>
    </row>
    <row r="9" spans="1:42" x14ac:dyDescent="0.25">
      <c r="A9" s="82" t="str">
        <f>IF(ISBLANK('Centralizare proiect'!$A$3),"",'Centralizare proiect'!$A$3)</f>
        <v/>
      </c>
      <c r="B9" s="82" t="str">
        <f>IF(ISBLANK('Centralizare proiect'!$B$3),"",'Centralizare proiect'!$B$3)</f>
        <v/>
      </c>
      <c r="C9" s="82" t="str">
        <f>IF(ISBLANK('Centralizare proiect'!$C$3),"",'Centralizare proiect'!$C$3)</f>
        <v/>
      </c>
      <c r="D9" s="82" t="str">
        <f>IF(ISBLANK('Centralizare proiect'!$D$3),"",'Centralizare proiect'!$D$3)</f>
        <v/>
      </c>
      <c r="E9" s="82" t="str">
        <f>IF(ISBLANK('Centralizare proiect'!$E$3),"",'Centralizare proiect'!$E$3)</f>
        <v/>
      </c>
      <c r="F9" s="82" t="str">
        <f>IF(ISBLANK('Centralizare proiect'!$F$3),"",'Centralizare proiect'!$F$3)</f>
        <v/>
      </c>
      <c r="G9" s="82" t="str">
        <f>IF(ISBLANK('Date contracte'!B17),"",'Date contracte'!B17)</f>
        <v/>
      </c>
      <c r="H9" s="82" t="str">
        <f>IF(ISBLANK('Date contracte'!C17),"",'Date contracte'!C17)</f>
        <v/>
      </c>
      <c r="I9" s="82" t="str">
        <f>IF(ISBLANK('Date contracte'!D17),"",'Date contracte'!D17)</f>
        <v/>
      </c>
      <c r="J9" s="82" t="str">
        <f>IF(ISBLANK('Date contracte'!E17),"",'Date contracte'!E17)</f>
        <v/>
      </c>
      <c r="K9" s="82" t="str">
        <f>IF(ISBLANK('Date contracte'!F17),"",'Date contracte'!F17)</f>
        <v/>
      </c>
      <c r="L9" s="82" t="str">
        <f>IF(ISBLANK('Date contracte'!G17),"",'Date contracte'!G17)</f>
        <v/>
      </c>
      <c r="M9" s="99" t="str">
        <f>IF(ISBLANK('Date contracte'!H17),"",'Date contracte'!H17)</f>
        <v/>
      </c>
      <c r="N9" s="82" t="str">
        <f>IF(ISBLANK('Date contracte'!I17),"",'Date contracte'!I17)</f>
        <v/>
      </c>
      <c r="O9" s="99" t="str">
        <f>IF(ISBLANK('Date contracte'!J17),"",'Date contracte'!J17)</f>
        <v/>
      </c>
      <c r="P9" s="82" t="str">
        <f>IF(ISBLANK('Date contracte'!K17),"",'Date contracte'!K17)</f>
        <v/>
      </c>
      <c r="Q9" s="99" t="str">
        <f>IF(ISBLANK('Date contracte'!L17),"",'Date contracte'!L17)</f>
        <v/>
      </c>
      <c r="R9" s="99" t="str">
        <f>IF(ISBLANK('Date contracte'!M17),"",'Date contracte'!M17)</f>
        <v/>
      </c>
      <c r="S9" s="90" t="str">
        <f>IF(ISBLANK('Date contracte'!N17),"",'Date contracte'!N17)</f>
        <v/>
      </c>
      <c r="T9" s="90" t="str">
        <f>IF(ISBLANK('Date contracte'!O17),"",'Date contracte'!O17)</f>
        <v/>
      </c>
      <c r="U9" s="90" t="str">
        <f>IF(ISBLANK('Date contracte'!P17),"",'Date contracte'!P17)</f>
        <v/>
      </c>
      <c r="V9" s="90" t="str">
        <f>IF(ISBLANK('Date contracte'!Q17),"",'Date contracte'!Q17)</f>
        <v/>
      </c>
      <c r="W9" s="90" t="str">
        <f>IF(ISBLANK('Date contracte'!R17),"",'Date contracte'!R17)</f>
        <v/>
      </c>
      <c r="X9" s="90" t="str">
        <f>IF(ISBLANK('Date contracte'!S17),"",'Date contracte'!S17)</f>
        <v/>
      </c>
      <c r="Y9" s="90" t="str">
        <f>IF(ISBLANK('Date contracte'!T17),"",'Date contracte'!T17)</f>
        <v/>
      </c>
      <c r="Z9" s="90" t="str">
        <f>IF(ISBLANK('Date contracte'!U17),"",'Date contracte'!U17)</f>
        <v/>
      </c>
      <c r="AA9" s="90" t="str">
        <f>IF(ISBLANK('Date contracte'!V17),"",'Date contracte'!V17)</f>
        <v/>
      </c>
      <c r="AB9" s="90" t="str">
        <f>IF(ISBLANK('Date contracte'!W17),"",'Date contracte'!W17)</f>
        <v/>
      </c>
      <c r="AC9" s="90" t="str">
        <f>IF(ISBLANK('Date contracte'!X17),"",'Date contracte'!X17)</f>
        <v/>
      </c>
      <c r="AD9" s="90" t="str">
        <f>IF(ISBLANK('Date contracte'!Y17),"",'Date contracte'!Y17)</f>
        <v/>
      </c>
      <c r="AE9" s="90" t="str">
        <f>IF(ISBLANK('Date contracte'!Z17),"",'Date contracte'!Z17)</f>
        <v/>
      </c>
      <c r="AF9" s="90" t="str">
        <f>IF(ISBLANK('Date contracte'!AA17),"",'Date contracte'!AA17)</f>
        <v/>
      </c>
      <c r="AG9" s="90" t="str">
        <f>IF(ISBLANK('Date contracte'!AB17),"",'Date contracte'!AB17)</f>
        <v/>
      </c>
      <c r="AH9" s="90" t="str">
        <f>IF(ISBLANK('Date contracte'!AC17),"",'Date contracte'!AC17)</f>
        <v/>
      </c>
      <c r="AI9" s="89" t="str">
        <f>IF(ISBLANK('Date contracte'!AD17),"",'Date contracte'!AD17)</f>
        <v/>
      </c>
      <c r="AJ9" s="89" t="str">
        <f>IF(ISBLANK('Date contracte'!AE17),"",'Date contracte'!AE17)</f>
        <v/>
      </c>
      <c r="AK9" s="89" t="str">
        <f ca="1">IF(ISBLANK('Date contracte'!AF17),"",'Date contracte'!AF17)</f>
        <v/>
      </c>
      <c r="AL9" s="89" t="str">
        <f>IF(ISBLANK('Date contracte'!AG17),"",'Date contracte'!AG17)</f>
        <v/>
      </c>
      <c r="AM9" s="89" t="str">
        <f>IF(ISBLANK('Date contracte'!AH17),"",'Date contracte'!AH17)</f>
        <v/>
      </c>
      <c r="AN9" s="89" t="str">
        <f>IF(ISBLANK('Date contracte'!AI17),"",'Date contracte'!AI17)</f>
        <v/>
      </c>
      <c r="AO9" s="89" t="str">
        <f>IF(ISBLANK('Date contracte'!AJ17),"",'Date contracte'!AJ17)</f>
        <v/>
      </c>
      <c r="AP9" s="90" t="str">
        <f>IF(ISBLANK('Date contracte'!AK17),"",'Date contracte'!AK17)</f>
        <v/>
      </c>
    </row>
    <row r="10" spans="1:42" x14ac:dyDescent="0.25">
      <c r="A10" s="82" t="str">
        <f>IF(ISBLANK('Centralizare proiect'!$A$3),"",'Centralizare proiect'!$A$3)</f>
        <v/>
      </c>
      <c r="B10" s="82" t="str">
        <f>IF(ISBLANK('Centralizare proiect'!$B$3),"",'Centralizare proiect'!$B$3)</f>
        <v/>
      </c>
      <c r="C10" s="82" t="str">
        <f>IF(ISBLANK('Centralizare proiect'!$C$3),"",'Centralizare proiect'!$C$3)</f>
        <v/>
      </c>
      <c r="D10" s="82" t="str">
        <f>IF(ISBLANK('Centralizare proiect'!$D$3),"",'Centralizare proiect'!$D$3)</f>
        <v/>
      </c>
      <c r="E10" s="82" t="str">
        <f>IF(ISBLANK('Centralizare proiect'!$E$3),"",'Centralizare proiect'!$E$3)</f>
        <v/>
      </c>
      <c r="F10" s="82" t="str">
        <f>IF(ISBLANK('Centralizare proiect'!$F$3),"",'Centralizare proiect'!$F$3)</f>
        <v/>
      </c>
      <c r="G10" s="82" t="str">
        <f>IF(ISBLANK('Date contracte'!B18),"",'Date contracte'!B18)</f>
        <v/>
      </c>
      <c r="H10" s="82" t="str">
        <f>IF(ISBLANK('Date contracte'!C18),"",'Date contracte'!C18)</f>
        <v/>
      </c>
      <c r="I10" s="82" t="str">
        <f>IF(ISBLANK('Date contracte'!D18),"",'Date contracte'!D18)</f>
        <v/>
      </c>
      <c r="J10" s="82" t="str">
        <f>IF(ISBLANK('Date contracte'!E18),"",'Date contracte'!E18)</f>
        <v/>
      </c>
      <c r="K10" s="82" t="str">
        <f>IF(ISBLANK('Date contracte'!F18),"",'Date contracte'!F18)</f>
        <v/>
      </c>
      <c r="L10" s="82" t="str">
        <f>IF(ISBLANK('Date contracte'!G18),"",'Date contracte'!G18)</f>
        <v/>
      </c>
      <c r="M10" s="99" t="str">
        <f>IF(ISBLANK('Date contracte'!H18),"",'Date contracte'!H18)</f>
        <v/>
      </c>
      <c r="N10" s="82" t="str">
        <f>IF(ISBLANK('Date contracte'!I18),"",'Date contracte'!I18)</f>
        <v/>
      </c>
      <c r="O10" s="99" t="str">
        <f>IF(ISBLANK('Date contracte'!J18),"",'Date contracte'!J18)</f>
        <v/>
      </c>
      <c r="P10" s="82" t="str">
        <f>IF(ISBLANK('Date contracte'!K18),"",'Date contracte'!K18)</f>
        <v/>
      </c>
      <c r="Q10" s="99" t="str">
        <f>IF(ISBLANK('Date contracte'!L18),"",'Date contracte'!L18)</f>
        <v/>
      </c>
      <c r="R10" s="99" t="str">
        <f>IF(ISBLANK('Date contracte'!M18),"",'Date contracte'!M18)</f>
        <v/>
      </c>
      <c r="S10" s="90" t="str">
        <f>IF(ISBLANK('Date contracte'!N18),"",'Date contracte'!N18)</f>
        <v/>
      </c>
      <c r="T10" s="90" t="str">
        <f>IF(ISBLANK('Date contracte'!O18),"",'Date contracte'!O18)</f>
        <v/>
      </c>
      <c r="U10" s="90" t="str">
        <f>IF(ISBLANK('Date contracte'!P18),"",'Date contracte'!P18)</f>
        <v/>
      </c>
      <c r="V10" s="90" t="str">
        <f>IF(ISBLANK('Date contracte'!Q18),"",'Date contracte'!Q18)</f>
        <v/>
      </c>
      <c r="W10" s="90" t="str">
        <f>IF(ISBLANK('Date contracte'!R18),"",'Date contracte'!R18)</f>
        <v/>
      </c>
      <c r="X10" s="90" t="str">
        <f>IF(ISBLANK('Date contracte'!S18),"",'Date contracte'!S18)</f>
        <v/>
      </c>
      <c r="Y10" s="90" t="str">
        <f>IF(ISBLANK('Date contracte'!T18),"",'Date contracte'!T18)</f>
        <v/>
      </c>
      <c r="Z10" s="90" t="str">
        <f>IF(ISBLANK('Date contracte'!U18),"",'Date contracte'!U18)</f>
        <v/>
      </c>
      <c r="AA10" s="90" t="str">
        <f>IF(ISBLANK('Date contracte'!V18),"",'Date contracte'!V18)</f>
        <v/>
      </c>
      <c r="AB10" s="90" t="str">
        <f>IF(ISBLANK('Date contracte'!W18),"",'Date contracte'!W18)</f>
        <v/>
      </c>
      <c r="AC10" s="90" t="str">
        <f>IF(ISBLANK('Date contracte'!X18),"",'Date contracte'!X18)</f>
        <v/>
      </c>
      <c r="AD10" s="90" t="str">
        <f>IF(ISBLANK('Date contracte'!Y18),"",'Date contracte'!Y18)</f>
        <v/>
      </c>
      <c r="AE10" s="90" t="str">
        <f>IF(ISBLANK('Date contracte'!Z18),"",'Date contracte'!Z18)</f>
        <v/>
      </c>
      <c r="AF10" s="90" t="str">
        <f>IF(ISBLANK('Date contracte'!AA18),"",'Date contracte'!AA18)</f>
        <v/>
      </c>
      <c r="AG10" s="90" t="str">
        <f>IF(ISBLANK('Date contracte'!AB18),"",'Date contracte'!AB18)</f>
        <v/>
      </c>
      <c r="AH10" s="90" t="str">
        <f>IF(ISBLANK('Date contracte'!AC18),"",'Date contracte'!AC18)</f>
        <v/>
      </c>
      <c r="AI10" s="89" t="str">
        <f>IF(ISBLANK('Date contracte'!AD18),"",'Date contracte'!AD18)</f>
        <v/>
      </c>
      <c r="AJ10" s="89" t="str">
        <f>IF(ISBLANK('Date contracte'!AE18),"",'Date contracte'!AE18)</f>
        <v/>
      </c>
      <c r="AK10" s="89" t="str">
        <f ca="1">IF(ISBLANK('Date contracte'!AF18),"",'Date contracte'!AF18)</f>
        <v/>
      </c>
      <c r="AL10" s="89" t="str">
        <f>IF(ISBLANK('Date contracte'!AG18),"",'Date contracte'!AG18)</f>
        <v/>
      </c>
      <c r="AM10" s="89" t="str">
        <f>IF(ISBLANK('Date contracte'!AH18),"",'Date contracte'!AH18)</f>
        <v/>
      </c>
      <c r="AN10" s="89" t="str">
        <f>IF(ISBLANK('Date contracte'!AI18),"",'Date contracte'!AI18)</f>
        <v/>
      </c>
      <c r="AO10" s="89" t="str">
        <f>IF(ISBLANK('Date contracte'!AJ18),"",'Date contracte'!AJ18)</f>
        <v/>
      </c>
      <c r="AP10" s="90" t="str">
        <f>IF(ISBLANK('Date contracte'!AK18),"",'Date contracte'!AK18)</f>
        <v/>
      </c>
    </row>
    <row r="11" spans="1:42" x14ac:dyDescent="0.25">
      <c r="A11" s="82" t="str">
        <f>IF(ISBLANK('Centralizare proiect'!$A$3),"",'Centralizare proiect'!$A$3)</f>
        <v/>
      </c>
      <c r="B11" s="82" t="str">
        <f>IF(ISBLANK('Centralizare proiect'!$B$3),"",'Centralizare proiect'!$B$3)</f>
        <v/>
      </c>
      <c r="C11" s="82" t="str">
        <f>IF(ISBLANK('Centralizare proiect'!$C$3),"",'Centralizare proiect'!$C$3)</f>
        <v/>
      </c>
      <c r="D11" s="82" t="str">
        <f>IF(ISBLANK('Centralizare proiect'!$D$3),"",'Centralizare proiect'!$D$3)</f>
        <v/>
      </c>
      <c r="E11" s="82" t="str">
        <f>IF(ISBLANK('Centralizare proiect'!$E$3),"",'Centralizare proiect'!$E$3)</f>
        <v/>
      </c>
      <c r="F11" s="82" t="str">
        <f>IF(ISBLANK('Centralizare proiect'!$F$3),"",'Centralizare proiect'!$F$3)</f>
        <v/>
      </c>
      <c r="G11" s="82" t="str">
        <f>IF(ISBLANK('Date contracte'!B19),"",'Date contracte'!B19)</f>
        <v/>
      </c>
      <c r="H11" s="82" t="str">
        <f>IF(ISBLANK('Date contracte'!C19),"",'Date contracte'!C19)</f>
        <v/>
      </c>
      <c r="I11" s="82" t="str">
        <f>IF(ISBLANK('Date contracte'!D19),"",'Date contracte'!D19)</f>
        <v/>
      </c>
      <c r="J11" s="82" t="str">
        <f>IF(ISBLANK('Date contracte'!E19),"",'Date contracte'!E19)</f>
        <v/>
      </c>
      <c r="K11" s="82" t="str">
        <f>IF(ISBLANK('Date contracte'!F19),"",'Date contracte'!F19)</f>
        <v/>
      </c>
      <c r="L11" s="82" t="str">
        <f>IF(ISBLANK('Date contracte'!G19),"",'Date contracte'!G19)</f>
        <v/>
      </c>
      <c r="M11" s="99" t="str">
        <f>IF(ISBLANK('Date contracte'!H19),"",'Date contracte'!H19)</f>
        <v/>
      </c>
      <c r="N11" s="82" t="str">
        <f>IF(ISBLANK('Date contracte'!I19),"",'Date contracte'!I19)</f>
        <v/>
      </c>
      <c r="O11" s="99" t="str">
        <f>IF(ISBLANK('Date contracte'!J19),"",'Date contracte'!J19)</f>
        <v/>
      </c>
      <c r="P11" s="82" t="str">
        <f>IF(ISBLANK('Date contracte'!K19),"",'Date contracte'!K19)</f>
        <v/>
      </c>
      <c r="Q11" s="99" t="str">
        <f>IF(ISBLANK('Date contracte'!L19),"",'Date contracte'!L19)</f>
        <v/>
      </c>
      <c r="R11" s="99" t="str">
        <f>IF(ISBLANK('Date contracte'!M19),"",'Date contracte'!M19)</f>
        <v/>
      </c>
      <c r="S11" s="90" t="str">
        <f>IF(ISBLANK('Date contracte'!N19),"",'Date contracte'!N19)</f>
        <v/>
      </c>
      <c r="T11" s="90" t="str">
        <f>IF(ISBLANK('Date contracte'!O19),"",'Date contracte'!O19)</f>
        <v/>
      </c>
      <c r="U11" s="90" t="str">
        <f>IF(ISBLANK('Date contracte'!P19),"",'Date contracte'!P19)</f>
        <v/>
      </c>
      <c r="V11" s="90" t="str">
        <f>IF(ISBLANK('Date contracte'!Q19),"",'Date contracte'!Q19)</f>
        <v/>
      </c>
      <c r="W11" s="90" t="str">
        <f>IF(ISBLANK('Date contracte'!R19),"",'Date contracte'!R19)</f>
        <v/>
      </c>
      <c r="X11" s="90" t="str">
        <f>IF(ISBLANK('Date contracte'!S19),"",'Date contracte'!S19)</f>
        <v/>
      </c>
      <c r="Y11" s="90" t="str">
        <f>IF(ISBLANK('Date contracte'!T19),"",'Date contracte'!T19)</f>
        <v/>
      </c>
      <c r="Z11" s="90" t="str">
        <f>IF(ISBLANK('Date contracte'!U19),"",'Date contracte'!U19)</f>
        <v/>
      </c>
      <c r="AA11" s="90" t="str">
        <f>IF(ISBLANK('Date contracte'!V19),"",'Date contracte'!V19)</f>
        <v/>
      </c>
      <c r="AB11" s="90" t="str">
        <f>IF(ISBLANK('Date contracte'!W19),"",'Date contracte'!W19)</f>
        <v/>
      </c>
      <c r="AC11" s="90" t="str">
        <f>IF(ISBLANK('Date contracte'!X19),"",'Date contracte'!X19)</f>
        <v/>
      </c>
      <c r="AD11" s="90" t="str">
        <f>IF(ISBLANK('Date contracte'!Y19),"",'Date contracte'!Y19)</f>
        <v/>
      </c>
      <c r="AE11" s="90" t="str">
        <f>IF(ISBLANK('Date contracte'!Z19),"",'Date contracte'!Z19)</f>
        <v/>
      </c>
      <c r="AF11" s="90" t="str">
        <f>IF(ISBLANK('Date contracte'!AA19),"",'Date contracte'!AA19)</f>
        <v/>
      </c>
      <c r="AG11" s="90" t="str">
        <f>IF(ISBLANK('Date contracte'!AB19),"",'Date contracte'!AB19)</f>
        <v/>
      </c>
      <c r="AH11" s="90" t="str">
        <f>IF(ISBLANK('Date contracte'!AC19),"",'Date contracte'!AC19)</f>
        <v/>
      </c>
      <c r="AI11" s="89" t="str">
        <f>IF(ISBLANK('Date contracte'!AD19),"",'Date contracte'!AD19)</f>
        <v/>
      </c>
      <c r="AJ11" s="89" t="str">
        <f>IF(ISBLANK('Date contracte'!AE19),"",'Date contracte'!AE19)</f>
        <v/>
      </c>
      <c r="AK11" s="89" t="str">
        <f ca="1">IF(ISBLANK('Date contracte'!AF19),"",'Date contracte'!AF19)</f>
        <v/>
      </c>
      <c r="AL11" s="89" t="str">
        <f>IF(ISBLANK('Date contracte'!AG19),"",'Date contracte'!AG19)</f>
        <v/>
      </c>
      <c r="AM11" s="89" t="str">
        <f>IF(ISBLANK('Date contracte'!AH19),"",'Date contracte'!AH19)</f>
        <v/>
      </c>
      <c r="AN11" s="89" t="str">
        <f>IF(ISBLANK('Date contracte'!AI19),"",'Date contracte'!AI19)</f>
        <v/>
      </c>
      <c r="AO11" s="89" t="str">
        <f>IF(ISBLANK('Date contracte'!AJ19),"",'Date contracte'!AJ19)</f>
        <v/>
      </c>
      <c r="AP11" s="90" t="str">
        <f>IF(ISBLANK('Date contracte'!AK19),"",'Date contracte'!AK19)</f>
        <v/>
      </c>
    </row>
    <row r="12" spans="1:42" x14ac:dyDescent="0.25">
      <c r="A12" s="82" t="str">
        <f>IF(ISBLANK('Centralizare proiect'!$A$3),"",'Centralizare proiect'!$A$3)</f>
        <v/>
      </c>
      <c r="B12" s="82" t="str">
        <f>IF(ISBLANK('Centralizare proiect'!$B$3),"",'Centralizare proiect'!$B$3)</f>
        <v/>
      </c>
      <c r="C12" s="82" t="str">
        <f>IF(ISBLANK('Centralizare proiect'!$C$3),"",'Centralizare proiect'!$C$3)</f>
        <v/>
      </c>
      <c r="D12" s="82" t="str">
        <f>IF(ISBLANK('Centralizare proiect'!$D$3),"",'Centralizare proiect'!$D$3)</f>
        <v/>
      </c>
      <c r="E12" s="82" t="str">
        <f>IF(ISBLANK('Centralizare proiect'!$E$3),"",'Centralizare proiect'!$E$3)</f>
        <v/>
      </c>
      <c r="F12" s="82" t="str">
        <f>IF(ISBLANK('Centralizare proiect'!$F$3),"",'Centralizare proiect'!$F$3)</f>
        <v/>
      </c>
      <c r="G12" s="82" t="str">
        <f>IF(ISBLANK('Date contracte'!B20),"",'Date contracte'!B20)</f>
        <v/>
      </c>
      <c r="H12" s="82" t="str">
        <f>IF(ISBLANK('Date contracte'!C20),"",'Date contracte'!C20)</f>
        <v/>
      </c>
      <c r="I12" s="82" t="str">
        <f>IF(ISBLANK('Date contracte'!D20),"",'Date contracte'!D20)</f>
        <v/>
      </c>
      <c r="J12" s="82" t="str">
        <f>IF(ISBLANK('Date contracte'!E20),"",'Date contracte'!E20)</f>
        <v/>
      </c>
      <c r="K12" s="82" t="str">
        <f>IF(ISBLANK('Date contracte'!F20),"",'Date contracte'!F20)</f>
        <v/>
      </c>
      <c r="L12" s="82" t="str">
        <f>IF(ISBLANK('Date contracte'!G20),"",'Date contracte'!G20)</f>
        <v/>
      </c>
      <c r="M12" s="99" t="str">
        <f>IF(ISBLANK('Date contracte'!H20),"",'Date contracte'!H20)</f>
        <v/>
      </c>
      <c r="N12" s="82" t="str">
        <f>IF(ISBLANK('Date contracte'!I20),"",'Date contracte'!I20)</f>
        <v/>
      </c>
      <c r="O12" s="99" t="str">
        <f>IF(ISBLANK('Date contracte'!J20),"",'Date contracte'!J20)</f>
        <v/>
      </c>
      <c r="P12" s="82" t="str">
        <f>IF(ISBLANK('Date contracte'!K20),"",'Date contracte'!K20)</f>
        <v/>
      </c>
      <c r="Q12" s="99" t="str">
        <f>IF(ISBLANK('Date contracte'!L20),"",'Date contracte'!L20)</f>
        <v/>
      </c>
      <c r="R12" s="99" t="str">
        <f>IF(ISBLANK('Date contracte'!M20),"",'Date contracte'!M20)</f>
        <v/>
      </c>
      <c r="S12" s="90" t="str">
        <f>IF(ISBLANK('Date contracte'!N20),"",'Date contracte'!N20)</f>
        <v/>
      </c>
      <c r="T12" s="90" t="str">
        <f>IF(ISBLANK('Date contracte'!O20),"",'Date contracte'!O20)</f>
        <v/>
      </c>
      <c r="U12" s="90" t="str">
        <f>IF(ISBLANK('Date contracte'!P20),"",'Date contracte'!P20)</f>
        <v/>
      </c>
      <c r="V12" s="90" t="str">
        <f>IF(ISBLANK('Date contracte'!Q20),"",'Date contracte'!Q20)</f>
        <v/>
      </c>
      <c r="W12" s="90" t="str">
        <f>IF(ISBLANK('Date contracte'!R20),"",'Date contracte'!R20)</f>
        <v/>
      </c>
      <c r="X12" s="90" t="str">
        <f>IF(ISBLANK('Date contracte'!S20),"",'Date contracte'!S20)</f>
        <v/>
      </c>
      <c r="Y12" s="90" t="str">
        <f>IF(ISBLANK('Date contracte'!T20),"",'Date contracte'!T20)</f>
        <v/>
      </c>
      <c r="Z12" s="90" t="str">
        <f>IF(ISBLANK('Date contracte'!U20),"",'Date contracte'!U20)</f>
        <v/>
      </c>
      <c r="AA12" s="90" t="str">
        <f>IF(ISBLANK('Date contracte'!V20),"",'Date contracte'!V20)</f>
        <v/>
      </c>
      <c r="AB12" s="90" t="str">
        <f>IF(ISBLANK('Date contracte'!W20),"",'Date contracte'!W20)</f>
        <v/>
      </c>
      <c r="AC12" s="90" t="str">
        <f>IF(ISBLANK('Date contracte'!X20),"",'Date contracte'!X20)</f>
        <v/>
      </c>
      <c r="AD12" s="90" t="str">
        <f>IF(ISBLANK('Date contracte'!Y20),"",'Date contracte'!Y20)</f>
        <v/>
      </c>
      <c r="AE12" s="90" t="str">
        <f>IF(ISBLANK('Date contracte'!Z20),"",'Date contracte'!Z20)</f>
        <v/>
      </c>
      <c r="AF12" s="90" t="str">
        <f>IF(ISBLANK('Date contracte'!AA20),"",'Date contracte'!AA20)</f>
        <v/>
      </c>
      <c r="AG12" s="90" t="str">
        <f>IF(ISBLANK('Date contracte'!AB20),"",'Date contracte'!AB20)</f>
        <v/>
      </c>
      <c r="AH12" s="90" t="str">
        <f>IF(ISBLANK('Date contracte'!AC20),"",'Date contracte'!AC20)</f>
        <v/>
      </c>
      <c r="AI12" s="89" t="str">
        <f>IF(ISBLANK('Date contracte'!AD20),"",'Date contracte'!AD20)</f>
        <v/>
      </c>
      <c r="AJ12" s="89" t="str">
        <f>IF(ISBLANK('Date contracte'!AE20),"",'Date contracte'!AE20)</f>
        <v/>
      </c>
      <c r="AK12" s="89" t="str">
        <f ca="1">IF(ISBLANK('Date contracte'!AF20),"",'Date contracte'!AF20)</f>
        <v/>
      </c>
      <c r="AL12" s="89" t="str">
        <f>IF(ISBLANK('Date contracte'!AG20),"",'Date contracte'!AG20)</f>
        <v/>
      </c>
      <c r="AM12" s="89" t="str">
        <f>IF(ISBLANK('Date contracte'!AH20),"",'Date contracte'!AH20)</f>
        <v/>
      </c>
      <c r="AN12" s="89" t="str">
        <f>IF(ISBLANK('Date contracte'!AI20),"",'Date contracte'!AI20)</f>
        <v/>
      </c>
      <c r="AO12" s="89" t="str">
        <f>IF(ISBLANK('Date contracte'!AJ20),"",'Date contracte'!AJ20)</f>
        <v/>
      </c>
      <c r="AP12" s="90" t="str">
        <f>IF(ISBLANK('Date contracte'!AK20),"",'Date contracte'!AK20)</f>
        <v/>
      </c>
    </row>
    <row r="13" spans="1:42" x14ac:dyDescent="0.25">
      <c r="A13" s="82" t="str">
        <f>IF(ISBLANK('Centralizare proiect'!$A$3),"",'Centralizare proiect'!$A$3)</f>
        <v/>
      </c>
      <c r="B13" s="82" t="str">
        <f>IF(ISBLANK('Centralizare proiect'!$B$3),"",'Centralizare proiect'!$B$3)</f>
        <v/>
      </c>
      <c r="C13" s="82" t="str">
        <f>IF(ISBLANK('Centralizare proiect'!$C$3),"",'Centralizare proiect'!$C$3)</f>
        <v/>
      </c>
      <c r="D13" s="82" t="str">
        <f>IF(ISBLANK('Centralizare proiect'!$D$3),"",'Centralizare proiect'!$D$3)</f>
        <v/>
      </c>
      <c r="E13" s="82" t="str">
        <f>IF(ISBLANK('Centralizare proiect'!$E$3),"",'Centralizare proiect'!$E$3)</f>
        <v/>
      </c>
      <c r="F13" s="82" t="str">
        <f>IF(ISBLANK('Centralizare proiect'!$F$3),"",'Centralizare proiect'!$F$3)</f>
        <v/>
      </c>
      <c r="G13" s="82" t="str">
        <f>IF(ISBLANK('Date contracte'!B21),"",'Date contracte'!B21)</f>
        <v/>
      </c>
      <c r="H13" s="82" t="str">
        <f>IF(ISBLANK('Date contracte'!C21),"",'Date contracte'!C21)</f>
        <v/>
      </c>
      <c r="I13" s="82" t="str">
        <f>IF(ISBLANK('Date contracte'!D21),"",'Date contracte'!D21)</f>
        <v/>
      </c>
      <c r="J13" s="82" t="str">
        <f>IF(ISBLANK('Date contracte'!E21),"",'Date contracte'!E21)</f>
        <v/>
      </c>
      <c r="K13" s="82" t="str">
        <f>IF(ISBLANK('Date contracte'!F21),"",'Date contracte'!F21)</f>
        <v/>
      </c>
      <c r="L13" s="82" t="str">
        <f>IF(ISBLANK('Date contracte'!G21),"",'Date contracte'!G21)</f>
        <v/>
      </c>
      <c r="M13" s="99" t="str">
        <f>IF(ISBLANK('Date contracte'!H21),"",'Date contracte'!H21)</f>
        <v/>
      </c>
      <c r="N13" s="82" t="str">
        <f>IF(ISBLANK('Date contracte'!I21),"",'Date contracte'!I21)</f>
        <v/>
      </c>
      <c r="O13" s="99" t="str">
        <f>IF(ISBLANK('Date contracte'!J21),"",'Date contracte'!J21)</f>
        <v/>
      </c>
      <c r="P13" s="82" t="str">
        <f>IF(ISBLANK('Date contracte'!K21),"",'Date contracte'!K21)</f>
        <v/>
      </c>
      <c r="Q13" s="99" t="str">
        <f>IF(ISBLANK('Date contracte'!L21),"",'Date contracte'!L21)</f>
        <v/>
      </c>
      <c r="R13" s="99" t="str">
        <f>IF(ISBLANK('Date contracte'!M21),"",'Date contracte'!M21)</f>
        <v/>
      </c>
      <c r="S13" s="90" t="str">
        <f>IF(ISBLANK('Date contracte'!N21),"",'Date contracte'!N21)</f>
        <v/>
      </c>
      <c r="T13" s="90" t="str">
        <f>IF(ISBLANK('Date contracte'!O21),"",'Date contracte'!O21)</f>
        <v/>
      </c>
      <c r="U13" s="90" t="str">
        <f>IF(ISBLANK('Date contracte'!P21),"",'Date contracte'!P21)</f>
        <v/>
      </c>
      <c r="V13" s="90" t="str">
        <f>IF(ISBLANK('Date contracte'!Q21),"",'Date contracte'!Q21)</f>
        <v/>
      </c>
      <c r="W13" s="90" t="str">
        <f>IF(ISBLANK('Date contracte'!R21),"",'Date contracte'!R21)</f>
        <v/>
      </c>
      <c r="X13" s="90" t="str">
        <f>IF(ISBLANK('Date contracte'!S21),"",'Date contracte'!S21)</f>
        <v/>
      </c>
      <c r="Y13" s="90" t="str">
        <f>IF(ISBLANK('Date contracte'!T21),"",'Date contracte'!T21)</f>
        <v/>
      </c>
      <c r="Z13" s="90" t="str">
        <f>IF(ISBLANK('Date contracte'!U21),"",'Date contracte'!U21)</f>
        <v/>
      </c>
      <c r="AA13" s="90" t="str">
        <f>IF(ISBLANK('Date contracte'!V21),"",'Date contracte'!V21)</f>
        <v/>
      </c>
      <c r="AB13" s="90" t="str">
        <f>IF(ISBLANK('Date contracte'!W21),"",'Date contracte'!W21)</f>
        <v/>
      </c>
      <c r="AC13" s="90" t="str">
        <f>IF(ISBLANK('Date contracte'!X21),"",'Date contracte'!X21)</f>
        <v/>
      </c>
      <c r="AD13" s="90" t="str">
        <f>IF(ISBLANK('Date contracte'!Y21),"",'Date contracte'!Y21)</f>
        <v/>
      </c>
      <c r="AE13" s="90" t="str">
        <f>IF(ISBLANK('Date contracte'!Z21),"",'Date contracte'!Z21)</f>
        <v/>
      </c>
      <c r="AF13" s="90" t="str">
        <f>IF(ISBLANK('Date contracte'!AA21),"",'Date contracte'!AA21)</f>
        <v/>
      </c>
      <c r="AG13" s="90" t="str">
        <f>IF(ISBLANK('Date contracte'!AB21),"",'Date contracte'!AB21)</f>
        <v/>
      </c>
      <c r="AH13" s="90" t="str">
        <f>IF(ISBLANK('Date contracte'!AC21),"",'Date contracte'!AC21)</f>
        <v/>
      </c>
      <c r="AI13" s="89" t="str">
        <f>IF(ISBLANK('Date contracte'!AD21),"",'Date contracte'!AD21)</f>
        <v/>
      </c>
      <c r="AJ13" s="89" t="str">
        <f>IF(ISBLANK('Date contracte'!AE21),"",'Date contracte'!AE21)</f>
        <v/>
      </c>
      <c r="AK13" s="89" t="str">
        <f ca="1">IF(ISBLANK('Date contracte'!AF21),"",'Date contracte'!AF21)</f>
        <v/>
      </c>
      <c r="AL13" s="89" t="str">
        <f>IF(ISBLANK('Date contracte'!AG21),"",'Date contracte'!AG21)</f>
        <v/>
      </c>
      <c r="AM13" s="89" t="str">
        <f>IF(ISBLANK('Date contracte'!AH21),"",'Date contracte'!AH21)</f>
        <v/>
      </c>
      <c r="AN13" s="89" t="str">
        <f>IF(ISBLANK('Date contracte'!AI21),"",'Date contracte'!AI21)</f>
        <v/>
      </c>
      <c r="AO13" s="89" t="str">
        <f>IF(ISBLANK('Date contracte'!AJ21),"",'Date contracte'!AJ21)</f>
        <v/>
      </c>
      <c r="AP13" s="90" t="str">
        <f>IF(ISBLANK('Date contracte'!AK21),"",'Date contracte'!AK21)</f>
        <v/>
      </c>
    </row>
    <row r="14" spans="1:42" x14ac:dyDescent="0.25">
      <c r="A14" s="82" t="str">
        <f>IF(ISBLANK('Centralizare proiect'!$A$3),"",'Centralizare proiect'!$A$3)</f>
        <v/>
      </c>
      <c r="B14" s="82" t="str">
        <f>IF(ISBLANK('Centralizare proiect'!$B$3),"",'Centralizare proiect'!$B$3)</f>
        <v/>
      </c>
      <c r="C14" s="82" t="str">
        <f>IF(ISBLANK('Centralizare proiect'!$C$3),"",'Centralizare proiect'!$C$3)</f>
        <v/>
      </c>
      <c r="D14" s="82" t="str">
        <f>IF(ISBLANK('Centralizare proiect'!$D$3),"",'Centralizare proiect'!$D$3)</f>
        <v/>
      </c>
      <c r="E14" s="82" t="str">
        <f>IF(ISBLANK('Centralizare proiect'!$E$3),"",'Centralizare proiect'!$E$3)</f>
        <v/>
      </c>
      <c r="F14" s="82" t="str">
        <f>IF(ISBLANK('Centralizare proiect'!$F$3),"",'Centralizare proiect'!$F$3)</f>
        <v/>
      </c>
      <c r="G14" s="82" t="str">
        <f>IF(ISBLANK('Date contracte'!B22),"",'Date contracte'!B22)</f>
        <v/>
      </c>
      <c r="H14" s="82" t="str">
        <f>IF(ISBLANK('Date contracte'!C22),"",'Date contracte'!C22)</f>
        <v/>
      </c>
      <c r="I14" s="82" t="str">
        <f>IF(ISBLANK('Date contracte'!D22),"",'Date contracte'!D22)</f>
        <v/>
      </c>
      <c r="J14" s="82" t="str">
        <f>IF(ISBLANK('Date contracte'!E22),"",'Date contracte'!E22)</f>
        <v/>
      </c>
      <c r="K14" s="82" t="str">
        <f>IF(ISBLANK('Date contracte'!F22),"",'Date contracte'!F22)</f>
        <v/>
      </c>
      <c r="L14" s="82" t="str">
        <f>IF(ISBLANK('Date contracte'!G22),"",'Date contracte'!G22)</f>
        <v/>
      </c>
      <c r="M14" s="99" t="str">
        <f>IF(ISBLANK('Date contracte'!H22),"",'Date contracte'!H22)</f>
        <v/>
      </c>
      <c r="N14" s="82" t="str">
        <f>IF(ISBLANK('Date contracte'!I22),"",'Date contracte'!I22)</f>
        <v/>
      </c>
      <c r="O14" s="99" t="str">
        <f>IF(ISBLANK('Date contracte'!J22),"",'Date contracte'!J22)</f>
        <v/>
      </c>
      <c r="P14" s="82" t="str">
        <f>IF(ISBLANK('Date contracte'!K22),"",'Date contracte'!K22)</f>
        <v/>
      </c>
      <c r="Q14" s="99" t="str">
        <f>IF(ISBLANK('Date contracte'!L22),"",'Date contracte'!L22)</f>
        <v/>
      </c>
      <c r="R14" s="99" t="str">
        <f>IF(ISBLANK('Date contracte'!M22),"",'Date contracte'!M22)</f>
        <v/>
      </c>
      <c r="S14" s="90" t="str">
        <f>IF(ISBLANK('Date contracte'!N22),"",'Date contracte'!N22)</f>
        <v/>
      </c>
      <c r="T14" s="90" t="str">
        <f>IF(ISBLANK('Date contracte'!O22),"",'Date contracte'!O22)</f>
        <v/>
      </c>
      <c r="U14" s="90" t="str">
        <f>IF(ISBLANK('Date contracte'!P22),"",'Date contracte'!P22)</f>
        <v/>
      </c>
      <c r="V14" s="90" t="str">
        <f>IF(ISBLANK('Date contracte'!Q22),"",'Date contracte'!Q22)</f>
        <v/>
      </c>
      <c r="W14" s="90" t="str">
        <f>IF(ISBLANK('Date contracte'!R22),"",'Date contracte'!R22)</f>
        <v/>
      </c>
      <c r="X14" s="90" t="str">
        <f>IF(ISBLANK('Date contracte'!S22),"",'Date contracte'!S22)</f>
        <v/>
      </c>
      <c r="Y14" s="90" t="str">
        <f>IF(ISBLANK('Date contracte'!T22),"",'Date contracte'!T22)</f>
        <v/>
      </c>
      <c r="Z14" s="90" t="str">
        <f>IF(ISBLANK('Date contracte'!U22),"",'Date contracte'!U22)</f>
        <v/>
      </c>
      <c r="AA14" s="90" t="str">
        <f>IF(ISBLANK('Date contracte'!V22),"",'Date contracte'!V22)</f>
        <v/>
      </c>
      <c r="AB14" s="90" t="str">
        <f>IF(ISBLANK('Date contracte'!W22),"",'Date contracte'!W22)</f>
        <v/>
      </c>
      <c r="AC14" s="90" t="str">
        <f>IF(ISBLANK('Date contracte'!X22),"",'Date contracte'!X22)</f>
        <v/>
      </c>
      <c r="AD14" s="90" t="str">
        <f>IF(ISBLANK('Date contracte'!Y22),"",'Date contracte'!Y22)</f>
        <v/>
      </c>
      <c r="AE14" s="90" t="str">
        <f>IF(ISBLANK('Date contracte'!Z22),"",'Date contracte'!Z22)</f>
        <v/>
      </c>
      <c r="AF14" s="90" t="str">
        <f>IF(ISBLANK('Date contracte'!AA22),"",'Date contracte'!AA22)</f>
        <v/>
      </c>
      <c r="AG14" s="90" t="str">
        <f>IF(ISBLANK('Date contracte'!AB22),"",'Date contracte'!AB22)</f>
        <v/>
      </c>
      <c r="AH14" s="90" t="str">
        <f>IF(ISBLANK('Date contracte'!AC22),"",'Date contracte'!AC22)</f>
        <v/>
      </c>
      <c r="AI14" s="89" t="str">
        <f>IF(ISBLANK('Date contracte'!AD22),"",'Date contracte'!AD22)</f>
        <v/>
      </c>
      <c r="AJ14" s="89" t="str">
        <f>IF(ISBLANK('Date contracte'!AE22),"",'Date contracte'!AE22)</f>
        <v/>
      </c>
      <c r="AK14" s="89" t="str">
        <f ca="1">IF(ISBLANK('Date contracte'!AF22),"",'Date contracte'!AF22)</f>
        <v/>
      </c>
      <c r="AL14" s="89" t="str">
        <f>IF(ISBLANK('Date contracte'!AG22),"",'Date contracte'!AG22)</f>
        <v/>
      </c>
      <c r="AM14" s="89" t="str">
        <f>IF(ISBLANK('Date contracte'!AH22),"",'Date contracte'!AH22)</f>
        <v/>
      </c>
      <c r="AN14" s="89" t="str">
        <f>IF(ISBLANK('Date contracte'!AI22),"",'Date contracte'!AI22)</f>
        <v/>
      </c>
      <c r="AO14" s="89" t="str">
        <f>IF(ISBLANK('Date contracte'!AJ22),"",'Date contracte'!AJ22)</f>
        <v/>
      </c>
      <c r="AP14" s="90" t="str">
        <f>IF(ISBLANK('Date contracte'!AK22),"",'Date contracte'!AK22)</f>
        <v/>
      </c>
    </row>
    <row r="15" spans="1:42" x14ac:dyDescent="0.25">
      <c r="A15" s="82" t="str">
        <f>IF(ISBLANK('Centralizare proiect'!$A$3),"",'Centralizare proiect'!$A$3)</f>
        <v/>
      </c>
      <c r="B15" s="82" t="str">
        <f>IF(ISBLANK('Centralizare proiect'!$B$3),"",'Centralizare proiect'!$B$3)</f>
        <v/>
      </c>
      <c r="C15" s="82" t="str">
        <f>IF(ISBLANK('Centralizare proiect'!$C$3),"",'Centralizare proiect'!$C$3)</f>
        <v/>
      </c>
      <c r="D15" s="82" t="str">
        <f>IF(ISBLANK('Centralizare proiect'!$D$3),"",'Centralizare proiect'!$D$3)</f>
        <v/>
      </c>
      <c r="E15" s="82" t="str">
        <f>IF(ISBLANK('Centralizare proiect'!$E$3),"",'Centralizare proiect'!$E$3)</f>
        <v/>
      </c>
      <c r="F15" s="82" t="str">
        <f>IF(ISBLANK('Centralizare proiect'!$F$3),"",'Centralizare proiect'!$F$3)</f>
        <v/>
      </c>
      <c r="G15" s="82" t="str">
        <f>IF(ISBLANK('Date contracte'!B23),"",'Date contracte'!B23)</f>
        <v/>
      </c>
      <c r="H15" s="82" t="str">
        <f>IF(ISBLANK('Date contracte'!C23),"",'Date contracte'!C23)</f>
        <v/>
      </c>
      <c r="I15" s="82" t="str">
        <f>IF(ISBLANK('Date contracte'!D23),"",'Date contracte'!D23)</f>
        <v/>
      </c>
      <c r="J15" s="82" t="str">
        <f>IF(ISBLANK('Date contracte'!E23),"",'Date contracte'!E23)</f>
        <v/>
      </c>
      <c r="K15" s="82" t="str">
        <f>IF(ISBLANK('Date contracte'!F23),"",'Date contracte'!F23)</f>
        <v/>
      </c>
      <c r="L15" s="82" t="str">
        <f>IF(ISBLANK('Date contracte'!G23),"",'Date contracte'!G23)</f>
        <v/>
      </c>
      <c r="M15" s="99" t="str">
        <f>IF(ISBLANK('Date contracte'!H23),"",'Date contracte'!H23)</f>
        <v/>
      </c>
      <c r="N15" s="82" t="str">
        <f>IF(ISBLANK('Date contracte'!I23),"",'Date contracte'!I23)</f>
        <v/>
      </c>
      <c r="O15" s="99" t="str">
        <f>IF(ISBLANK('Date contracte'!J23),"",'Date contracte'!J23)</f>
        <v/>
      </c>
      <c r="P15" s="82" t="str">
        <f>IF(ISBLANK('Date contracte'!K23),"",'Date contracte'!K23)</f>
        <v/>
      </c>
      <c r="Q15" s="99" t="str">
        <f>IF(ISBLANK('Date contracte'!L23),"",'Date contracte'!L23)</f>
        <v/>
      </c>
      <c r="R15" s="99" t="str">
        <f>IF(ISBLANK('Date contracte'!M23),"",'Date contracte'!M23)</f>
        <v/>
      </c>
      <c r="S15" s="90" t="str">
        <f>IF(ISBLANK('Date contracte'!N23),"",'Date contracte'!N23)</f>
        <v/>
      </c>
      <c r="T15" s="90" t="str">
        <f>IF(ISBLANK('Date contracte'!O23),"",'Date contracte'!O23)</f>
        <v/>
      </c>
      <c r="U15" s="90" t="str">
        <f>IF(ISBLANK('Date contracte'!P23),"",'Date contracte'!P23)</f>
        <v/>
      </c>
      <c r="V15" s="90" t="str">
        <f>IF(ISBLANK('Date contracte'!Q23),"",'Date contracte'!Q23)</f>
        <v/>
      </c>
      <c r="W15" s="90" t="str">
        <f>IF(ISBLANK('Date contracte'!R23),"",'Date contracte'!R23)</f>
        <v/>
      </c>
      <c r="X15" s="90" t="str">
        <f>IF(ISBLANK('Date contracte'!S23),"",'Date contracte'!S23)</f>
        <v/>
      </c>
      <c r="Y15" s="90" t="str">
        <f>IF(ISBLANK('Date contracte'!T23),"",'Date contracte'!T23)</f>
        <v/>
      </c>
      <c r="Z15" s="90" t="str">
        <f>IF(ISBLANK('Date contracte'!U23),"",'Date contracte'!U23)</f>
        <v/>
      </c>
      <c r="AA15" s="90" t="str">
        <f>IF(ISBLANK('Date contracte'!V23),"",'Date contracte'!V23)</f>
        <v/>
      </c>
      <c r="AB15" s="90" t="str">
        <f>IF(ISBLANK('Date contracte'!W23),"",'Date contracte'!W23)</f>
        <v/>
      </c>
      <c r="AC15" s="90" t="str">
        <f>IF(ISBLANK('Date contracte'!X23),"",'Date contracte'!X23)</f>
        <v/>
      </c>
      <c r="AD15" s="90" t="str">
        <f>IF(ISBLANK('Date contracte'!Y23),"",'Date contracte'!Y23)</f>
        <v/>
      </c>
      <c r="AE15" s="90" t="str">
        <f>IF(ISBLANK('Date contracte'!Z23),"",'Date contracte'!Z23)</f>
        <v/>
      </c>
      <c r="AF15" s="90" t="str">
        <f>IF(ISBLANK('Date contracte'!AA23),"",'Date contracte'!AA23)</f>
        <v/>
      </c>
      <c r="AG15" s="90" t="str">
        <f>IF(ISBLANK('Date contracte'!AB23),"",'Date contracte'!AB23)</f>
        <v/>
      </c>
      <c r="AH15" s="90" t="str">
        <f>IF(ISBLANK('Date contracte'!AC23),"",'Date contracte'!AC23)</f>
        <v/>
      </c>
      <c r="AI15" s="89" t="str">
        <f>IF(ISBLANK('Date contracte'!AD23),"",'Date contracte'!AD23)</f>
        <v/>
      </c>
      <c r="AJ15" s="89" t="str">
        <f>IF(ISBLANK('Date contracte'!AE23),"",'Date contracte'!AE23)</f>
        <v/>
      </c>
      <c r="AK15" s="89" t="str">
        <f ca="1">IF(ISBLANK('Date contracte'!AF23),"",'Date contracte'!AF23)</f>
        <v/>
      </c>
      <c r="AL15" s="89" t="str">
        <f>IF(ISBLANK('Date contracte'!AG23),"",'Date contracte'!AG23)</f>
        <v/>
      </c>
      <c r="AM15" s="89" t="str">
        <f>IF(ISBLANK('Date contracte'!AH23),"",'Date contracte'!AH23)</f>
        <v/>
      </c>
      <c r="AN15" s="89" t="str">
        <f>IF(ISBLANK('Date contracte'!AI23),"",'Date contracte'!AI23)</f>
        <v/>
      </c>
      <c r="AO15" s="89" t="str">
        <f>IF(ISBLANK('Date contracte'!AJ23),"",'Date contracte'!AJ23)</f>
        <v/>
      </c>
      <c r="AP15" s="90" t="str">
        <f>IF(ISBLANK('Date contracte'!AK23),"",'Date contracte'!AK23)</f>
        <v/>
      </c>
    </row>
    <row r="16" spans="1:42" x14ac:dyDescent="0.25">
      <c r="A16" s="82" t="str">
        <f>IF(ISBLANK('Centralizare proiect'!$A$3),"",'Centralizare proiect'!$A$3)</f>
        <v/>
      </c>
      <c r="B16" s="82" t="str">
        <f>IF(ISBLANK('Centralizare proiect'!$B$3),"",'Centralizare proiect'!$B$3)</f>
        <v/>
      </c>
      <c r="C16" s="82" t="str">
        <f>IF(ISBLANK('Centralizare proiect'!$C$3),"",'Centralizare proiect'!$C$3)</f>
        <v/>
      </c>
      <c r="D16" s="82" t="str">
        <f>IF(ISBLANK('Centralizare proiect'!$D$3),"",'Centralizare proiect'!$D$3)</f>
        <v/>
      </c>
      <c r="E16" s="82" t="str">
        <f>IF(ISBLANK('Centralizare proiect'!$E$3),"",'Centralizare proiect'!$E$3)</f>
        <v/>
      </c>
      <c r="F16" s="82" t="str">
        <f>IF(ISBLANK('Centralizare proiect'!$F$3),"",'Centralizare proiect'!$F$3)</f>
        <v/>
      </c>
      <c r="G16" s="82" t="str">
        <f>IF(ISBLANK('Date contracte'!B24),"",'Date contracte'!B24)</f>
        <v/>
      </c>
      <c r="H16" s="82" t="str">
        <f>IF(ISBLANK('Date contracte'!C24),"",'Date contracte'!C24)</f>
        <v/>
      </c>
      <c r="I16" s="82" t="str">
        <f>IF(ISBLANK('Date contracte'!D24),"",'Date contracte'!D24)</f>
        <v/>
      </c>
      <c r="J16" s="82" t="str">
        <f>IF(ISBLANK('Date contracte'!E24),"",'Date contracte'!E24)</f>
        <v/>
      </c>
      <c r="K16" s="82" t="str">
        <f>IF(ISBLANK('Date contracte'!F24),"",'Date contracte'!F24)</f>
        <v/>
      </c>
      <c r="L16" s="82" t="str">
        <f>IF(ISBLANK('Date contracte'!G24),"",'Date contracte'!G24)</f>
        <v/>
      </c>
      <c r="M16" s="99" t="str">
        <f>IF(ISBLANK('Date contracte'!H24),"",'Date contracte'!H24)</f>
        <v/>
      </c>
      <c r="N16" s="82" t="str">
        <f>IF(ISBLANK('Date contracte'!I24),"",'Date contracte'!I24)</f>
        <v/>
      </c>
      <c r="O16" s="99" t="str">
        <f>IF(ISBLANK('Date contracte'!J24),"",'Date contracte'!J24)</f>
        <v/>
      </c>
      <c r="P16" s="82" t="str">
        <f>IF(ISBLANK('Date contracte'!K24),"",'Date contracte'!K24)</f>
        <v/>
      </c>
      <c r="Q16" s="99" t="str">
        <f>IF(ISBLANK('Date contracte'!L24),"",'Date contracte'!L24)</f>
        <v/>
      </c>
      <c r="R16" s="99" t="str">
        <f>IF(ISBLANK('Date contracte'!M24),"",'Date contracte'!M24)</f>
        <v/>
      </c>
      <c r="S16" s="90" t="str">
        <f>IF(ISBLANK('Date contracte'!N24),"",'Date contracte'!N24)</f>
        <v/>
      </c>
      <c r="T16" s="90" t="str">
        <f>IF(ISBLANK('Date contracte'!O24),"",'Date contracte'!O24)</f>
        <v/>
      </c>
      <c r="U16" s="90" t="str">
        <f>IF(ISBLANK('Date contracte'!P24),"",'Date contracte'!P24)</f>
        <v/>
      </c>
      <c r="V16" s="90" t="str">
        <f>IF(ISBLANK('Date contracte'!Q24),"",'Date contracte'!Q24)</f>
        <v/>
      </c>
      <c r="W16" s="90" t="str">
        <f>IF(ISBLANK('Date contracte'!R24),"",'Date contracte'!R24)</f>
        <v/>
      </c>
      <c r="X16" s="90" t="str">
        <f>IF(ISBLANK('Date contracte'!S24),"",'Date contracte'!S24)</f>
        <v/>
      </c>
      <c r="Y16" s="90" t="str">
        <f>IF(ISBLANK('Date contracte'!T24),"",'Date contracte'!T24)</f>
        <v/>
      </c>
      <c r="Z16" s="90" t="str">
        <f>IF(ISBLANK('Date contracte'!U24),"",'Date contracte'!U24)</f>
        <v/>
      </c>
      <c r="AA16" s="90" t="str">
        <f>IF(ISBLANK('Date contracte'!V24),"",'Date contracte'!V24)</f>
        <v/>
      </c>
      <c r="AB16" s="90" t="str">
        <f>IF(ISBLANK('Date contracte'!W24),"",'Date contracte'!W24)</f>
        <v/>
      </c>
      <c r="AC16" s="90" t="str">
        <f>IF(ISBLANK('Date contracte'!X24),"",'Date contracte'!X24)</f>
        <v/>
      </c>
      <c r="AD16" s="90" t="str">
        <f>IF(ISBLANK('Date contracte'!Y24),"",'Date contracte'!Y24)</f>
        <v/>
      </c>
      <c r="AE16" s="90" t="str">
        <f>IF(ISBLANK('Date contracte'!Z24),"",'Date contracte'!Z24)</f>
        <v/>
      </c>
      <c r="AF16" s="90" t="str">
        <f>IF(ISBLANK('Date contracte'!AA24),"",'Date contracte'!AA24)</f>
        <v/>
      </c>
      <c r="AG16" s="90" t="str">
        <f>IF(ISBLANK('Date contracte'!AB24),"",'Date contracte'!AB24)</f>
        <v/>
      </c>
      <c r="AH16" s="90" t="str">
        <f>IF(ISBLANK('Date contracte'!AC24),"",'Date contracte'!AC24)</f>
        <v/>
      </c>
      <c r="AI16" s="89" t="str">
        <f>IF(ISBLANK('Date contracte'!AD24),"",'Date contracte'!AD24)</f>
        <v/>
      </c>
      <c r="AJ16" s="89" t="str">
        <f>IF(ISBLANK('Date contracte'!AE24),"",'Date contracte'!AE24)</f>
        <v/>
      </c>
      <c r="AK16" s="89" t="str">
        <f ca="1">IF(ISBLANK('Date contracte'!AF24),"",'Date contracte'!AF24)</f>
        <v/>
      </c>
      <c r="AL16" s="89" t="str">
        <f>IF(ISBLANK('Date contracte'!AG24),"",'Date contracte'!AG24)</f>
        <v/>
      </c>
      <c r="AM16" s="89" t="str">
        <f>IF(ISBLANK('Date contracte'!AH24),"",'Date contracte'!AH24)</f>
        <v/>
      </c>
      <c r="AN16" s="89" t="str">
        <f>IF(ISBLANK('Date contracte'!AI24),"",'Date contracte'!AI24)</f>
        <v/>
      </c>
      <c r="AO16" s="89" t="str">
        <f>IF(ISBLANK('Date contracte'!AJ24),"",'Date contracte'!AJ24)</f>
        <v/>
      </c>
      <c r="AP16" s="90" t="str">
        <f>IF(ISBLANK('Date contracte'!AK24),"",'Date contracte'!AK24)</f>
        <v/>
      </c>
    </row>
    <row r="17" spans="1:42" x14ac:dyDescent="0.25">
      <c r="A17" s="82" t="str">
        <f>IF(ISBLANK('Centralizare proiect'!$A$3),"",'Centralizare proiect'!$A$3)</f>
        <v/>
      </c>
      <c r="B17" s="82" t="str">
        <f>IF(ISBLANK('Centralizare proiect'!$B$3),"",'Centralizare proiect'!$B$3)</f>
        <v/>
      </c>
      <c r="C17" s="82" t="str">
        <f>IF(ISBLANK('Centralizare proiect'!$C$3),"",'Centralizare proiect'!$C$3)</f>
        <v/>
      </c>
      <c r="D17" s="82" t="str">
        <f>IF(ISBLANK('Centralizare proiect'!$D$3),"",'Centralizare proiect'!$D$3)</f>
        <v/>
      </c>
      <c r="E17" s="82" t="str">
        <f>IF(ISBLANK('Centralizare proiect'!$E$3),"",'Centralizare proiect'!$E$3)</f>
        <v/>
      </c>
      <c r="F17" s="82" t="str">
        <f>IF(ISBLANK('Centralizare proiect'!$F$3),"",'Centralizare proiect'!$F$3)</f>
        <v/>
      </c>
      <c r="G17" s="82" t="str">
        <f>IF(ISBLANK('Date contracte'!B25),"",'Date contracte'!B25)</f>
        <v/>
      </c>
      <c r="H17" s="82" t="str">
        <f>IF(ISBLANK('Date contracte'!C25),"",'Date contracte'!C25)</f>
        <v/>
      </c>
      <c r="I17" s="82" t="str">
        <f>IF(ISBLANK('Date contracte'!D25),"",'Date contracte'!D25)</f>
        <v/>
      </c>
      <c r="J17" s="82" t="str">
        <f>IF(ISBLANK('Date contracte'!E25),"",'Date contracte'!E25)</f>
        <v/>
      </c>
      <c r="K17" s="82" t="str">
        <f>IF(ISBLANK('Date contracte'!F25),"",'Date contracte'!F25)</f>
        <v/>
      </c>
      <c r="L17" s="82" t="str">
        <f>IF(ISBLANK('Date contracte'!G25),"",'Date contracte'!G25)</f>
        <v/>
      </c>
      <c r="M17" s="99" t="str">
        <f>IF(ISBLANK('Date contracte'!H25),"",'Date contracte'!H25)</f>
        <v/>
      </c>
      <c r="N17" s="82" t="str">
        <f>IF(ISBLANK('Date contracte'!I25),"",'Date contracte'!I25)</f>
        <v/>
      </c>
      <c r="O17" s="99" t="str">
        <f>IF(ISBLANK('Date contracte'!J25),"",'Date contracte'!J25)</f>
        <v/>
      </c>
      <c r="P17" s="82" t="str">
        <f>IF(ISBLANK('Date contracte'!K25),"",'Date contracte'!K25)</f>
        <v/>
      </c>
      <c r="Q17" s="99" t="str">
        <f>IF(ISBLANK('Date contracte'!L25),"",'Date contracte'!L25)</f>
        <v/>
      </c>
      <c r="R17" s="99" t="str">
        <f>IF(ISBLANK('Date contracte'!M25),"",'Date contracte'!M25)</f>
        <v/>
      </c>
      <c r="S17" s="90" t="str">
        <f>IF(ISBLANK('Date contracte'!N25),"",'Date contracte'!N25)</f>
        <v/>
      </c>
      <c r="T17" s="90" t="str">
        <f>IF(ISBLANK('Date contracte'!O25),"",'Date contracte'!O25)</f>
        <v/>
      </c>
      <c r="U17" s="90" t="str">
        <f>IF(ISBLANK('Date contracte'!P25),"",'Date contracte'!P25)</f>
        <v/>
      </c>
      <c r="V17" s="90" t="str">
        <f>IF(ISBLANK('Date contracte'!Q25),"",'Date contracte'!Q25)</f>
        <v/>
      </c>
      <c r="W17" s="90" t="str">
        <f>IF(ISBLANK('Date contracte'!R25),"",'Date contracte'!R25)</f>
        <v/>
      </c>
      <c r="X17" s="90" t="str">
        <f>IF(ISBLANK('Date contracte'!S25),"",'Date contracte'!S25)</f>
        <v/>
      </c>
      <c r="Y17" s="90" t="str">
        <f>IF(ISBLANK('Date contracte'!T25),"",'Date contracte'!T25)</f>
        <v/>
      </c>
      <c r="Z17" s="90" t="str">
        <f>IF(ISBLANK('Date contracte'!U25),"",'Date contracte'!U25)</f>
        <v/>
      </c>
      <c r="AA17" s="90" t="str">
        <f>IF(ISBLANK('Date contracte'!V25),"",'Date contracte'!V25)</f>
        <v/>
      </c>
      <c r="AB17" s="90" t="str">
        <f>IF(ISBLANK('Date contracte'!W25),"",'Date contracte'!W25)</f>
        <v/>
      </c>
      <c r="AC17" s="90" t="str">
        <f>IF(ISBLANK('Date contracte'!X25),"",'Date contracte'!X25)</f>
        <v/>
      </c>
      <c r="AD17" s="90" t="str">
        <f>IF(ISBLANK('Date contracte'!Y25),"",'Date contracte'!Y25)</f>
        <v/>
      </c>
      <c r="AE17" s="90" t="str">
        <f>IF(ISBLANK('Date contracte'!Z25),"",'Date contracte'!Z25)</f>
        <v/>
      </c>
      <c r="AF17" s="90" t="str">
        <f>IF(ISBLANK('Date contracte'!AA25),"",'Date contracte'!AA25)</f>
        <v/>
      </c>
      <c r="AG17" s="90" t="str">
        <f>IF(ISBLANK('Date contracte'!AB25),"",'Date contracte'!AB25)</f>
        <v/>
      </c>
      <c r="AH17" s="90" t="str">
        <f>IF(ISBLANK('Date contracte'!AC25),"",'Date contracte'!AC25)</f>
        <v/>
      </c>
      <c r="AI17" s="89" t="str">
        <f>IF(ISBLANK('Date contracte'!AD25),"",'Date contracte'!AD25)</f>
        <v/>
      </c>
      <c r="AJ17" s="89" t="str">
        <f>IF(ISBLANK('Date contracte'!AE25),"",'Date contracte'!AE25)</f>
        <v/>
      </c>
      <c r="AK17" s="89" t="str">
        <f ca="1">IF(ISBLANK('Date contracte'!AF25),"",'Date contracte'!AF25)</f>
        <v/>
      </c>
      <c r="AL17" s="89" t="str">
        <f>IF(ISBLANK('Date contracte'!AG25),"",'Date contracte'!AG25)</f>
        <v/>
      </c>
      <c r="AM17" s="89" t="str">
        <f>IF(ISBLANK('Date contracte'!AH25),"",'Date contracte'!AH25)</f>
        <v/>
      </c>
      <c r="AN17" s="89" t="str">
        <f>IF(ISBLANK('Date contracte'!AI25),"",'Date contracte'!AI25)</f>
        <v/>
      </c>
      <c r="AO17" s="89" t="str">
        <f>IF(ISBLANK('Date contracte'!AJ25),"",'Date contracte'!AJ25)</f>
        <v/>
      </c>
      <c r="AP17" s="90" t="str">
        <f>IF(ISBLANK('Date contracte'!AK25),"",'Date contracte'!AK25)</f>
        <v/>
      </c>
    </row>
    <row r="18" spans="1:42" x14ac:dyDescent="0.25">
      <c r="A18" s="82" t="str">
        <f>IF(ISBLANK('Centralizare proiect'!$A$3),"",'Centralizare proiect'!$A$3)</f>
        <v/>
      </c>
      <c r="B18" s="82" t="str">
        <f>IF(ISBLANK('Centralizare proiect'!$B$3),"",'Centralizare proiect'!$B$3)</f>
        <v/>
      </c>
      <c r="C18" s="82" t="str">
        <f>IF(ISBLANK('Centralizare proiect'!$C$3),"",'Centralizare proiect'!$C$3)</f>
        <v/>
      </c>
      <c r="D18" s="82" t="str">
        <f>IF(ISBLANK('Centralizare proiect'!$D$3),"",'Centralizare proiect'!$D$3)</f>
        <v/>
      </c>
      <c r="E18" s="82" t="str">
        <f>IF(ISBLANK('Centralizare proiect'!$E$3),"",'Centralizare proiect'!$E$3)</f>
        <v/>
      </c>
      <c r="F18" s="82" t="str">
        <f>IF(ISBLANK('Centralizare proiect'!$F$3),"",'Centralizare proiect'!$F$3)</f>
        <v/>
      </c>
      <c r="G18" s="82" t="str">
        <f>IF(ISBLANK('Date contracte'!B26),"",'Date contracte'!B26)</f>
        <v/>
      </c>
      <c r="H18" s="82" t="str">
        <f>IF(ISBLANK('Date contracte'!C26),"",'Date contracte'!C26)</f>
        <v/>
      </c>
      <c r="I18" s="82" t="str">
        <f>IF(ISBLANK('Date contracte'!D26),"",'Date contracte'!D26)</f>
        <v/>
      </c>
      <c r="J18" s="82" t="str">
        <f>IF(ISBLANK('Date contracte'!E26),"",'Date contracte'!E26)</f>
        <v/>
      </c>
      <c r="K18" s="82" t="str">
        <f>IF(ISBLANK('Date contracte'!F26),"",'Date contracte'!F26)</f>
        <v/>
      </c>
      <c r="L18" s="82" t="str">
        <f>IF(ISBLANK('Date contracte'!G26),"",'Date contracte'!G26)</f>
        <v/>
      </c>
      <c r="M18" s="99" t="str">
        <f>IF(ISBLANK('Date contracte'!H26),"",'Date contracte'!H26)</f>
        <v/>
      </c>
      <c r="N18" s="82" t="str">
        <f>IF(ISBLANK('Date contracte'!I26),"",'Date contracte'!I26)</f>
        <v/>
      </c>
      <c r="O18" s="99" t="str">
        <f>IF(ISBLANK('Date contracte'!J26),"",'Date contracte'!J26)</f>
        <v/>
      </c>
      <c r="P18" s="82" t="str">
        <f>IF(ISBLANK('Date contracte'!K26),"",'Date contracte'!K26)</f>
        <v/>
      </c>
      <c r="Q18" s="99" t="str">
        <f>IF(ISBLANK('Date contracte'!L26),"",'Date contracte'!L26)</f>
        <v/>
      </c>
      <c r="R18" s="99" t="str">
        <f>IF(ISBLANK('Date contracte'!M26),"",'Date contracte'!M26)</f>
        <v/>
      </c>
      <c r="S18" s="90" t="str">
        <f>IF(ISBLANK('Date contracte'!N26),"",'Date contracte'!N26)</f>
        <v/>
      </c>
      <c r="T18" s="90" t="str">
        <f>IF(ISBLANK('Date contracte'!O26),"",'Date contracte'!O26)</f>
        <v/>
      </c>
      <c r="U18" s="90" t="str">
        <f>IF(ISBLANK('Date contracte'!P26),"",'Date contracte'!P26)</f>
        <v/>
      </c>
      <c r="V18" s="90" t="str">
        <f>IF(ISBLANK('Date contracte'!Q26),"",'Date contracte'!Q26)</f>
        <v/>
      </c>
      <c r="W18" s="90" t="str">
        <f>IF(ISBLANK('Date contracte'!R26),"",'Date contracte'!R26)</f>
        <v/>
      </c>
      <c r="X18" s="90" t="str">
        <f>IF(ISBLANK('Date contracte'!S26),"",'Date contracte'!S26)</f>
        <v/>
      </c>
      <c r="Y18" s="90" t="str">
        <f>IF(ISBLANK('Date contracte'!T26),"",'Date contracte'!T26)</f>
        <v/>
      </c>
      <c r="Z18" s="90" t="str">
        <f>IF(ISBLANK('Date contracte'!U26),"",'Date contracte'!U26)</f>
        <v/>
      </c>
      <c r="AA18" s="90" t="str">
        <f>IF(ISBLANK('Date contracte'!V26),"",'Date contracte'!V26)</f>
        <v/>
      </c>
      <c r="AB18" s="90" t="str">
        <f>IF(ISBLANK('Date contracte'!W26),"",'Date contracte'!W26)</f>
        <v/>
      </c>
      <c r="AC18" s="90" t="str">
        <f>IF(ISBLANK('Date contracte'!X26),"",'Date contracte'!X26)</f>
        <v/>
      </c>
      <c r="AD18" s="90" t="str">
        <f>IF(ISBLANK('Date contracte'!Y26),"",'Date contracte'!Y26)</f>
        <v/>
      </c>
      <c r="AE18" s="90" t="str">
        <f>IF(ISBLANK('Date contracte'!Z26),"",'Date contracte'!Z26)</f>
        <v/>
      </c>
      <c r="AF18" s="90" t="str">
        <f>IF(ISBLANK('Date contracte'!AA26),"",'Date contracte'!AA26)</f>
        <v/>
      </c>
      <c r="AG18" s="90" t="str">
        <f>IF(ISBLANK('Date contracte'!AB26),"",'Date contracte'!AB26)</f>
        <v/>
      </c>
      <c r="AH18" s="90" t="str">
        <f>IF(ISBLANK('Date contracte'!AC26),"",'Date contracte'!AC26)</f>
        <v/>
      </c>
      <c r="AI18" s="89" t="str">
        <f>IF(ISBLANK('Date contracte'!AD26),"",'Date contracte'!AD26)</f>
        <v/>
      </c>
      <c r="AJ18" s="89" t="str">
        <f>IF(ISBLANK('Date contracte'!AE26),"",'Date contracte'!AE26)</f>
        <v/>
      </c>
      <c r="AK18" s="89" t="str">
        <f ca="1">IF(ISBLANK('Date contracte'!AF26),"",'Date contracte'!AF26)</f>
        <v/>
      </c>
      <c r="AL18" s="89" t="str">
        <f>IF(ISBLANK('Date contracte'!AG26),"",'Date contracte'!AG26)</f>
        <v/>
      </c>
      <c r="AM18" s="89" t="str">
        <f>IF(ISBLANK('Date contracte'!AH26),"",'Date contracte'!AH26)</f>
        <v/>
      </c>
      <c r="AN18" s="89" t="str">
        <f>IF(ISBLANK('Date contracte'!AI26),"",'Date contracte'!AI26)</f>
        <v/>
      </c>
      <c r="AO18" s="89" t="str">
        <f>IF(ISBLANK('Date contracte'!AJ26),"",'Date contracte'!AJ26)</f>
        <v/>
      </c>
      <c r="AP18" s="90" t="str">
        <f>IF(ISBLANK('Date contracte'!AK26),"",'Date contracte'!AK26)</f>
        <v/>
      </c>
    </row>
    <row r="19" spans="1:42" x14ac:dyDescent="0.25">
      <c r="A19" s="82" t="str">
        <f>IF(ISBLANK('Centralizare proiect'!$A$3),"",'Centralizare proiect'!$A$3)</f>
        <v/>
      </c>
      <c r="B19" s="82" t="str">
        <f>IF(ISBLANK('Centralizare proiect'!$B$3),"",'Centralizare proiect'!$B$3)</f>
        <v/>
      </c>
      <c r="C19" s="82" t="str">
        <f>IF(ISBLANK('Centralizare proiect'!$C$3),"",'Centralizare proiect'!$C$3)</f>
        <v/>
      </c>
      <c r="D19" s="82" t="str">
        <f>IF(ISBLANK('Centralizare proiect'!$D$3),"",'Centralizare proiect'!$D$3)</f>
        <v/>
      </c>
      <c r="E19" s="82" t="str">
        <f>IF(ISBLANK('Centralizare proiect'!$E$3),"",'Centralizare proiect'!$E$3)</f>
        <v/>
      </c>
      <c r="F19" s="82" t="str">
        <f>IF(ISBLANK('Centralizare proiect'!$F$3),"",'Centralizare proiect'!$F$3)</f>
        <v/>
      </c>
      <c r="G19" s="82" t="str">
        <f>IF(ISBLANK('Date contracte'!B27),"",'Date contracte'!B27)</f>
        <v/>
      </c>
      <c r="H19" s="82" t="str">
        <f>IF(ISBLANK('Date contracte'!C27),"",'Date contracte'!C27)</f>
        <v/>
      </c>
      <c r="I19" s="82" t="str">
        <f>IF(ISBLANK('Date contracte'!D27),"",'Date contracte'!D27)</f>
        <v/>
      </c>
      <c r="J19" s="82" t="str">
        <f>IF(ISBLANK('Date contracte'!E27),"",'Date contracte'!E27)</f>
        <v/>
      </c>
      <c r="K19" s="82" t="str">
        <f>IF(ISBLANK('Date contracte'!F27),"",'Date contracte'!F27)</f>
        <v/>
      </c>
      <c r="L19" s="82" t="str">
        <f>IF(ISBLANK('Date contracte'!G27),"",'Date contracte'!G27)</f>
        <v/>
      </c>
      <c r="M19" s="99" t="str">
        <f>IF(ISBLANK('Date contracte'!H27),"",'Date contracte'!H27)</f>
        <v/>
      </c>
      <c r="N19" s="82" t="str">
        <f>IF(ISBLANK('Date contracte'!I27),"",'Date contracte'!I27)</f>
        <v/>
      </c>
      <c r="O19" s="99" t="str">
        <f>IF(ISBLANK('Date contracte'!J27),"",'Date contracte'!J27)</f>
        <v/>
      </c>
      <c r="P19" s="82" t="str">
        <f>IF(ISBLANK('Date contracte'!K27),"",'Date contracte'!K27)</f>
        <v/>
      </c>
      <c r="Q19" s="99" t="str">
        <f>IF(ISBLANK('Date contracte'!L27),"",'Date contracte'!L27)</f>
        <v/>
      </c>
      <c r="R19" s="99" t="str">
        <f>IF(ISBLANK('Date contracte'!M27),"",'Date contracte'!M27)</f>
        <v/>
      </c>
      <c r="S19" s="90" t="str">
        <f>IF(ISBLANK('Date contracte'!N27),"",'Date contracte'!N27)</f>
        <v/>
      </c>
      <c r="T19" s="90" t="str">
        <f>IF(ISBLANK('Date contracte'!O27),"",'Date contracte'!O27)</f>
        <v/>
      </c>
      <c r="U19" s="90" t="str">
        <f>IF(ISBLANK('Date contracte'!P27),"",'Date contracte'!P27)</f>
        <v/>
      </c>
      <c r="V19" s="90" t="str">
        <f>IF(ISBLANK('Date contracte'!Q27),"",'Date contracte'!Q27)</f>
        <v/>
      </c>
      <c r="W19" s="90" t="str">
        <f>IF(ISBLANK('Date contracte'!R27),"",'Date contracte'!R27)</f>
        <v/>
      </c>
      <c r="X19" s="90" t="str">
        <f>IF(ISBLANK('Date contracte'!S27),"",'Date contracte'!S27)</f>
        <v/>
      </c>
      <c r="Y19" s="90" t="str">
        <f>IF(ISBLANK('Date contracte'!T27),"",'Date contracte'!T27)</f>
        <v/>
      </c>
      <c r="Z19" s="90" t="str">
        <f>IF(ISBLANK('Date contracte'!U27),"",'Date contracte'!U27)</f>
        <v/>
      </c>
      <c r="AA19" s="90" t="str">
        <f>IF(ISBLANK('Date contracte'!V27),"",'Date contracte'!V27)</f>
        <v/>
      </c>
      <c r="AB19" s="90" t="str">
        <f>IF(ISBLANK('Date contracte'!W27),"",'Date contracte'!W27)</f>
        <v/>
      </c>
      <c r="AC19" s="90" t="str">
        <f>IF(ISBLANK('Date contracte'!X27),"",'Date contracte'!X27)</f>
        <v/>
      </c>
      <c r="AD19" s="90" t="str">
        <f>IF(ISBLANK('Date contracte'!Y27),"",'Date contracte'!Y27)</f>
        <v/>
      </c>
      <c r="AE19" s="90" t="str">
        <f>IF(ISBLANK('Date contracte'!Z27),"",'Date contracte'!Z27)</f>
        <v/>
      </c>
      <c r="AF19" s="90" t="str">
        <f>IF(ISBLANK('Date contracte'!AA27),"",'Date contracte'!AA27)</f>
        <v/>
      </c>
      <c r="AG19" s="90" t="str">
        <f>IF(ISBLANK('Date contracte'!AB27),"",'Date contracte'!AB27)</f>
        <v/>
      </c>
      <c r="AH19" s="90" t="str">
        <f>IF(ISBLANK('Date contracte'!AC27),"",'Date contracte'!AC27)</f>
        <v/>
      </c>
      <c r="AI19" s="89" t="str">
        <f>IF(ISBLANK('Date contracte'!AD27),"",'Date contracte'!AD27)</f>
        <v/>
      </c>
      <c r="AJ19" s="89" t="str">
        <f>IF(ISBLANK('Date contracte'!AE27),"",'Date contracte'!AE27)</f>
        <v/>
      </c>
      <c r="AK19" s="89" t="str">
        <f ca="1">IF(ISBLANK('Date contracte'!AF27),"",'Date contracte'!AF27)</f>
        <v/>
      </c>
      <c r="AL19" s="89" t="str">
        <f>IF(ISBLANK('Date contracte'!AG27),"",'Date contracte'!AG27)</f>
        <v/>
      </c>
      <c r="AM19" s="89" t="str">
        <f>IF(ISBLANK('Date contracte'!AH27),"",'Date contracte'!AH27)</f>
        <v/>
      </c>
      <c r="AN19" s="89" t="str">
        <f>IF(ISBLANK('Date contracte'!AI27),"",'Date contracte'!AI27)</f>
        <v/>
      </c>
      <c r="AO19" s="89" t="str">
        <f>IF(ISBLANK('Date contracte'!AJ27),"",'Date contracte'!AJ27)</f>
        <v/>
      </c>
      <c r="AP19" s="90" t="str">
        <f>IF(ISBLANK('Date contracte'!AK27),"",'Date contracte'!AK27)</f>
        <v/>
      </c>
    </row>
    <row r="20" spans="1:42" x14ac:dyDescent="0.25">
      <c r="A20" s="82" t="str">
        <f>IF(ISBLANK('Centralizare proiect'!$A$3),"",'Centralizare proiect'!$A$3)</f>
        <v/>
      </c>
      <c r="B20" s="82" t="str">
        <f>IF(ISBLANK('Centralizare proiect'!$B$3),"",'Centralizare proiect'!$B$3)</f>
        <v/>
      </c>
      <c r="C20" s="82" t="str">
        <f>IF(ISBLANK('Centralizare proiect'!$C$3),"",'Centralizare proiect'!$C$3)</f>
        <v/>
      </c>
      <c r="D20" s="82" t="str">
        <f>IF(ISBLANK('Centralizare proiect'!$D$3),"",'Centralizare proiect'!$D$3)</f>
        <v/>
      </c>
      <c r="E20" s="82" t="str">
        <f>IF(ISBLANK('Centralizare proiect'!$E$3),"",'Centralizare proiect'!$E$3)</f>
        <v/>
      </c>
      <c r="F20" s="82" t="str">
        <f>IF(ISBLANK('Centralizare proiect'!$F$3),"",'Centralizare proiect'!$F$3)</f>
        <v/>
      </c>
      <c r="G20" s="82" t="str">
        <f>IF(ISBLANK('Date contracte'!B28),"",'Date contracte'!B28)</f>
        <v/>
      </c>
      <c r="H20" s="82" t="str">
        <f>IF(ISBLANK('Date contracte'!C28),"",'Date contracte'!C28)</f>
        <v/>
      </c>
      <c r="I20" s="82" t="str">
        <f>IF(ISBLANK('Date contracte'!D28),"",'Date contracte'!D28)</f>
        <v/>
      </c>
      <c r="J20" s="82" t="str">
        <f>IF(ISBLANK('Date contracte'!E28),"",'Date contracte'!E28)</f>
        <v/>
      </c>
      <c r="K20" s="82" t="str">
        <f>IF(ISBLANK('Date contracte'!F28),"",'Date contracte'!F28)</f>
        <v/>
      </c>
      <c r="L20" s="82" t="str">
        <f>IF(ISBLANK('Date contracte'!G28),"",'Date contracte'!G28)</f>
        <v/>
      </c>
      <c r="M20" s="99" t="str">
        <f>IF(ISBLANK('Date contracte'!H28),"",'Date contracte'!H28)</f>
        <v/>
      </c>
      <c r="N20" s="82" t="str">
        <f>IF(ISBLANK('Date contracte'!I28),"",'Date contracte'!I28)</f>
        <v/>
      </c>
      <c r="O20" s="99" t="str">
        <f>IF(ISBLANK('Date contracte'!J28),"",'Date contracte'!J28)</f>
        <v/>
      </c>
      <c r="P20" s="82" t="str">
        <f>IF(ISBLANK('Date contracte'!K28),"",'Date contracte'!K28)</f>
        <v/>
      </c>
      <c r="Q20" s="99" t="str">
        <f>IF(ISBLANK('Date contracte'!L28),"",'Date contracte'!L28)</f>
        <v/>
      </c>
      <c r="R20" s="99" t="str">
        <f>IF(ISBLANK('Date contracte'!M28),"",'Date contracte'!M28)</f>
        <v/>
      </c>
      <c r="S20" s="90" t="str">
        <f>IF(ISBLANK('Date contracte'!N28),"",'Date contracte'!N28)</f>
        <v/>
      </c>
      <c r="T20" s="90" t="str">
        <f>IF(ISBLANK('Date contracte'!O28),"",'Date contracte'!O28)</f>
        <v/>
      </c>
      <c r="U20" s="90" t="str">
        <f>IF(ISBLANK('Date contracte'!P28),"",'Date contracte'!P28)</f>
        <v/>
      </c>
      <c r="V20" s="90" t="str">
        <f>IF(ISBLANK('Date contracte'!Q28),"",'Date contracte'!Q28)</f>
        <v/>
      </c>
      <c r="W20" s="90" t="str">
        <f>IF(ISBLANK('Date contracte'!R28),"",'Date contracte'!R28)</f>
        <v/>
      </c>
      <c r="X20" s="90" t="str">
        <f>IF(ISBLANK('Date contracte'!S28),"",'Date contracte'!S28)</f>
        <v/>
      </c>
      <c r="Y20" s="90" t="str">
        <f>IF(ISBLANK('Date contracte'!T28),"",'Date contracte'!T28)</f>
        <v/>
      </c>
      <c r="Z20" s="90" t="str">
        <f>IF(ISBLANK('Date contracte'!U28),"",'Date contracte'!U28)</f>
        <v/>
      </c>
      <c r="AA20" s="90" t="str">
        <f>IF(ISBLANK('Date contracte'!V28),"",'Date contracte'!V28)</f>
        <v/>
      </c>
      <c r="AB20" s="90" t="str">
        <f>IF(ISBLANK('Date contracte'!W28),"",'Date contracte'!W28)</f>
        <v/>
      </c>
      <c r="AC20" s="90" t="str">
        <f>IF(ISBLANK('Date contracte'!X28),"",'Date contracte'!X28)</f>
        <v/>
      </c>
      <c r="AD20" s="90" t="str">
        <f>IF(ISBLANK('Date contracte'!Y28),"",'Date contracte'!Y28)</f>
        <v/>
      </c>
      <c r="AE20" s="90" t="str">
        <f>IF(ISBLANK('Date contracte'!Z28),"",'Date contracte'!Z28)</f>
        <v/>
      </c>
      <c r="AF20" s="90" t="str">
        <f>IF(ISBLANK('Date contracte'!AA28),"",'Date contracte'!AA28)</f>
        <v/>
      </c>
      <c r="AG20" s="90" t="str">
        <f>IF(ISBLANK('Date contracte'!AB28),"",'Date contracte'!AB28)</f>
        <v/>
      </c>
      <c r="AH20" s="90" t="str">
        <f>IF(ISBLANK('Date contracte'!AC28),"",'Date contracte'!AC28)</f>
        <v/>
      </c>
      <c r="AI20" s="89" t="str">
        <f>IF(ISBLANK('Date contracte'!AD28),"",'Date contracte'!AD28)</f>
        <v/>
      </c>
      <c r="AJ20" s="89" t="str">
        <f>IF(ISBLANK('Date contracte'!AE28),"",'Date contracte'!AE28)</f>
        <v/>
      </c>
      <c r="AK20" s="89" t="str">
        <f ca="1">IF(ISBLANK('Date contracte'!AF28),"",'Date contracte'!AF28)</f>
        <v/>
      </c>
      <c r="AL20" s="89" t="str">
        <f>IF(ISBLANK('Date contracte'!AG28),"",'Date contracte'!AG28)</f>
        <v/>
      </c>
      <c r="AM20" s="89" t="str">
        <f>IF(ISBLANK('Date contracte'!AH28),"",'Date contracte'!AH28)</f>
        <v/>
      </c>
      <c r="AN20" s="89" t="str">
        <f>IF(ISBLANK('Date contracte'!AI28),"",'Date contracte'!AI28)</f>
        <v/>
      </c>
      <c r="AO20" s="89" t="str">
        <f>IF(ISBLANK('Date contracte'!AJ28),"",'Date contracte'!AJ28)</f>
        <v/>
      </c>
      <c r="AP20" s="90" t="str">
        <f>IF(ISBLANK('Date contracte'!AK28),"",'Date contracte'!AK28)</f>
        <v/>
      </c>
    </row>
    <row r="21" spans="1:42" x14ac:dyDescent="0.25">
      <c r="A21" s="82" t="str">
        <f>IF(ISBLANK('Centralizare proiect'!$A$3),"",'Centralizare proiect'!$A$3)</f>
        <v/>
      </c>
      <c r="B21" s="82" t="str">
        <f>IF(ISBLANK('Centralizare proiect'!$B$3),"",'Centralizare proiect'!$B$3)</f>
        <v/>
      </c>
      <c r="C21" s="82" t="str">
        <f>IF(ISBLANK('Centralizare proiect'!$C$3),"",'Centralizare proiect'!$C$3)</f>
        <v/>
      </c>
      <c r="D21" s="82" t="str">
        <f>IF(ISBLANK('Centralizare proiect'!$D$3),"",'Centralizare proiect'!$D$3)</f>
        <v/>
      </c>
      <c r="E21" s="82" t="str">
        <f>IF(ISBLANK('Centralizare proiect'!$E$3),"",'Centralizare proiect'!$E$3)</f>
        <v/>
      </c>
      <c r="F21" s="82" t="str">
        <f>IF(ISBLANK('Centralizare proiect'!$F$3),"",'Centralizare proiect'!$F$3)</f>
        <v/>
      </c>
      <c r="G21" s="82" t="str">
        <f>IF(ISBLANK('Date contracte'!B29),"",'Date contracte'!B29)</f>
        <v/>
      </c>
      <c r="H21" s="82" t="str">
        <f>IF(ISBLANK('Date contracte'!C29),"",'Date contracte'!C29)</f>
        <v/>
      </c>
      <c r="I21" s="82" t="str">
        <f>IF(ISBLANK('Date contracte'!D29),"",'Date contracte'!D29)</f>
        <v/>
      </c>
      <c r="J21" s="82" t="str">
        <f>IF(ISBLANK('Date contracte'!E29),"",'Date contracte'!E29)</f>
        <v/>
      </c>
      <c r="K21" s="82" t="str">
        <f>IF(ISBLANK('Date contracte'!F29),"",'Date contracte'!F29)</f>
        <v/>
      </c>
      <c r="L21" s="82" t="str">
        <f>IF(ISBLANK('Date contracte'!G29),"",'Date contracte'!G29)</f>
        <v/>
      </c>
      <c r="M21" s="99" t="str">
        <f>IF(ISBLANK('Date contracte'!H29),"",'Date contracte'!H29)</f>
        <v/>
      </c>
      <c r="N21" s="82" t="str">
        <f>IF(ISBLANK('Date contracte'!I29),"",'Date contracte'!I29)</f>
        <v/>
      </c>
      <c r="O21" s="99" t="str">
        <f>IF(ISBLANK('Date contracte'!J29),"",'Date contracte'!J29)</f>
        <v/>
      </c>
      <c r="P21" s="82" t="str">
        <f>IF(ISBLANK('Date contracte'!K29),"",'Date contracte'!K29)</f>
        <v/>
      </c>
      <c r="Q21" s="99" t="str">
        <f>IF(ISBLANK('Date contracte'!L29),"",'Date contracte'!L29)</f>
        <v/>
      </c>
      <c r="R21" s="99" t="str">
        <f>IF(ISBLANK('Date contracte'!M29),"",'Date contracte'!M29)</f>
        <v/>
      </c>
      <c r="S21" s="90" t="str">
        <f>IF(ISBLANK('Date contracte'!N29),"",'Date contracte'!N29)</f>
        <v/>
      </c>
      <c r="T21" s="90" t="str">
        <f>IF(ISBLANK('Date contracte'!O29),"",'Date contracte'!O29)</f>
        <v/>
      </c>
      <c r="U21" s="90" t="str">
        <f>IF(ISBLANK('Date contracte'!P29),"",'Date contracte'!P29)</f>
        <v/>
      </c>
      <c r="V21" s="90" t="str">
        <f>IF(ISBLANK('Date contracte'!Q29),"",'Date contracte'!Q29)</f>
        <v/>
      </c>
      <c r="W21" s="90" t="str">
        <f>IF(ISBLANK('Date contracte'!R29),"",'Date contracte'!R29)</f>
        <v/>
      </c>
      <c r="X21" s="90" t="str">
        <f>IF(ISBLANK('Date contracte'!S29),"",'Date contracte'!S29)</f>
        <v/>
      </c>
      <c r="Y21" s="90" t="str">
        <f>IF(ISBLANK('Date contracte'!T29),"",'Date contracte'!T29)</f>
        <v/>
      </c>
      <c r="Z21" s="90" t="str">
        <f>IF(ISBLANK('Date contracte'!U29),"",'Date contracte'!U29)</f>
        <v/>
      </c>
      <c r="AA21" s="90" t="str">
        <f>IF(ISBLANK('Date contracte'!V29),"",'Date contracte'!V29)</f>
        <v/>
      </c>
      <c r="AB21" s="90" t="str">
        <f>IF(ISBLANK('Date contracte'!W29),"",'Date contracte'!W29)</f>
        <v/>
      </c>
      <c r="AC21" s="90" t="str">
        <f>IF(ISBLANK('Date contracte'!X29),"",'Date contracte'!X29)</f>
        <v/>
      </c>
      <c r="AD21" s="90" t="str">
        <f>IF(ISBLANK('Date contracte'!Y29),"",'Date contracte'!Y29)</f>
        <v/>
      </c>
      <c r="AE21" s="90" t="str">
        <f>IF(ISBLANK('Date contracte'!Z29),"",'Date contracte'!Z29)</f>
        <v/>
      </c>
      <c r="AF21" s="90" t="str">
        <f>IF(ISBLANK('Date contracte'!AA29),"",'Date contracte'!AA29)</f>
        <v/>
      </c>
      <c r="AG21" s="90" t="str">
        <f>IF(ISBLANK('Date contracte'!AB29),"",'Date contracte'!AB29)</f>
        <v/>
      </c>
      <c r="AH21" s="90" t="str">
        <f>IF(ISBLANK('Date contracte'!AC29),"",'Date contracte'!AC29)</f>
        <v/>
      </c>
      <c r="AI21" s="89" t="str">
        <f>IF(ISBLANK('Date contracte'!AD29),"",'Date contracte'!AD29)</f>
        <v/>
      </c>
      <c r="AJ21" s="89" t="str">
        <f>IF(ISBLANK('Date contracte'!AE29),"",'Date contracte'!AE29)</f>
        <v/>
      </c>
      <c r="AK21" s="89" t="str">
        <f ca="1">IF(ISBLANK('Date contracte'!AF29),"",'Date contracte'!AF29)</f>
        <v/>
      </c>
      <c r="AL21" s="89" t="str">
        <f>IF(ISBLANK('Date contracte'!AG29),"",'Date contracte'!AG29)</f>
        <v/>
      </c>
      <c r="AM21" s="89" t="str">
        <f>IF(ISBLANK('Date contracte'!AH29),"",'Date contracte'!AH29)</f>
        <v/>
      </c>
      <c r="AN21" s="89" t="str">
        <f>IF(ISBLANK('Date contracte'!AI29),"",'Date contracte'!AI29)</f>
        <v/>
      </c>
      <c r="AO21" s="89" t="str">
        <f>IF(ISBLANK('Date contracte'!AJ29),"",'Date contracte'!AJ29)</f>
        <v/>
      </c>
      <c r="AP21" s="90" t="str">
        <f>IF(ISBLANK('Date contracte'!AK29),"",'Date contracte'!AK29)</f>
        <v/>
      </c>
    </row>
    <row r="22" spans="1:42" x14ac:dyDescent="0.25">
      <c r="A22" s="82" t="str">
        <f>IF(ISBLANK('Centralizare proiect'!$A$3),"",'Centralizare proiect'!$A$3)</f>
        <v/>
      </c>
      <c r="B22" s="82" t="str">
        <f>IF(ISBLANK('Centralizare proiect'!$B$3),"",'Centralizare proiect'!$B$3)</f>
        <v/>
      </c>
      <c r="C22" s="82" t="str">
        <f>IF(ISBLANK('Centralizare proiect'!$C$3),"",'Centralizare proiect'!$C$3)</f>
        <v/>
      </c>
      <c r="D22" s="82" t="str">
        <f>IF(ISBLANK('Centralizare proiect'!$D$3),"",'Centralizare proiect'!$D$3)</f>
        <v/>
      </c>
      <c r="E22" s="82" t="str">
        <f>IF(ISBLANK('Centralizare proiect'!$E$3),"",'Centralizare proiect'!$E$3)</f>
        <v/>
      </c>
      <c r="F22" s="82" t="str">
        <f>IF(ISBLANK('Centralizare proiect'!$F$3),"",'Centralizare proiect'!$F$3)</f>
        <v/>
      </c>
      <c r="G22" s="82" t="str">
        <f>IF(ISBLANK('Date contracte'!B30),"",'Date contracte'!B30)</f>
        <v/>
      </c>
      <c r="H22" s="82" t="str">
        <f>IF(ISBLANK('Date contracte'!C30),"",'Date contracte'!C30)</f>
        <v/>
      </c>
      <c r="I22" s="82" t="str">
        <f>IF(ISBLANK('Date contracte'!D30),"",'Date contracte'!D30)</f>
        <v/>
      </c>
      <c r="J22" s="82" t="str">
        <f>IF(ISBLANK('Date contracte'!E30),"",'Date contracte'!E30)</f>
        <v/>
      </c>
      <c r="K22" s="82" t="str">
        <f>IF(ISBLANK('Date contracte'!F30),"",'Date contracte'!F30)</f>
        <v/>
      </c>
      <c r="L22" s="82" t="str">
        <f>IF(ISBLANK('Date contracte'!G30),"",'Date contracte'!G30)</f>
        <v/>
      </c>
      <c r="M22" s="99" t="str">
        <f>IF(ISBLANK('Date contracte'!H30),"",'Date contracte'!H30)</f>
        <v/>
      </c>
      <c r="N22" s="82" t="str">
        <f>IF(ISBLANK('Date contracte'!I30),"",'Date contracte'!I30)</f>
        <v/>
      </c>
      <c r="O22" s="99" t="str">
        <f>IF(ISBLANK('Date contracte'!J30),"",'Date contracte'!J30)</f>
        <v/>
      </c>
      <c r="P22" s="82" t="str">
        <f>IF(ISBLANK('Date contracte'!K30),"",'Date contracte'!K30)</f>
        <v/>
      </c>
      <c r="Q22" s="99" t="str">
        <f>IF(ISBLANK('Date contracte'!L30),"",'Date contracte'!L30)</f>
        <v/>
      </c>
      <c r="R22" s="99" t="str">
        <f>IF(ISBLANK('Date contracte'!M30),"",'Date contracte'!M30)</f>
        <v/>
      </c>
      <c r="S22" s="90" t="str">
        <f>IF(ISBLANK('Date contracte'!N30),"",'Date contracte'!N30)</f>
        <v/>
      </c>
      <c r="T22" s="90" t="str">
        <f>IF(ISBLANK('Date contracte'!O30),"",'Date contracte'!O30)</f>
        <v/>
      </c>
      <c r="U22" s="90" t="str">
        <f>IF(ISBLANK('Date contracte'!P30),"",'Date contracte'!P30)</f>
        <v/>
      </c>
      <c r="V22" s="90" t="str">
        <f>IF(ISBLANK('Date contracte'!Q30),"",'Date contracte'!Q30)</f>
        <v/>
      </c>
      <c r="W22" s="90" t="str">
        <f>IF(ISBLANK('Date contracte'!R30),"",'Date contracte'!R30)</f>
        <v/>
      </c>
      <c r="X22" s="90" t="str">
        <f>IF(ISBLANK('Date contracte'!S30),"",'Date contracte'!S30)</f>
        <v/>
      </c>
      <c r="Y22" s="90" t="str">
        <f>IF(ISBLANK('Date contracte'!T30),"",'Date contracte'!T30)</f>
        <v/>
      </c>
      <c r="Z22" s="90" t="str">
        <f>IF(ISBLANK('Date contracte'!U30),"",'Date contracte'!U30)</f>
        <v/>
      </c>
      <c r="AA22" s="90" t="str">
        <f>IF(ISBLANK('Date contracte'!V30),"",'Date contracte'!V30)</f>
        <v/>
      </c>
      <c r="AB22" s="90" t="str">
        <f>IF(ISBLANK('Date contracte'!W30),"",'Date contracte'!W30)</f>
        <v/>
      </c>
      <c r="AC22" s="90" t="str">
        <f>IF(ISBLANK('Date contracte'!X30),"",'Date contracte'!X30)</f>
        <v/>
      </c>
      <c r="AD22" s="90" t="str">
        <f>IF(ISBLANK('Date contracte'!Y30),"",'Date contracte'!Y30)</f>
        <v/>
      </c>
      <c r="AE22" s="90" t="str">
        <f>IF(ISBLANK('Date contracte'!Z30),"",'Date contracte'!Z30)</f>
        <v/>
      </c>
      <c r="AF22" s="90" t="str">
        <f>IF(ISBLANK('Date contracte'!AA30),"",'Date contracte'!AA30)</f>
        <v/>
      </c>
      <c r="AG22" s="90" t="str">
        <f>IF(ISBLANK('Date contracte'!AB30),"",'Date contracte'!AB30)</f>
        <v/>
      </c>
      <c r="AH22" s="90" t="str">
        <f>IF(ISBLANK('Date contracte'!AC30),"",'Date contracte'!AC30)</f>
        <v/>
      </c>
      <c r="AI22" s="89" t="str">
        <f>IF(ISBLANK('Date contracte'!AD30),"",'Date contracte'!AD30)</f>
        <v/>
      </c>
      <c r="AJ22" s="89" t="str">
        <f>IF(ISBLANK('Date contracte'!AE30),"",'Date contracte'!AE30)</f>
        <v/>
      </c>
      <c r="AK22" s="89" t="str">
        <f ca="1">IF(ISBLANK('Date contracte'!AF30),"",'Date contracte'!AF30)</f>
        <v/>
      </c>
      <c r="AL22" s="89" t="str">
        <f>IF(ISBLANK('Date contracte'!AG30),"",'Date contracte'!AG30)</f>
        <v/>
      </c>
      <c r="AM22" s="89" t="str">
        <f>IF(ISBLANK('Date contracte'!AH30),"",'Date contracte'!AH30)</f>
        <v/>
      </c>
      <c r="AN22" s="89" t="str">
        <f>IF(ISBLANK('Date contracte'!AI30),"",'Date contracte'!AI30)</f>
        <v/>
      </c>
      <c r="AO22" s="89" t="str">
        <f>IF(ISBLANK('Date contracte'!AJ30),"",'Date contracte'!AJ30)</f>
        <v/>
      </c>
      <c r="AP22" s="90" t="str">
        <f>IF(ISBLANK('Date contracte'!AK30),"",'Date contracte'!AK30)</f>
        <v/>
      </c>
    </row>
    <row r="23" spans="1:42" x14ac:dyDescent="0.25">
      <c r="A23" s="82" t="str">
        <f>IF(ISBLANK('Centralizare proiect'!$A$3),"",'Centralizare proiect'!$A$3)</f>
        <v/>
      </c>
      <c r="B23" s="82" t="str">
        <f>IF(ISBLANK('Centralizare proiect'!$B$3),"",'Centralizare proiect'!$B$3)</f>
        <v/>
      </c>
      <c r="C23" s="82" t="str">
        <f>IF(ISBLANK('Centralizare proiect'!$C$3),"",'Centralizare proiect'!$C$3)</f>
        <v/>
      </c>
      <c r="D23" s="82" t="str">
        <f>IF(ISBLANK('Centralizare proiect'!$D$3),"",'Centralizare proiect'!$D$3)</f>
        <v/>
      </c>
      <c r="E23" s="82" t="str">
        <f>IF(ISBLANK('Centralizare proiect'!$E$3),"",'Centralizare proiect'!$E$3)</f>
        <v/>
      </c>
      <c r="F23" s="82" t="str">
        <f>IF(ISBLANK('Centralizare proiect'!$F$3),"",'Centralizare proiect'!$F$3)</f>
        <v/>
      </c>
      <c r="G23" s="82" t="str">
        <f>IF(ISBLANK('Date contracte'!B31),"",'Date contracte'!B31)</f>
        <v/>
      </c>
      <c r="H23" s="82" t="str">
        <f>IF(ISBLANK('Date contracte'!C31),"",'Date contracte'!C31)</f>
        <v/>
      </c>
      <c r="I23" s="82" t="str">
        <f>IF(ISBLANK('Date contracte'!D31),"",'Date contracte'!D31)</f>
        <v/>
      </c>
      <c r="J23" s="82" t="str">
        <f>IF(ISBLANK('Date contracte'!E31),"",'Date contracte'!E31)</f>
        <v/>
      </c>
      <c r="K23" s="82" t="str">
        <f>IF(ISBLANK('Date contracte'!F31),"",'Date contracte'!F31)</f>
        <v/>
      </c>
      <c r="L23" s="82" t="str">
        <f>IF(ISBLANK('Date contracte'!G31),"",'Date contracte'!G31)</f>
        <v/>
      </c>
      <c r="M23" s="99" t="str">
        <f>IF(ISBLANK('Date contracte'!H31),"",'Date contracte'!H31)</f>
        <v/>
      </c>
      <c r="N23" s="82" t="str">
        <f>IF(ISBLANK('Date contracte'!I31),"",'Date contracte'!I31)</f>
        <v/>
      </c>
      <c r="O23" s="99" t="str">
        <f>IF(ISBLANK('Date contracte'!J31),"",'Date contracte'!J31)</f>
        <v/>
      </c>
      <c r="P23" s="82" t="str">
        <f>IF(ISBLANK('Date contracte'!K31),"",'Date contracte'!K31)</f>
        <v/>
      </c>
      <c r="Q23" s="99" t="str">
        <f>IF(ISBLANK('Date contracte'!L31),"",'Date contracte'!L31)</f>
        <v/>
      </c>
      <c r="R23" s="99" t="str">
        <f>IF(ISBLANK('Date contracte'!M31),"",'Date contracte'!M31)</f>
        <v/>
      </c>
      <c r="S23" s="90" t="str">
        <f>IF(ISBLANK('Date contracte'!N31),"",'Date contracte'!N31)</f>
        <v/>
      </c>
      <c r="T23" s="90" t="str">
        <f>IF(ISBLANK('Date contracte'!O31),"",'Date contracte'!O31)</f>
        <v/>
      </c>
      <c r="U23" s="90" t="str">
        <f>IF(ISBLANK('Date contracte'!P31),"",'Date contracte'!P31)</f>
        <v/>
      </c>
      <c r="V23" s="90" t="str">
        <f>IF(ISBLANK('Date contracte'!Q31),"",'Date contracte'!Q31)</f>
        <v/>
      </c>
      <c r="W23" s="90" t="str">
        <f>IF(ISBLANK('Date contracte'!R31),"",'Date contracte'!R31)</f>
        <v/>
      </c>
      <c r="X23" s="90" t="str">
        <f>IF(ISBLANK('Date contracte'!S31),"",'Date contracte'!S31)</f>
        <v/>
      </c>
      <c r="Y23" s="90" t="str">
        <f>IF(ISBLANK('Date contracte'!T31),"",'Date contracte'!T31)</f>
        <v/>
      </c>
      <c r="Z23" s="90" t="str">
        <f>IF(ISBLANK('Date contracte'!U31),"",'Date contracte'!U31)</f>
        <v/>
      </c>
      <c r="AA23" s="90" t="str">
        <f>IF(ISBLANK('Date contracte'!V31),"",'Date contracte'!V31)</f>
        <v/>
      </c>
      <c r="AB23" s="90" t="str">
        <f>IF(ISBLANK('Date contracte'!W31),"",'Date contracte'!W31)</f>
        <v/>
      </c>
      <c r="AC23" s="90" t="str">
        <f>IF(ISBLANK('Date contracte'!X31),"",'Date contracte'!X31)</f>
        <v/>
      </c>
      <c r="AD23" s="90" t="str">
        <f>IF(ISBLANK('Date contracte'!Y31),"",'Date contracte'!Y31)</f>
        <v/>
      </c>
      <c r="AE23" s="90" t="str">
        <f>IF(ISBLANK('Date contracte'!Z31),"",'Date contracte'!Z31)</f>
        <v/>
      </c>
      <c r="AF23" s="90" t="str">
        <f>IF(ISBLANK('Date contracte'!AA31),"",'Date contracte'!AA31)</f>
        <v/>
      </c>
      <c r="AG23" s="90" t="str">
        <f>IF(ISBLANK('Date contracte'!AB31),"",'Date contracte'!AB31)</f>
        <v/>
      </c>
      <c r="AH23" s="90" t="str">
        <f>IF(ISBLANK('Date contracte'!AC31),"",'Date contracte'!AC31)</f>
        <v/>
      </c>
      <c r="AI23" s="89" t="str">
        <f>IF(ISBLANK('Date contracte'!AD31),"",'Date contracte'!AD31)</f>
        <v/>
      </c>
      <c r="AJ23" s="89" t="str">
        <f>IF(ISBLANK('Date contracte'!AE31),"",'Date contracte'!AE31)</f>
        <v/>
      </c>
      <c r="AK23" s="89" t="str">
        <f ca="1">IF(ISBLANK('Date contracte'!AF31),"",'Date contracte'!AF31)</f>
        <v/>
      </c>
      <c r="AL23" s="89" t="str">
        <f>IF(ISBLANK('Date contracte'!AG31),"",'Date contracte'!AG31)</f>
        <v/>
      </c>
      <c r="AM23" s="89" t="str">
        <f>IF(ISBLANK('Date contracte'!AH31),"",'Date contracte'!AH31)</f>
        <v/>
      </c>
      <c r="AN23" s="89" t="str">
        <f>IF(ISBLANK('Date contracte'!AI31),"",'Date contracte'!AI31)</f>
        <v/>
      </c>
      <c r="AO23" s="89" t="str">
        <f>IF(ISBLANK('Date contracte'!AJ31),"",'Date contracte'!AJ31)</f>
        <v/>
      </c>
      <c r="AP23" s="90" t="str">
        <f>IF(ISBLANK('Date contracte'!AK31),"",'Date contracte'!AK31)</f>
        <v/>
      </c>
    </row>
    <row r="24" spans="1:42" x14ac:dyDescent="0.25">
      <c r="A24" s="82" t="str">
        <f>IF(ISBLANK('Centralizare proiect'!$A$3),"",'Centralizare proiect'!$A$3)</f>
        <v/>
      </c>
      <c r="B24" s="82" t="str">
        <f>IF(ISBLANK('Centralizare proiect'!$B$3),"",'Centralizare proiect'!$B$3)</f>
        <v/>
      </c>
      <c r="C24" s="82" t="str">
        <f>IF(ISBLANK('Centralizare proiect'!$C$3),"",'Centralizare proiect'!$C$3)</f>
        <v/>
      </c>
      <c r="D24" s="82" t="str">
        <f>IF(ISBLANK('Centralizare proiect'!$D$3),"",'Centralizare proiect'!$D$3)</f>
        <v/>
      </c>
      <c r="E24" s="82" t="str">
        <f>IF(ISBLANK('Centralizare proiect'!$E$3),"",'Centralizare proiect'!$E$3)</f>
        <v/>
      </c>
      <c r="F24" s="82" t="str">
        <f>IF(ISBLANK('Centralizare proiect'!$F$3),"",'Centralizare proiect'!$F$3)</f>
        <v/>
      </c>
      <c r="G24" s="82" t="str">
        <f>IF(ISBLANK('Date contracte'!B32),"",'Date contracte'!B32)</f>
        <v/>
      </c>
      <c r="H24" s="82" t="str">
        <f>IF(ISBLANK('Date contracte'!C32),"",'Date contracte'!C32)</f>
        <v/>
      </c>
      <c r="I24" s="82" t="str">
        <f>IF(ISBLANK('Date contracte'!D32),"",'Date contracte'!D32)</f>
        <v/>
      </c>
      <c r="J24" s="82" t="str">
        <f>IF(ISBLANK('Date contracte'!E32),"",'Date contracte'!E32)</f>
        <v/>
      </c>
      <c r="K24" s="82" t="str">
        <f>IF(ISBLANK('Date contracte'!F32),"",'Date contracte'!F32)</f>
        <v/>
      </c>
      <c r="L24" s="82" t="str">
        <f>IF(ISBLANK('Date contracte'!G32),"",'Date contracte'!G32)</f>
        <v/>
      </c>
      <c r="M24" s="99" t="str">
        <f>IF(ISBLANK('Date contracte'!H32),"",'Date contracte'!H32)</f>
        <v/>
      </c>
      <c r="N24" s="82" t="str">
        <f>IF(ISBLANK('Date contracte'!I32),"",'Date contracte'!I32)</f>
        <v/>
      </c>
      <c r="O24" s="99" t="str">
        <f>IF(ISBLANK('Date contracte'!J32),"",'Date contracte'!J32)</f>
        <v/>
      </c>
      <c r="P24" s="82" t="str">
        <f>IF(ISBLANK('Date contracte'!K32),"",'Date contracte'!K32)</f>
        <v/>
      </c>
      <c r="Q24" s="99" t="str">
        <f>IF(ISBLANK('Date contracte'!L32),"",'Date contracte'!L32)</f>
        <v/>
      </c>
      <c r="R24" s="99" t="str">
        <f>IF(ISBLANK('Date contracte'!M32),"",'Date contracte'!M32)</f>
        <v/>
      </c>
      <c r="S24" s="90" t="str">
        <f>IF(ISBLANK('Date contracte'!N32),"",'Date contracte'!N32)</f>
        <v/>
      </c>
      <c r="T24" s="90" t="str">
        <f>IF(ISBLANK('Date contracte'!O32),"",'Date contracte'!O32)</f>
        <v/>
      </c>
      <c r="U24" s="90" t="str">
        <f>IF(ISBLANK('Date contracte'!P32),"",'Date contracte'!P32)</f>
        <v/>
      </c>
      <c r="V24" s="90" t="str">
        <f>IF(ISBLANK('Date contracte'!Q32),"",'Date contracte'!Q32)</f>
        <v/>
      </c>
      <c r="W24" s="90" t="str">
        <f>IF(ISBLANK('Date contracte'!R32),"",'Date contracte'!R32)</f>
        <v/>
      </c>
      <c r="X24" s="90" t="str">
        <f>IF(ISBLANK('Date contracte'!S32),"",'Date contracte'!S32)</f>
        <v/>
      </c>
      <c r="Y24" s="90" t="str">
        <f>IF(ISBLANK('Date contracte'!T32),"",'Date contracte'!T32)</f>
        <v/>
      </c>
      <c r="Z24" s="90" t="str">
        <f>IF(ISBLANK('Date contracte'!U32),"",'Date contracte'!U32)</f>
        <v/>
      </c>
      <c r="AA24" s="90" t="str">
        <f>IF(ISBLANK('Date contracte'!V32),"",'Date contracte'!V32)</f>
        <v/>
      </c>
      <c r="AB24" s="90" t="str">
        <f>IF(ISBLANK('Date contracte'!W32),"",'Date contracte'!W32)</f>
        <v/>
      </c>
      <c r="AC24" s="90" t="str">
        <f>IF(ISBLANK('Date contracte'!X32),"",'Date contracte'!X32)</f>
        <v/>
      </c>
      <c r="AD24" s="90" t="str">
        <f>IF(ISBLANK('Date contracte'!Y32),"",'Date contracte'!Y32)</f>
        <v/>
      </c>
      <c r="AE24" s="90" t="str">
        <f>IF(ISBLANK('Date contracte'!Z32),"",'Date contracte'!Z32)</f>
        <v/>
      </c>
      <c r="AF24" s="90" t="str">
        <f>IF(ISBLANK('Date contracte'!AA32),"",'Date contracte'!AA32)</f>
        <v/>
      </c>
      <c r="AG24" s="90" t="str">
        <f>IF(ISBLANK('Date contracte'!AB32),"",'Date contracte'!AB32)</f>
        <v/>
      </c>
      <c r="AH24" s="90" t="str">
        <f>IF(ISBLANK('Date contracte'!AC32),"",'Date contracte'!AC32)</f>
        <v/>
      </c>
      <c r="AI24" s="89" t="str">
        <f>IF(ISBLANK('Date contracte'!AD32),"",'Date contracte'!AD32)</f>
        <v/>
      </c>
      <c r="AJ24" s="89" t="str">
        <f>IF(ISBLANK('Date contracte'!AE32),"",'Date contracte'!AE32)</f>
        <v/>
      </c>
      <c r="AK24" s="89" t="str">
        <f ca="1">IF(ISBLANK('Date contracte'!AF32),"",'Date contracte'!AF32)</f>
        <v/>
      </c>
      <c r="AL24" s="89" t="str">
        <f>IF(ISBLANK('Date contracte'!AG32),"",'Date contracte'!AG32)</f>
        <v/>
      </c>
      <c r="AM24" s="89" t="str">
        <f>IF(ISBLANK('Date contracte'!AH32),"",'Date contracte'!AH32)</f>
        <v/>
      </c>
      <c r="AN24" s="89" t="str">
        <f>IF(ISBLANK('Date contracte'!AI32),"",'Date contracte'!AI32)</f>
        <v/>
      </c>
      <c r="AO24" s="89" t="str">
        <f>IF(ISBLANK('Date contracte'!AJ32),"",'Date contracte'!AJ32)</f>
        <v/>
      </c>
      <c r="AP24" s="90" t="str">
        <f>IF(ISBLANK('Date contracte'!AK32),"",'Date contracte'!AK32)</f>
        <v/>
      </c>
    </row>
    <row r="25" spans="1:42" x14ac:dyDescent="0.25">
      <c r="A25" s="82" t="str">
        <f>IF(ISBLANK('Centralizare proiect'!$A$3),"",'Centralizare proiect'!$A$3)</f>
        <v/>
      </c>
      <c r="B25" s="82" t="str">
        <f>IF(ISBLANK('Centralizare proiect'!$B$3),"",'Centralizare proiect'!$B$3)</f>
        <v/>
      </c>
      <c r="C25" s="82" t="str">
        <f>IF(ISBLANK('Centralizare proiect'!$C$3),"",'Centralizare proiect'!$C$3)</f>
        <v/>
      </c>
      <c r="D25" s="82" t="str">
        <f>IF(ISBLANK('Centralizare proiect'!$D$3),"",'Centralizare proiect'!$D$3)</f>
        <v/>
      </c>
      <c r="E25" s="82" t="str">
        <f>IF(ISBLANK('Centralizare proiect'!$E$3),"",'Centralizare proiect'!$E$3)</f>
        <v/>
      </c>
      <c r="F25" s="82" t="str">
        <f>IF(ISBLANK('Centralizare proiect'!$F$3),"",'Centralizare proiect'!$F$3)</f>
        <v/>
      </c>
      <c r="G25" s="82" t="str">
        <f>IF(ISBLANK('Date contracte'!B33),"",'Date contracte'!B33)</f>
        <v/>
      </c>
      <c r="H25" s="82" t="str">
        <f>IF(ISBLANK('Date contracte'!C33),"",'Date contracte'!C33)</f>
        <v/>
      </c>
      <c r="I25" s="82" t="str">
        <f>IF(ISBLANK('Date contracte'!D33),"",'Date contracte'!D33)</f>
        <v/>
      </c>
      <c r="J25" s="82" t="str">
        <f>IF(ISBLANK('Date contracte'!E33),"",'Date contracte'!E33)</f>
        <v/>
      </c>
      <c r="K25" s="82" t="str">
        <f>IF(ISBLANK('Date contracte'!F33),"",'Date contracte'!F33)</f>
        <v/>
      </c>
      <c r="L25" s="82" t="str">
        <f>IF(ISBLANK('Date contracte'!G33),"",'Date contracte'!G33)</f>
        <v/>
      </c>
      <c r="M25" s="99" t="str">
        <f>IF(ISBLANK('Date contracte'!H33),"",'Date contracte'!H33)</f>
        <v/>
      </c>
      <c r="N25" s="82" t="str">
        <f>IF(ISBLANK('Date contracte'!I33),"",'Date contracte'!I33)</f>
        <v/>
      </c>
      <c r="O25" s="99" t="str">
        <f>IF(ISBLANK('Date contracte'!J33),"",'Date contracte'!J33)</f>
        <v/>
      </c>
      <c r="P25" s="82" t="str">
        <f>IF(ISBLANK('Date contracte'!K33),"",'Date contracte'!K33)</f>
        <v/>
      </c>
      <c r="Q25" s="99" t="str">
        <f>IF(ISBLANK('Date contracte'!L33),"",'Date contracte'!L33)</f>
        <v/>
      </c>
      <c r="R25" s="99" t="str">
        <f>IF(ISBLANK('Date contracte'!M33),"",'Date contracte'!M33)</f>
        <v/>
      </c>
      <c r="S25" s="90" t="str">
        <f>IF(ISBLANK('Date contracte'!N33),"",'Date contracte'!N33)</f>
        <v/>
      </c>
      <c r="T25" s="90" t="str">
        <f>IF(ISBLANK('Date contracte'!O33),"",'Date contracte'!O33)</f>
        <v/>
      </c>
      <c r="U25" s="90" t="str">
        <f>IF(ISBLANK('Date contracte'!P33),"",'Date contracte'!P33)</f>
        <v/>
      </c>
      <c r="V25" s="90" t="str">
        <f>IF(ISBLANK('Date contracte'!Q33),"",'Date contracte'!Q33)</f>
        <v/>
      </c>
      <c r="W25" s="90" t="str">
        <f>IF(ISBLANK('Date contracte'!R33),"",'Date contracte'!R33)</f>
        <v/>
      </c>
      <c r="X25" s="90" t="str">
        <f>IF(ISBLANK('Date contracte'!S33),"",'Date contracte'!S33)</f>
        <v/>
      </c>
      <c r="Y25" s="90" t="str">
        <f>IF(ISBLANK('Date contracte'!T33),"",'Date contracte'!T33)</f>
        <v/>
      </c>
      <c r="Z25" s="90" t="str">
        <f>IF(ISBLANK('Date contracte'!U33),"",'Date contracte'!U33)</f>
        <v/>
      </c>
      <c r="AA25" s="90" t="str">
        <f>IF(ISBLANK('Date contracte'!V33),"",'Date contracte'!V33)</f>
        <v/>
      </c>
      <c r="AB25" s="90" t="str">
        <f>IF(ISBLANK('Date contracte'!W33),"",'Date contracte'!W33)</f>
        <v/>
      </c>
      <c r="AC25" s="90" t="str">
        <f>IF(ISBLANK('Date contracte'!X33),"",'Date contracte'!X33)</f>
        <v/>
      </c>
      <c r="AD25" s="90" t="str">
        <f>IF(ISBLANK('Date contracte'!Y33),"",'Date contracte'!Y33)</f>
        <v/>
      </c>
      <c r="AE25" s="90" t="str">
        <f>IF(ISBLANK('Date contracte'!Z33),"",'Date contracte'!Z33)</f>
        <v/>
      </c>
      <c r="AF25" s="90" t="str">
        <f>IF(ISBLANK('Date contracte'!AA33),"",'Date contracte'!AA33)</f>
        <v/>
      </c>
      <c r="AG25" s="90" t="str">
        <f>IF(ISBLANK('Date contracte'!AB33),"",'Date contracte'!AB33)</f>
        <v/>
      </c>
      <c r="AH25" s="90" t="str">
        <f>IF(ISBLANK('Date contracte'!AC33),"",'Date contracte'!AC33)</f>
        <v/>
      </c>
      <c r="AI25" s="89" t="str">
        <f>IF(ISBLANK('Date contracte'!AD33),"",'Date contracte'!AD33)</f>
        <v/>
      </c>
      <c r="AJ25" s="89" t="str">
        <f>IF(ISBLANK('Date contracte'!AE33),"",'Date contracte'!AE33)</f>
        <v/>
      </c>
      <c r="AK25" s="89" t="str">
        <f ca="1">IF(ISBLANK('Date contracte'!AF33),"",'Date contracte'!AF33)</f>
        <v/>
      </c>
      <c r="AL25" s="89" t="str">
        <f>IF(ISBLANK('Date contracte'!AG33),"",'Date contracte'!AG33)</f>
        <v/>
      </c>
      <c r="AM25" s="89" t="str">
        <f>IF(ISBLANK('Date contracte'!AH33),"",'Date contracte'!AH33)</f>
        <v/>
      </c>
      <c r="AN25" s="89" t="str">
        <f>IF(ISBLANK('Date contracte'!AI33),"",'Date contracte'!AI33)</f>
        <v/>
      </c>
      <c r="AO25" s="89" t="str">
        <f>IF(ISBLANK('Date contracte'!AJ33),"",'Date contracte'!AJ33)</f>
        <v/>
      </c>
      <c r="AP25" s="90" t="str">
        <f>IF(ISBLANK('Date contracte'!AK33),"",'Date contracte'!AK33)</f>
        <v/>
      </c>
    </row>
    <row r="26" spans="1:42" x14ac:dyDescent="0.25">
      <c r="A26" s="82" t="str">
        <f>IF(ISBLANK('Centralizare proiect'!$A$3),"",'Centralizare proiect'!$A$3)</f>
        <v/>
      </c>
      <c r="B26" s="82" t="str">
        <f>IF(ISBLANK('Centralizare proiect'!$B$3),"",'Centralizare proiect'!$B$3)</f>
        <v/>
      </c>
      <c r="C26" s="82" t="str">
        <f>IF(ISBLANK('Centralizare proiect'!$C$3),"",'Centralizare proiect'!$C$3)</f>
        <v/>
      </c>
      <c r="D26" s="82" t="str">
        <f>IF(ISBLANK('Centralizare proiect'!$D$3),"",'Centralizare proiect'!$D$3)</f>
        <v/>
      </c>
      <c r="E26" s="82" t="str">
        <f>IF(ISBLANK('Centralizare proiect'!$E$3),"",'Centralizare proiect'!$E$3)</f>
        <v/>
      </c>
      <c r="F26" s="82" t="str">
        <f>IF(ISBLANK('Centralizare proiect'!$F$3),"",'Centralizare proiect'!$F$3)</f>
        <v/>
      </c>
      <c r="G26" s="82" t="str">
        <f>IF(ISBLANK('Date contracte'!B34),"",'Date contracte'!B34)</f>
        <v/>
      </c>
      <c r="H26" s="82" t="str">
        <f>IF(ISBLANK('Date contracte'!C34),"",'Date contracte'!C34)</f>
        <v/>
      </c>
      <c r="I26" s="82" t="str">
        <f>IF(ISBLANK('Date contracte'!D34),"",'Date contracte'!D34)</f>
        <v/>
      </c>
      <c r="J26" s="82" t="str">
        <f>IF(ISBLANK('Date contracte'!E34),"",'Date contracte'!E34)</f>
        <v/>
      </c>
      <c r="K26" s="82" t="str">
        <f>IF(ISBLANK('Date contracte'!F34),"",'Date contracte'!F34)</f>
        <v/>
      </c>
      <c r="L26" s="82" t="str">
        <f>IF(ISBLANK('Date contracte'!G34),"",'Date contracte'!G34)</f>
        <v/>
      </c>
      <c r="M26" s="99" t="str">
        <f>IF(ISBLANK('Date contracte'!H34),"",'Date contracte'!H34)</f>
        <v/>
      </c>
      <c r="N26" s="82" t="str">
        <f>IF(ISBLANK('Date contracte'!I34),"",'Date contracte'!I34)</f>
        <v/>
      </c>
      <c r="O26" s="99" t="str">
        <f>IF(ISBLANK('Date contracte'!J34),"",'Date contracte'!J34)</f>
        <v/>
      </c>
      <c r="P26" s="82" t="str">
        <f>IF(ISBLANK('Date contracte'!K34),"",'Date contracte'!K34)</f>
        <v/>
      </c>
      <c r="Q26" s="99" t="str">
        <f>IF(ISBLANK('Date contracte'!L34),"",'Date contracte'!L34)</f>
        <v/>
      </c>
      <c r="R26" s="99" t="str">
        <f>IF(ISBLANK('Date contracte'!M34),"",'Date contracte'!M34)</f>
        <v/>
      </c>
      <c r="S26" s="90" t="str">
        <f>IF(ISBLANK('Date contracte'!N34),"",'Date contracte'!N34)</f>
        <v/>
      </c>
      <c r="T26" s="90" t="str">
        <f>IF(ISBLANK('Date contracte'!O34),"",'Date contracte'!O34)</f>
        <v/>
      </c>
      <c r="U26" s="90" t="str">
        <f>IF(ISBLANK('Date contracte'!P34),"",'Date contracte'!P34)</f>
        <v/>
      </c>
      <c r="V26" s="90" t="str">
        <f>IF(ISBLANK('Date contracte'!Q34),"",'Date contracte'!Q34)</f>
        <v/>
      </c>
      <c r="W26" s="90" t="str">
        <f>IF(ISBLANK('Date contracte'!R34),"",'Date contracte'!R34)</f>
        <v/>
      </c>
      <c r="X26" s="90" t="str">
        <f>IF(ISBLANK('Date contracte'!S34),"",'Date contracte'!S34)</f>
        <v/>
      </c>
      <c r="Y26" s="90" t="str">
        <f>IF(ISBLANK('Date contracte'!T34),"",'Date contracte'!T34)</f>
        <v/>
      </c>
      <c r="Z26" s="90" t="str">
        <f>IF(ISBLANK('Date contracte'!U34),"",'Date contracte'!U34)</f>
        <v/>
      </c>
      <c r="AA26" s="90" t="str">
        <f>IF(ISBLANK('Date contracte'!V34),"",'Date contracte'!V34)</f>
        <v/>
      </c>
      <c r="AB26" s="90" t="str">
        <f>IF(ISBLANK('Date contracte'!W34),"",'Date contracte'!W34)</f>
        <v/>
      </c>
      <c r="AC26" s="90" t="str">
        <f>IF(ISBLANK('Date contracte'!X34),"",'Date contracte'!X34)</f>
        <v/>
      </c>
      <c r="AD26" s="90" t="str">
        <f>IF(ISBLANK('Date contracte'!Y34),"",'Date contracte'!Y34)</f>
        <v/>
      </c>
      <c r="AE26" s="90" t="str">
        <f>IF(ISBLANK('Date contracte'!Z34),"",'Date contracte'!Z34)</f>
        <v/>
      </c>
      <c r="AF26" s="90" t="str">
        <f>IF(ISBLANK('Date contracte'!AA34),"",'Date contracte'!AA34)</f>
        <v/>
      </c>
      <c r="AG26" s="90" t="str">
        <f>IF(ISBLANK('Date contracte'!AB34),"",'Date contracte'!AB34)</f>
        <v/>
      </c>
      <c r="AH26" s="90" t="str">
        <f>IF(ISBLANK('Date contracte'!AC34),"",'Date contracte'!AC34)</f>
        <v/>
      </c>
      <c r="AI26" s="89" t="str">
        <f>IF(ISBLANK('Date contracte'!AD34),"",'Date contracte'!AD34)</f>
        <v/>
      </c>
      <c r="AJ26" s="89" t="str">
        <f>IF(ISBLANK('Date contracte'!AE34),"",'Date contracte'!AE34)</f>
        <v/>
      </c>
      <c r="AK26" s="89" t="str">
        <f ca="1">IF(ISBLANK('Date contracte'!AF34),"",'Date contracte'!AF34)</f>
        <v/>
      </c>
      <c r="AL26" s="89" t="str">
        <f>IF(ISBLANK('Date contracte'!AG34),"",'Date contracte'!AG34)</f>
        <v/>
      </c>
      <c r="AM26" s="89" t="str">
        <f>IF(ISBLANK('Date contracte'!AH34),"",'Date contracte'!AH34)</f>
        <v/>
      </c>
      <c r="AN26" s="89" t="str">
        <f>IF(ISBLANK('Date contracte'!AI34),"",'Date contracte'!AI34)</f>
        <v/>
      </c>
      <c r="AO26" s="89" t="str">
        <f>IF(ISBLANK('Date contracte'!AJ34),"",'Date contracte'!AJ34)</f>
        <v/>
      </c>
      <c r="AP26" s="90" t="str">
        <f>IF(ISBLANK('Date contracte'!AK34),"",'Date contracte'!AK34)</f>
        <v/>
      </c>
    </row>
    <row r="27" spans="1:42" x14ac:dyDescent="0.25">
      <c r="A27" s="82" t="str">
        <f>IF(ISBLANK('Centralizare proiect'!$A$3),"",'Centralizare proiect'!$A$3)</f>
        <v/>
      </c>
      <c r="B27" s="82" t="str">
        <f>IF(ISBLANK('Centralizare proiect'!$B$3),"",'Centralizare proiect'!$B$3)</f>
        <v/>
      </c>
      <c r="C27" s="82" t="str">
        <f>IF(ISBLANK('Centralizare proiect'!$C$3),"",'Centralizare proiect'!$C$3)</f>
        <v/>
      </c>
      <c r="D27" s="82" t="str">
        <f>IF(ISBLANK('Centralizare proiect'!$D$3),"",'Centralizare proiect'!$D$3)</f>
        <v/>
      </c>
      <c r="E27" s="82" t="str">
        <f>IF(ISBLANK('Centralizare proiect'!$E$3),"",'Centralizare proiect'!$E$3)</f>
        <v/>
      </c>
      <c r="F27" s="82" t="str">
        <f>IF(ISBLANK('Centralizare proiect'!$F$3),"",'Centralizare proiect'!$F$3)</f>
        <v/>
      </c>
      <c r="G27" s="82" t="str">
        <f>IF(ISBLANK('Date contracte'!B35),"",'Date contracte'!B35)</f>
        <v/>
      </c>
      <c r="H27" s="82" t="str">
        <f>IF(ISBLANK('Date contracte'!C35),"",'Date contracte'!C35)</f>
        <v/>
      </c>
      <c r="I27" s="82" t="str">
        <f>IF(ISBLANK('Date contracte'!D35),"",'Date contracte'!D35)</f>
        <v/>
      </c>
      <c r="J27" s="82" t="str">
        <f>IF(ISBLANK('Date contracte'!E35),"",'Date contracte'!E35)</f>
        <v/>
      </c>
      <c r="K27" s="82" t="str">
        <f>IF(ISBLANK('Date contracte'!F35),"",'Date contracte'!F35)</f>
        <v/>
      </c>
      <c r="L27" s="82" t="str">
        <f>IF(ISBLANK('Date contracte'!G35),"",'Date contracte'!G35)</f>
        <v/>
      </c>
      <c r="M27" s="99" t="str">
        <f>IF(ISBLANK('Date contracte'!H35),"",'Date contracte'!H35)</f>
        <v/>
      </c>
      <c r="N27" s="82" t="str">
        <f>IF(ISBLANK('Date contracte'!I35),"",'Date contracte'!I35)</f>
        <v/>
      </c>
      <c r="O27" s="99" t="str">
        <f>IF(ISBLANK('Date contracte'!J35),"",'Date contracte'!J35)</f>
        <v/>
      </c>
      <c r="P27" s="82" t="str">
        <f>IF(ISBLANK('Date contracte'!K35),"",'Date contracte'!K35)</f>
        <v/>
      </c>
      <c r="Q27" s="99" t="str">
        <f>IF(ISBLANK('Date contracte'!L35),"",'Date contracte'!L35)</f>
        <v/>
      </c>
      <c r="R27" s="99" t="str">
        <f>IF(ISBLANK('Date contracte'!M35),"",'Date contracte'!M35)</f>
        <v/>
      </c>
      <c r="S27" s="90" t="str">
        <f>IF(ISBLANK('Date contracte'!N35),"",'Date contracte'!N35)</f>
        <v/>
      </c>
      <c r="T27" s="90" t="str">
        <f>IF(ISBLANK('Date contracte'!O35),"",'Date contracte'!O35)</f>
        <v/>
      </c>
      <c r="U27" s="90" t="str">
        <f>IF(ISBLANK('Date contracte'!P35),"",'Date contracte'!P35)</f>
        <v/>
      </c>
      <c r="V27" s="90" t="str">
        <f>IF(ISBLANK('Date contracte'!Q35),"",'Date contracte'!Q35)</f>
        <v/>
      </c>
      <c r="W27" s="90" t="str">
        <f>IF(ISBLANK('Date contracte'!R35),"",'Date contracte'!R35)</f>
        <v/>
      </c>
      <c r="X27" s="90" t="str">
        <f>IF(ISBLANK('Date contracte'!S35),"",'Date contracte'!S35)</f>
        <v/>
      </c>
      <c r="Y27" s="90" t="str">
        <f>IF(ISBLANK('Date contracte'!T35),"",'Date contracte'!T35)</f>
        <v/>
      </c>
      <c r="Z27" s="90" t="str">
        <f>IF(ISBLANK('Date contracte'!U35),"",'Date contracte'!U35)</f>
        <v/>
      </c>
      <c r="AA27" s="90" t="str">
        <f>IF(ISBLANK('Date contracte'!V35),"",'Date contracte'!V35)</f>
        <v/>
      </c>
      <c r="AB27" s="90" t="str">
        <f>IF(ISBLANK('Date contracte'!W35),"",'Date contracte'!W35)</f>
        <v/>
      </c>
      <c r="AC27" s="90" t="str">
        <f>IF(ISBLANK('Date contracte'!X35),"",'Date contracte'!X35)</f>
        <v/>
      </c>
      <c r="AD27" s="90" t="str">
        <f>IF(ISBLANK('Date contracte'!Y35),"",'Date contracte'!Y35)</f>
        <v/>
      </c>
      <c r="AE27" s="90" t="str">
        <f>IF(ISBLANK('Date contracte'!Z35),"",'Date contracte'!Z35)</f>
        <v/>
      </c>
      <c r="AF27" s="90" t="str">
        <f>IF(ISBLANK('Date contracte'!AA35),"",'Date contracte'!AA35)</f>
        <v/>
      </c>
      <c r="AG27" s="90" t="str">
        <f>IF(ISBLANK('Date contracte'!AB35),"",'Date contracte'!AB35)</f>
        <v/>
      </c>
      <c r="AH27" s="90" t="str">
        <f>IF(ISBLANK('Date contracte'!AC35),"",'Date contracte'!AC35)</f>
        <v/>
      </c>
      <c r="AI27" s="89" t="str">
        <f>IF(ISBLANK('Date contracte'!AD35),"",'Date contracte'!AD35)</f>
        <v/>
      </c>
      <c r="AJ27" s="89" t="str">
        <f>IF(ISBLANK('Date contracte'!AE35),"",'Date contracte'!AE35)</f>
        <v/>
      </c>
      <c r="AK27" s="89" t="str">
        <f ca="1">IF(ISBLANK('Date contracte'!AF35),"",'Date contracte'!AF35)</f>
        <v/>
      </c>
      <c r="AL27" s="89" t="str">
        <f>IF(ISBLANK('Date contracte'!AG35),"",'Date contracte'!AG35)</f>
        <v/>
      </c>
      <c r="AM27" s="89" t="str">
        <f>IF(ISBLANK('Date contracte'!AH35),"",'Date contracte'!AH35)</f>
        <v/>
      </c>
      <c r="AN27" s="89" t="str">
        <f>IF(ISBLANK('Date contracte'!AI35),"",'Date contracte'!AI35)</f>
        <v/>
      </c>
      <c r="AO27" s="89" t="str">
        <f>IF(ISBLANK('Date contracte'!AJ35),"",'Date contracte'!AJ35)</f>
        <v/>
      </c>
      <c r="AP27" s="90" t="str">
        <f>IF(ISBLANK('Date contracte'!AK35),"",'Date contracte'!AK35)</f>
        <v/>
      </c>
    </row>
    <row r="28" spans="1:42" x14ac:dyDescent="0.25">
      <c r="A28" s="82" t="str">
        <f>IF(ISBLANK('Centralizare proiect'!$A$3),"",'Centralizare proiect'!$A$3)</f>
        <v/>
      </c>
      <c r="B28" s="82" t="str">
        <f>IF(ISBLANK('Centralizare proiect'!$B$3),"",'Centralizare proiect'!$B$3)</f>
        <v/>
      </c>
      <c r="C28" s="82" t="str">
        <f>IF(ISBLANK('Centralizare proiect'!$C$3),"",'Centralizare proiect'!$C$3)</f>
        <v/>
      </c>
      <c r="D28" s="82" t="str">
        <f>IF(ISBLANK('Centralizare proiect'!$D$3),"",'Centralizare proiect'!$D$3)</f>
        <v/>
      </c>
      <c r="E28" s="82" t="str">
        <f>IF(ISBLANK('Centralizare proiect'!$E$3),"",'Centralizare proiect'!$E$3)</f>
        <v/>
      </c>
      <c r="F28" s="82" t="str">
        <f>IF(ISBLANK('Centralizare proiect'!$F$3),"",'Centralizare proiect'!$F$3)</f>
        <v/>
      </c>
      <c r="G28" s="82" t="str">
        <f>IF(ISBLANK('Date contracte'!B36),"",'Date contracte'!B36)</f>
        <v/>
      </c>
      <c r="H28" s="82" t="str">
        <f>IF(ISBLANK('Date contracte'!C36),"",'Date contracte'!C36)</f>
        <v/>
      </c>
      <c r="I28" s="82" t="str">
        <f>IF(ISBLANK('Date contracte'!D36),"",'Date contracte'!D36)</f>
        <v/>
      </c>
      <c r="J28" s="82" t="str">
        <f>IF(ISBLANK('Date contracte'!E36),"",'Date contracte'!E36)</f>
        <v/>
      </c>
      <c r="K28" s="82" t="str">
        <f>IF(ISBLANK('Date contracte'!F36),"",'Date contracte'!F36)</f>
        <v/>
      </c>
      <c r="L28" s="82" t="str">
        <f>IF(ISBLANK('Date contracte'!G36),"",'Date contracte'!G36)</f>
        <v/>
      </c>
      <c r="M28" s="99" t="str">
        <f>IF(ISBLANK('Date contracte'!H36),"",'Date contracte'!H36)</f>
        <v/>
      </c>
      <c r="N28" s="82" t="str">
        <f>IF(ISBLANK('Date contracte'!I36),"",'Date contracte'!I36)</f>
        <v/>
      </c>
      <c r="O28" s="99" t="str">
        <f>IF(ISBLANK('Date contracte'!J36),"",'Date contracte'!J36)</f>
        <v/>
      </c>
      <c r="P28" s="82" t="str">
        <f>IF(ISBLANK('Date contracte'!K36),"",'Date contracte'!K36)</f>
        <v/>
      </c>
      <c r="Q28" s="99" t="str">
        <f>IF(ISBLANK('Date contracte'!L36),"",'Date contracte'!L36)</f>
        <v/>
      </c>
      <c r="R28" s="99" t="str">
        <f>IF(ISBLANK('Date contracte'!M36),"",'Date contracte'!M36)</f>
        <v/>
      </c>
      <c r="S28" s="90" t="str">
        <f>IF(ISBLANK('Date contracte'!N36),"",'Date contracte'!N36)</f>
        <v/>
      </c>
      <c r="T28" s="90" t="str">
        <f>IF(ISBLANK('Date contracte'!O36),"",'Date contracte'!O36)</f>
        <v/>
      </c>
      <c r="U28" s="90" t="str">
        <f>IF(ISBLANK('Date contracte'!P36),"",'Date contracte'!P36)</f>
        <v/>
      </c>
      <c r="V28" s="90" t="str">
        <f>IF(ISBLANK('Date contracte'!Q36),"",'Date contracte'!Q36)</f>
        <v/>
      </c>
      <c r="W28" s="90" t="str">
        <f>IF(ISBLANK('Date contracte'!R36),"",'Date contracte'!R36)</f>
        <v/>
      </c>
      <c r="X28" s="90" t="str">
        <f>IF(ISBLANK('Date contracte'!S36),"",'Date contracte'!S36)</f>
        <v/>
      </c>
      <c r="Y28" s="90" t="str">
        <f>IF(ISBLANK('Date contracte'!T36),"",'Date contracte'!T36)</f>
        <v/>
      </c>
      <c r="Z28" s="90" t="str">
        <f>IF(ISBLANK('Date contracte'!U36),"",'Date contracte'!U36)</f>
        <v/>
      </c>
      <c r="AA28" s="90" t="str">
        <f>IF(ISBLANK('Date contracte'!V36),"",'Date contracte'!V36)</f>
        <v/>
      </c>
      <c r="AB28" s="90" t="str">
        <f>IF(ISBLANK('Date contracte'!W36),"",'Date contracte'!W36)</f>
        <v/>
      </c>
      <c r="AC28" s="90" t="str">
        <f>IF(ISBLANK('Date contracte'!X36),"",'Date contracte'!X36)</f>
        <v/>
      </c>
      <c r="AD28" s="90" t="str">
        <f>IF(ISBLANK('Date contracte'!Y36),"",'Date contracte'!Y36)</f>
        <v/>
      </c>
      <c r="AE28" s="90" t="str">
        <f>IF(ISBLANK('Date contracte'!Z36),"",'Date contracte'!Z36)</f>
        <v/>
      </c>
      <c r="AF28" s="90" t="str">
        <f>IF(ISBLANK('Date contracte'!AA36),"",'Date contracte'!AA36)</f>
        <v/>
      </c>
      <c r="AG28" s="90" t="str">
        <f>IF(ISBLANK('Date contracte'!AB36),"",'Date contracte'!AB36)</f>
        <v/>
      </c>
      <c r="AH28" s="90" t="str">
        <f>IF(ISBLANK('Date contracte'!AC36),"",'Date contracte'!AC36)</f>
        <v/>
      </c>
      <c r="AI28" s="89" t="str">
        <f>IF(ISBLANK('Date contracte'!AD36),"",'Date contracte'!AD36)</f>
        <v/>
      </c>
      <c r="AJ28" s="89" t="str">
        <f>IF(ISBLANK('Date contracte'!AE36),"",'Date contracte'!AE36)</f>
        <v/>
      </c>
      <c r="AK28" s="89" t="str">
        <f ca="1">IF(ISBLANK('Date contracte'!AF36),"",'Date contracte'!AF36)</f>
        <v/>
      </c>
      <c r="AL28" s="89" t="str">
        <f>IF(ISBLANK('Date contracte'!AG36),"",'Date contracte'!AG36)</f>
        <v/>
      </c>
      <c r="AM28" s="89" t="str">
        <f>IF(ISBLANK('Date contracte'!AH36),"",'Date contracte'!AH36)</f>
        <v/>
      </c>
      <c r="AN28" s="89" t="str">
        <f>IF(ISBLANK('Date contracte'!AI36),"",'Date contracte'!AI36)</f>
        <v/>
      </c>
      <c r="AO28" s="89" t="str">
        <f>IF(ISBLANK('Date contracte'!AJ36),"",'Date contracte'!AJ36)</f>
        <v/>
      </c>
      <c r="AP28" s="90" t="str">
        <f>IF(ISBLANK('Date contracte'!AK36),"",'Date contracte'!AK36)</f>
        <v/>
      </c>
    </row>
    <row r="29" spans="1:42" x14ac:dyDescent="0.25">
      <c r="A29" s="82" t="str">
        <f>IF(ISBLANK('Centralizare proiect'!$A$3),"",'Centralizare proiect'!$A$3)</f>
        <v/>
      </c>
      <c r="B29" s="82" t="str">
        <f>IF(ISBLANK('Centralizare proiect'!$B$3),"",'Centralizare proiect'!$B$3)</f>
        <v/>
      </c>
      <c r="C29" s="82" t="str">
        <f>IF(ISBLANK('Centralizare proiect'!$C$3),"",'Centralizare proiect'!$C$3)</f>
        <v/>
      </c>
      <c r="D29" s="82" t="str">
        <f>IF(ISBLANK('Centralizare proiect'!$D$3),"",'Centralizare proiect'!$D$3)</f>
        <v/>
      </c>
      <c r="E29" s="82" t="str">
        <f>IF(ISBLANK('Centralizare proiect'!$E$3),"",'Centralizare proiect'!$E$3)</f>
        <v/>
      </c>
      <c r="F29" s="82" t="str">
        <f>IF(ISBLANK('Centralizare proiect'!$F$3),"",'Centralizare proiect'!$F$3)</f>
        <v/>
      </c>
      <c r="G29" s="82" t="str">
        <f>IF(ISBLANK('Date contracte'!B37),"",'Date contracte'!B37)</f>
        <v/>
      </c>
      <c r="H29" s="82" t="str">
        <f>IF(ISBLANK('Date contracte'!C37),"",'Date contracte'!C37)</f>
        <v/>
      </c>
      <c r="I29" s="82" t="str">
        <f>IF(ISBLANK('Date contracte'!D37),"",'Date contracte'!D37)</f>
        <v/>
      </c>
      <c r="J29" s="82" t="str">
        <f>IF(ISBLANK('Date contracte'!E37),"",'Date contracte'!E37)</f>
        <v/>
      </c>
      <c r="K29" s="82" t="str">
        <f>IF(ISBLANK('Date contracte'!F37),"",'Date contracte'!F37)</f>
        <v/>
      </c>
      <c r="L29" s="82" t="str">
        <f>IF(ISBLANK('Date contracte'!G37),"",'Date contracte'!G37)</f>
        <v/>
      </c>
      <c r="M29" s="99" t="str">
        <f>IF(ISBLANK('Date contracte'!H37),"",'Date contracte'!H37)</f>
        <v/>
      </c>
      <c r="N29" s="82" t="str">
        <f>IF(ISBLANK('Date contracte'!I37),"",'Date contracte'!I37)</f>
        <v/>
      </c>
      <c r="O29" s="99" t="str">
        <f>IF(ISBLANK('Date contracte'!J37),"",'Date contracte'!J37)</f>
        <v/>
      </c>
      <c r="P29" s="82" t="str">
        <f>IF(ISBLANK('Date contracte'!K37),"",'Date contracte'!K37)</f>
        <v/>
      </c>
      <c r="Q29" s="99" t="str">
        <f>IF(ISBLANK('Date contracte'!L37),"",'Date contracte'!L37)</f>
        <v/>
      </c>
      <c r="R29" s="99" t="str">
        <f>IF(ISBLANK('Date contracte'!M37),"",'Date contracte'!M37)</f>
        <v/>
      </c>
      <c r="S29" s="90" t="str">
        <f>IF(ISBLANK('Date contracte'!N37),"",'Date contracte'!N37)</f>
        <v/>
      </c>
      <c r="T29" s="90" t="str">
        <f>IF(ISBLANK('Date contracte'!O37),"",'Date contracte'!O37)</f>
        <v/>
      </c>
      <c r="U29" s="90" t="str">
        <f>IF(ISBLANK('Date contracte'!P37),"",'Date contracte'!P37)</f>
        <v/>
      </c>
      <c r="V29" s="90" t="str">
        <f>IF(ISBLANK('Date contracte'!Q37),"",'Date contracte'!Q37)</f>
        <v/>
      </c>
      <c r="W29" s="90" t="str">
        <f>IF(ISBLANK('Date contracte'!R37),"",'Date contracte'!R37)</f>
        <v/>
      </c>
      <c r="X29" s="90" t="str">
        <f>IF(ISBLANK('Date contracte'!S37),"",'Date contracte'!S37)</f>
        <v/>
      </c>
      <c r="Y29" s="90" t="str">
        <f>IF(ISBLANK('Date contracte'!T37),"",'Date contracte'!T37)</f>
        <v/>
      </c>
      <c r="Z29" s="90" t="str">
        <f>IF(ISBLANK('Date contracte'!U37),"",'Date contracte'!U37)</f>
        <v/>
      </c>
      <c r="AA29" s="90" t="str">
        <f>IF(ISBLANK('Date contracte'!V37),"",'Date contracte'!V37)</f>
        <v/>
      </c>
      <c r="AB29" s="90" t="str">
        <f>IF(ISBLANK('Date contracte'!W37),"",'Date contracte'!W37)</f>
        <v/>
      </c>
      <c r="AC29" s="90" t="str">
        <f>IF(ISBLANK('Date contracte'!X37),"",'Date contracte'!X37)</f>
        <v/>
      </c>
      <c r="AD29" s="90" t="str">
        <f>IF(ISBLANK('Date contracte'!Y37),"",'Date contracte'!Y37)</f>
        <v/>
      </c>
      <c r="AE29" s="90" t="str">
        <f>IF(ISBLANK('Date contracte'!Z37),"",'Date contracte'!Z37)</f>
        <v/>
      </c>
      <c r="AF29" s="90" t="str">
        <f>IF(ISBLANK('Date contracte'!AA37),"",'Date contracte'!AA37)</f>
        <v/>
      </c>
      <c r="AG29" s="90" t="str">
        <f>IF(ISBLANK('Date contracte'!AB37),"",'Date contracte'!AB37)</f>
        <v/>
      </c>
      <c r="AH29" s="90" t="str">
        <f>IF(ISBLANK('Date contracte'!AC37),"",'Date contracte'!AC37)</f>
        <v/>
      </c>
      <c r="AI29" s="89" t="str">
        <f>IF(ISBLANK('Date contracte'!AD37),"",'Date contracte'!AD37)</f>
        <v/>
      </c>
      <c r="AJ29" s="89" t="str">
        <f>IF(ISBLANK('Date contracte'!AE37),"",'Date contracte'!AE37)</f>
        <v/>
      </c>
      <c r="AK29" s="89" t="str">
        <f ca="1">IF(ISBLANK('Date contracte'!AF37),"",'Date contracte'!AF37)</f>
        <v/>
      </c>
      <c r="AL29" s="89" t="str">
        <f>IF(ISBLANK('Date contracte'!AG37),"",'Date contracte'!AG37)</f>
        <v/>
      </c>
      <c r="AM29" s="89" t="str">
        <f>IF(ISBLANK('Date contracte'!AH37),"",'Date contracte'!AH37)</f>
        <v/>
      </c>
      <c r="AN29" s="89" t="str">
        <f>IF(ISBLANK('Date contracte'!AI37),"",'Date contracte'!AI37)</f>
        <v/>
      </c>
      <c r="AO29" s="89" t="str">
        <f>IF(ISBLANK('Date contracte'!AJ37),"",'Date contracte'!AJ37)</f>
        <v/>
      </c>
      <c r="AP29" s="90" t="str">
        <f>IF(ISBLANK('Date contracte'!AK37),"",'Date contracte'!AK37)</f>
        <v/>
      </c>
    </row>
    <row r="30" spans="1:42" x14ac:dyDescent="0.25">
      <c r="A30" s="82" t="str">
        <f>IF(ISBLANK('Centralizare proiect'!$A$3),"",'Centralizare proiect'!$A$3)</f>
        <v/>
      </c>
      <c r="B30" s="82" t="str">
        <f>IF(ISBLANK('Centralizare proiect'!$B$3),"",'Centralizare proiect'!$B$3)</f>
        <v/>
      </c>
      <c r="C30" s="82" t="str">
        <f>IF(ISBLANK('Centralizare proiect'!$C$3),"",'Centralizare proiect'!$C$3)</f>
        <v/>
      </c>
      <c r="D30" s="82" t="str">
        <f>IF(ISBLANK('Centralizare proiect'!$D$3),"",'Centralizare proiect'!$D$3)</f>
        <v/>
      </c>
      <c r="E30" s="82" t="str">
        <f>IF(ISBLANK('Centralizare proiect'!$E$3),"",'Centralizare proiect'!$E$3)</f>
        <v/>
      </c>
      <c r="F30" s="82" t="str">
        <f>IF(ISBLANK('Centralizare proiect'!$F$3),"",'Centralizare proiect'!$F$3)</f>
        <v/>
      </c>
      <c r="G30" s="82" t="str">
        <f>IF(ISBLANK('Date contracte'!B38),"",'Date contracte'!B38)</f>
        <v/>
      </c>
      <c r="H30" s="82" t="str">
        <f>IF(ISBLANK('Date contracte'!C38),"",'Date contracte'!C38)</f>
        <v/>
      </c>
      <c r="I30" s="82" t="str">
        <f>IF(ISBLANK('Date contracte'!D38),"",'Date contracte'!D38)</f>
        <v/>
      </c>
      <c r="J30" s="82" t="str">
        <f>IF(ISBLANK('Date contracte'!E38),"",'Date contracte'!E38)</f>
        <v/>
      </c>
      <c r="K30" s="82" t="str">
        <f>IF(ISBLANK('Date contracte'!F38),"",'Date contracte'!F38)</f>
        <v/>
      </c>
      <c r="L30" s="82" t="str">
        <f>IF(ISBLANK('Date contracte'!G38),"",'Date contracte'!G38)</f>
        <v/>
      </c>
      <c r="M30" s="99" t="str">
        <f>IF(ISBLANK('Date contracte'!H38),"",'Date contracte'!H38)</f>
        <v/>
      </c>
      <c r="N30" s="82" t="str">
        <f>IF(ISBLANK('Date contracte'!I38),"",'Date contracte'!I38)</f>
        <v/>
      </c>
      <c r="O30" s="99" t="str">
        <f>IF(ISBLANK('Date contracte'!J38),"",'Date contracte'!J38)</f>
        <v/>
      </c>
      <c r="P30" s="82" t="str">
        <f>IF(ISBLANK('Date contracte'!K38),"",'Date contracte'!K38)</f>
        <v/>
      </c>
      <c r="Q30" s="99" t="str">
        <f>IF(ISBLANK('Date contracte'!L38),"",'Date contracte'!L38)</f>
        <v/>
      </c>
      <c r="R30" s="99" t="str">
        <f>IF(ISBLANK('Date contracte'!M38),"",'Date contracte'!M38)</f>
        <v/>
      </c>
      <c r="S30" s="90" t="str">
        <f>IF(ISBLANK('Date contracte'!N38),"",'Date contracte'!N38)</f>
        <v/>
      </c>
      <c r="T30" s="90" t="str">
        <f>IF(ISBLANK('Date contracte'!O38),"",'Date contracte'!O38)</f>
        <v/>
      </c>
      <c r="U30" s="90" t="str">
        <f>IF(ISBLANK('Date contracte'!P38),"",'Date contracte'!P38)</f>
        <v/>
      </c>
      <c r="V30" s="90" t="str">
        <f>IF(ISBLANK('Date contracte'!Q38),"",'Date contracte'!Q38)</f>
        <v/>
      </c>
      <c r="W30" s="90" t="str">
        <f>IF(ISBLANK('Date contracte'!R38),"",'Date contracte'!R38)</f>
        <v/>
      </c>
      <c r="X30" s="90" t="str">
        <f>IF(ISBLANK('Date contracte'!S38),"",'Date contracte'!S38)</f>
        <v/>
      </c>
      <c r="Y30" s="90" t="str">
        <f>IF(ISBLANK('Date contracte'!T38),"",'Date contracte'!T38)</f>
        <v/>
      </c>
      <c r="Z30" s="90" t="str">
        <f>IF(ISBLANK('Date contracte'!U38),"",'Date contracte'!U38)</f>
        <v/>
      </c>
      <c r="AA30" s="90" t="str">
        <f>IF(ISBLANK('Date contracte'!V38),"",'Date contracte'!V38)</f>
        <v/>
      </c>
      <c r="AB30" s="90" t="str">
        <f>IF(ISBLANK('Date contracte'!W38),"",'Date contracte'!W38)</f>
        <v/>
      </c>
      <c r="AC30" s="90" t="str">
        <f>IF(ISBLANK('Date contracte'!X38),"",'Date contracte'!X38)</f>
        <v/>
      </c>
      <c r="AD30" s="90" t="str">
        <f>IF(ISBLANK('Date contracte'!Y38),"",'Date contracte'!Y38)</f>
        <v/>
      </c>
      <c r="AE30" s="90" t="str">
        <f>IF(ISBLANK('Date contracte'!Z38),"",'Date contracte'!Z38)</f>
        <v/>
      </c>
      <c r="AF30" s="90" t="str">
        <f>IF(ISBLANK('Date contracte'!AA38),"",'Date contracte'!AA38)</f>
        <v/>
      </c>
      <c r="AG30" s="90" t="str">
        <f>IF(ISBLANK('Date contracte'!AB38),"",'Date contracte'!AB38)</f>
        <v/>
      </c>
      <c r="AH30" s="90" t="str">
        <f>IF(ISBLANK('Date contracte'!AC38),"",'Date contracte'!AC38)</f>
        <v/>
      </c>
      <c r="AI30" s="89" t="str">
        <f>IF(ISBLANK('Date contracte'!AD38),"",'Date contracte'!AD38)</f>
        <v/>
      </c>
      <c r="AJ30" s="89" t="str">
        <f>IF(ISBLANK('Date contracte'!AE38),"",'Date contracte'!AE38)</f>
        <v/>
      </c>
      <c r="AK30" s="89" t="str">
        <f ca="1">IF(ISBLANK('Date contracte'!AF38),"",'Date contracte'!AF38)</f>
        <v/>
      </c>
      <c r="AL30" s="89" t="str">
        <f>IF(ISBLANK('Date contracte'!AG38),"",'Date contracte'!AG38)</f>
        <v/>
      </c>
      <c r="AM30" s="89" t="str">
        <f>IF(ISBLANK('Date contracte'!AH38),"",'Date contracte'!AH38)</f>
        <v/>
      </c>
      <c r="AN30" s="89" t="str">
        <f>IF(ISBLANK('Date contracte'!AI38),"",'Date contracte'!AI38)</f>
        <v/>
      </c>
      <c r="AO30" s="89" t="str">
        <f>IF(ISBLANK('Date contracte'!AJ38),"",'Date contracte'!AJ38)</f>
        <v/>
      </c>
      <c r="AP30" s="90" t="str">
        <f>IF(ISBLANK('Date contracte'!AK38),"",'Date contracte'!AK38)</f>
        <v/>
      </c>
    </row>
    <row r="31" spans="1:42" x14ac:dyDescent="0.25">
      <c r="A31" s="82" t="str">
        <f>IF(ISBLANK('Centralizare proiect'!$A$3),"",'Centralizare proiect'!$A$3)</f>
        <v/>
      </c>
      <c r="B31" s="82" t="str">
        <f>IF(ISBLANK('Centralizare proiect'!$B$3),"",'Centralizare proiect'!$B$3)</f>
        <v/>
      </c>
      <c r="C31" s="82" t="str">
        <f>IF(ISBLANK('Centralizare proiect'!$C$3),"",'Centralizare proiect'!$C$3)</f>
        <v/>
      </c>
      <c r="D31" s="82" t="str">
        <f>IF(ISBLANK('Centralizare proiect'!$D$3),"",'Centralizare proiect'!$D$3)</f>
        <v/>
      </c>
      <c r="E31" s="82" t="str">
        <f>IF(ISBLANK('Centralizare proiect'!$E$3),"",'Centralizare proiect'!$E$3)</f>
        <v/>
      </c>
      <c r="F31" s="82" t="str">
        <f>IF(ISBLANK('Centralizare proiect'!$F$3),"",'Centralizare proiect'!$F$3)</f>
        <v/>
      </c>
      <c r="G31" s="82" t="str">
        <f>IF(ISBLANK('Date contracte'!B39),"",'Date contracte'!B39)</f>
        <v/>
      </c>
      <c r="H31" s="82" t="str">
        <f>IF(ISBLANK('Date contracte'!C39),"",'Date contracte'!C39)</f>
        <v/>
      </c>
      <c r="I31" s="82" t="str">
        <f>IF(ISBLANK('Date contracte'!D39),"",'Date contracte'!D39)</f>
        <v/>
      </c>
      <c r="J31" s="82" t="str">
        <f>IF(ISBLANK('Date contracte'!E39),"",'Date contracte'!E39)</f>
        <v/>
      </c>
      <c r="K31" s="82" t="str">
        <f>IF(ISBLANK('Date contracte'!F39),"",'Date contracte'!F39)</f>
        <v/>
      </c>
      <c r="L31" s="82" t="str">
        <f>IF(ISBLANK('Date contracte'!G39),"",'Date contracte'!G39)</f>
        <v/>
      </c>
      <c r="M31" s="99" t="str">
        <f>IF(ISBLANK('Date contracte'!H39),"",'Date contracte'!H39)</f>
        <v/>
      </c>
      <c r="N31" s="82" t="str">
        <f>IF(ISBLANK('Date contracte'!I39),"",'Date contracte'!I39)</f>
        <v/>
      </c>
      <c r="O31" s="99" t="str">
        <f>IF(ISBLANK('Date contracte'!J39),"",'Date contracte'!J39)</f>
        <v/>
      </c>
      <c r="P31" s="82" t="str">
        <f>IF(ISBLANK('Date contracte'!K39),"",'Date contracte'!K39)</f>
        <v/>
      </c>
      <c r="Q31" s="99" t="str">
        <f>IF(ISBLANK('Date contracte'!L39),"",'Date contracte'!L39)</f>
        <v/>
      </c>
      <c r="R31" s="99" t="str">
        <f>IF(ISBLANK('Date contracte'!M39),"",'Date contracte'!M39)</f>
        <v/>
      </c>
      <c r="S31" s="90" t="str">
        <f>IF(ISBLANK('Date contracte'!N39),"",'Date contracte'!N39)</f>
        <v/>
      </c>
      <c r="T31" s="90" t="str">
        <f>IF(ISBLANK('Date contracte'!O39),"",'Date contracte'!O39)</f>
        <v/>
      </c>
      <c r="U31" s="90" t="str">
        <f>IF(ISBLANK('Date contracte'!P39),"",'Date contracte'!P39)</f>
        <v/>
      </c>
      <c r="V31" s="90" t="str">
        <f>IF(ISBLANK('Date contracte'!Q39),"",'Date contracte'!Q39)</f>
        <v/>
      </c>
      <c r="W31" s="90" t="str">
        <f>IF(ISBLANK('Date contracte'!R39),"",'Date contracte'!R39)</f>
        <v/>
      </c>
      <c r="X31" s="90" t="str">
        <f>IF(ISBLANK('Date contracte'!S39),"",'Date contracte'!S39)</f>
        <v/>
      </c>
      <c r="Y31" s="90" t="str">
        <f>IF(ISBLANK('Date contracte'!T39),"",'Date contracte'!T39)</f>
        <v/>
      </c>
      <c r="Z31" s="90" t="str">
        <f>IF(ISBLANK('Date contracte'!U39),"",'Date contracte'!U39)</f>
        <v/>
      </c>
      <c r="AA31" s="90" t="str">
        <f>IF(ISBLANK('Date contracte'!V39),"",'Date contracte'!V39)</f>
        <v/>
      </c>
      <c r="AB31" s="90" t="str">
        <f>IF(ISBLANK('Date contracte'!W39),"",'Date contracte'!W39)</f>
        <v/>
      </c>
      <c r="AC31" s="90" t="str">
        <f>IF(ISBLANK('Date contracte'!X39),"",'Date contracte'!X39)</f>
        <v/>
      </c>
      <c r="AD31" s="90" t="str">
        <f>IF(ISBLANK('Date contracte'!Y39),"",'Date contracte'!Y39)</f>
        <v/>
      </c>
      <c r="AE31" s="90" t="str">
        <f>IF(ISBLANK('Date contracte'!Z39),"",'Date contracte'!Z39)</f>
        <v/>
      </c>
      <c r="AF31" s="90" t="str">
        <f>IF(ISBLANK('Date contracte'!AA39),"",'Date contracte'!AA39)</f>
        <v/>
      </c>
      <c r="AG31" s="90" t="str">
        <f>IF(ISBLANK('Date contracte'!AB39),"",'Date contracte'!AB39)</f>
        <v/>
      </c>
      <c r="AH31" s="90" t="str">
        <f>IF(ISBLANK('Date contracte'!AC39),"",'Date contracte'!AC39)</f>
        <v/>
      </c>
      <c r="AI31" s="89" t="str">
        <f>IF(ISBLANK('Date contracte'!AD39),"",'Date contracte'!AD39)</f>
        <v/>
      </c>
      <c r="AJ31" s="89" t="str">
        <f>IF(ISBLANK('Date contracte'!AE39),"",'Date contracte'!AE39)</f>
        <v/>
      </c>
      <c r="AK31" s="89" t="str">
        <f ca="1">IF(ISBLANK('Date contracte'!AF39),"",'Date contracte'!AF39)</f>
        <v/>
      </c>
      <c r="AL31" s="89" t="str">
        <f>IF(ISBLANK('Date contracte'!AG39),"",'Date contracte'!AG39)</f>
        <v/>
      </c>
      <c r="AM31" s="89" t="str">
        <f>IF(ISBLANK('Date contracte'!AH39),"",'Date contracte'!AH39)</f>
        <v/>
      </c>
      <c r="AN31" s="89" t="str">
        <f>IF(ISBLANK('Date contracte'!AI39),"",'Date contracte'!AI39)</f>
        <v/>
      </c>
      <c r="AO31" s="89" t="str">
        <f>IF(ISBLANK('Date contracte'!AJ39),"",'Date contracte'!AJ39)</f>
        <v/>
      </c>
      <c r="AP31" s="90" t="str">
        <f>IF(ISBLANK('Date contracte'!AK39),"",'Date contracte'!AK39)</f>
        <v/>
      </c>
    </row>
    <row r="32" spans="1:42" x14ac:dyDescent="0.25">
      <c r="A32" s="82" t="str">
        <f>IF(ISBLANK('Centralizare proiect'!$A$3),"",'Centralizare proiect'!$A$3)</f>
        <v/>
      </c>
      <c r="B32" s="82" t="str">
        <f>IF(ISBLANK('Centralizare proiect'!$B$3),"",'Centralizare proiect'!$B$3)</f>
        <v/>
      </c>
      <c r="C32" s="82" t="str">
        <f>IF(ISBLANK('Centralizare proiect'!$C$3),"",'Centralizare proiect'!$C$3)</f>
        <v/>
      </c>
      <c r="D32" s="82" t="str">
        <f>IF(ISBLANK('Centralizare proiect'!$D$3),"",'Centralizare proiect'!$D$3)</f>
        <v/>
      </c>
      <c r="E32" s="82" t="str">
        <f>IF(ISBLANK('Centralizare proiect'!$E$3),"",'Centralizare proiect'!$E$3)</f>
        <v/>
      </c>
      <c r="F32" s="82" t="str">
        <f>IF(ISBLANK('Centralizare proiect'!$F$3),"",'Centralizare proiect'!$F$3)</f>
        <v/>
      </c>
      <c r="G32" s="82" t="str">
        <f>IF(ISBLANK('Date contracte'!B40),"",'Date contracte'!B40)</f>
        <v/>
      </c>
      <c r="H32" s="82" t="str">
        <f>IF(ISBLANK('Date contracte'!C40),"",'Date contracte'!C40)</f>
        <v/>
      </c>
      <c r="I32" s="82" t="str">
        <f>IF(ISBLANK('Date contracte'!D40),"",'Date contracte'!D40)</f>
        <v/>
      </c>
      <c r="J32" s="82" t="str">
        <f>IF(ISBLANK('Date contracte'!E40),"",'Date contracte'!E40)</f>
        <v/>
      </c>
      <c r="K32" s="82" t="str">
        <f>IF(ISBLANK('Date contracte'!F40),"",'Date contracte'!F40)</f>
        <v/>
      </c>
      <c r="L32" s="82" t="str">
        <f>IF(ISBLANK('Date contracte'!G40),"",'Date contracte'!G40)</f>
        <v/>
      </c>
      <c r="M32" s="99" t="str">
        <f>IF(ISBLANK('Date contracte'!H40),"",'Date contracte'!H40)</f>
        <v/>
      </c>
      <c r="N32" s="82" t="str">
        <f>IF(ISBLANK('Date contracte'!I40),"",'Date contracte'!I40)</f>
        <v/>
      </c>
      <c r="O32" s="99" t="str">
        <f>IF(ISBLANK('Date contracte'!J40),"",'Date contracte'!J40)</f>
        <v/>
      </c>
      <c r="P32" s="82" t="str">
        <f>IF(ISBLANK('Date contracte'!K40),"",'Date contracte'!K40)</f>
        <v/>
      </c>
      <c r="Q32" s="99" t="str">
        <f>IF(ISBLANK('Date contracte'!L40),"",'Date contracte'!L40)</f>
        <v/>
      </c>
      <c r="R32" s="99" t="str">
        <f>IF(ISBLANK('Date contracte'!M40),"",'Date contracte'!M40)</f>
        <v/>
      </c>
      <c r="S32" s="90" t="str">
        <f>IF(ISBLANK('Date contracte'!N40),"",'Date contracte'!N40)</f>
        <v/>
      </c>
      <c r="T32" s="90" t="str">
        <f>IF(ISBLANK('Date contracte'!O40),"",'Date contracte'!O40)</f>
        <v/>
      </c>
      <c r="U32" s="90" t="str">
        <f>IF(ISBLANK('Date contracte'!P40),"",'Date contracte'!P40)</f>
        <v/>
      </c>
      <c r="V32" s="90" t="str">
        <f>IF(ISBLANK('Date contracte'!Q40),"",'Date contracte'!Q40)</f>
        <v/>
      </c>
      <c r="W32" s="90" t="str">
        <f>IF(ISBLANK('Date contracte'!R40),"",'Date contracte'!R40)</f>
        <v/>
      </c>
      <c r="X32" s="90" t="str">
        <f>IF(ISBLANK('Date contracte'!S40),"",'Date contracte'!S40)</f>
        <v/>
      </c>
      <c r="Y32" s="90" t="str">
        <f>IF(ISBLANK('Date contracte'!T40),"",'Date contracte'!T40)</f>
        <v/>
      </c>
      <c r="Z32" s="90" t="str">
        <f>IF(ISBLANK('Date contracte'!U40),"",'Date contracte'!U40)</f>
        <v/>
      </c>
      <c r="AA32" s="90" t="str">
        <f>IF(ISBLANK('Date contracte'!V40),"",'Date contracte'!V40)</f>
        <v/>
      </c>
      <c r="AB32" s="90" t="str">
        <f>IF(ISBLANK('Date contracte'!W40),"",'Date contracte'!W40)</f>
        <v/>
      </c>
      <c r="AC32" s="90" t="str">
        <f>IF(ISBLANK('Date contracte'!X40),"",'Date contracte'!X40)</f>
        <v/>
      </c>
      <c r="AD32" s="90" t="str">
        <f>IF(ISBLANK('Date contracte'!Y40),"",'Date contracte'!Y40)</f>
        <v/>
      </c>
      <c r="AE32" s="90" t="str">
        <f>IF(ISBLANK('Date contracte'!Z40),"",'Date contracte'!Z40)</f>
        <v/>
      </c>
      <c r="AF32" s="90" t="str">
        <f>IF(ISBLANK('Date contracte'!AA40),"",'Date contracte'!AA40)</f>
        <v/>
      </c>
      <c r="AG32" s="90" t="str">
        <f>IF(ISBLANK('Date contracte'!AB40),"",'Date contracte'!AB40)</f>
        <v/>
      </c>
      <c r="AH32" s="90" t="str">
        <f>IF(ISBLANK('Date contracte'!AC40),"",'Date contracte'!AC40)</f>
        <v/>
      </c>
      <c r="AI32" s="89" t="str">
        <f>IF(ISBLANK('Date contracte'!AD40),"",'Date contracte'!AD40)</f>
        <v/>
      </c>
      <c r="AJ32" s="89" t="str">
        <f>IF(ISBLANK('Date contracte'!AE40),"",'Date contracte'!AE40)</f>
        <v/>
      </c>
      <c r="AK32" s="89" t="str">
        <f ca="1">IF(ISBLANK('Date contracte'!AF40),"",'Date contracte'!AF40)</f>
        <v/>
      </c>
      <c r="AL32" s="89" t="str">
        <f>IF(ISBLANK('Date contracte'!AG40),"",'Date contracte'!AG40)</f>
        <v/>
      </c>
      <c r="AM32" s="89" t="str">
        <f>IF(ISBLANK('Date contracte'!AH40),"",'Date contracte'!AH40)</f>
        <v/>
      </c>
      <c r="AN32" s="89" t="str">
        <f>IF(ISBLANK('Date contracte'!AI40),"",'Date contracte'!AI40)</f>
        <v/>
      </c>
      <c r="AO32" s="89" t="str">
        <f>IF(ISBLANK('Date contracte'!AJ40),"",'Date contracte'!AJ40)</f>
        <v/>
      </c>
      <c r="AP32" s="90" t="str">
        <f>IF(ISBLANK('Date contracte'!AK40),"",'Date contracte'!AK40)</f>
        <v/>
      </c>
    </row>
    <row r="33" spans="1:42" x14ac:dyDescent="0.25">
      <c r="A33" s="82" t="str">
        <f>IF(ISBLANK('Centralizare proiect'!$A$3),"",'Centralizare proiect'!$A$3)</f>
        <v/>
      </c>
      <c r="B33" s="82" t="str">
        <f>IF(ISBLANK('Centralizare proiect'!$B$3),"",'Centralizare proiect'!$B$3)</f>
        <v/>
      </c>
      <c r="C33" s="82" t="str">
        <f>IF(ISBLANK('Centralizare proiect'!$C$3),"",'Centralizare proiect'!$C$3)</f>
        <v/>
      </c>
      <c r="D33" s="82" t="str">
        <f>IF(ISBLANK('Centralizare proiect'!$D$3),"",'Centralizare proiect'!$D$3)</f>
        <v/>
      </c>
      <c r="E33" s="82" t="str">
        <f>IF(ISBLANK('Centralizare proiect'!$E$3),"",'Centralizare proiect'!$E$3)</f>
        <v/>
      </c>
      <c r="F33" s="82" t="str">
        <f>IF(ISBLANK('Centralizare proiect'!$F$3),"",'Centralizare proiect'!$F$3)</f>
        <v/>
      </c>
      <c r="G33" s="82" t="str">
        <f>IF(ISBLANK('Date contracte'!B41),"",'Date contracte'!B41)</f>
        <v/>
      </c>
      <c r="H33" s="82" t="str">
        <f>IF(ISBLANK('Date contracte'!C41),"",'Date contracte'!C41)</f>
        <v/>
      </c>
      <c r="I33" s="82" t="str">
        <f>IF(ISBLANK('Date contracte'!D41),"",'Date contracte'!D41)</f>
        <v/>
      </c>
      <c r="J33" s="82" t="str">
        <f>IF(ISBLANK('Date contracte'!E41),"",'Date contracte'!E41)</f>
        <v/>
      </c>
      <c r="K33" s="82" t="str">
        <f>IF(ISBLANK('Date contracte'!F41),"",'Date contracte'!F41)</f>
        <v/>
      </c>
      <c r="L33" s="82" t="str">
        <f>IF(ISBLANK('Date contracte'!G41),"",'Date contracte'!G41)</f>
        <v/>
      </c>
      <c r="M33" s="99" t="str">
        <f>IF(ISBLANK('Date contracte'!H41),"",'Date contracte'!H41)</f>
        <v/>
      </c>
      <c r="N33" s="82" t="str">
        <f>IF(ISBLANK('Date contracte'!I41),"",'Date contracte'!I41)</f>
        <v/>
      </c>
      <c r="O33" s="99" t="str">
        <f>IF(ISBLANK('Date contracte'!J41),"",'Date contracte'!J41)</f>
        <v/>
      </c>
      <c r="P33" s="82" t="str">
        <f>IF(ISBLANK('Date contracte'!K41),"",'Date contracte'!K41)</f>
        <v/>
      </c>
      <c r="Q33" s="99" t="str">
        <f>IF(ISBLANK('Date contracte'!L41),"",'Date contracte'!L41)</f>
        <v/>
      </c>
      <c r="R33" s="99" t="str">
        <f>IF(ISBLANK('Date contracte'!M41),"",'Date contracte'!M41)</f>
        <v/>
      </c>
      <c r="S33" s="90" t="str">
        <f>IF(ISBLANK('Date contracte'!N41),"",'Date contracte'!N41)</f>
        <v/>
      </c>
      <c r="T33" s="90" t="str">
        <f>IF(ISBLANK('Date contracte'!O41),"",'Date contracte'!O41)</f>
        <v/>
      </c>
      <c r="U33" s="90" t="str">
        <f>IF(ISBLANK('Date contracte'!P41),"",'Date contracte'!P41)</f>
        <v/>
      </c>
      <c r="V33" s="90" t="str">
        <f>IF(ISBLANK('Date contracte'!Q41),"",'Date contracte'!Q41)</f>
        <v/>
      </c>
      <c r="W33" s="90" t="str">
        <f>IF(ISBLANK('Date contracte'!R41),"",'Date contracte'!R41)</f>
        <v/>
      </c>
      <c r="X33" s="90" t="str">
        <f>IF(ISBLANK('Date contracte'!S41),"",'Date contracte'!S41)</f>
        <v/>
      </c>
      <c r="Y33" s="90" t="str">
        <f>IF(ISBLANK('Date contracte'!T41),"",'Date contracte'!T41)</f>
        <v/>
      </c>
      <c r="Z33" s="90" t="str">
        <f>IF(ISBLANK('Date contracte'!U41),"",'Date contracte'!U41)</f>
        <v/>
      </c>
      <c r="AA33" s="90" t="str">
        <f>IF(ISBLANK('Date contracte'!V41),"",'Date contracte'!V41)</f>
        <v/>
      </c>
      <c r="AB33" s="90" t="str">
        <f>IF(ISBLANK('Date contracte'!W41),"",'Date contracte'!W41)</f>
        <v/>
      </c>
      <c r="AC33" s="90" t="str">
        <f>IF(ISBLANK('Date contracte'!X41),"",'Date contracte'!X41)</f>
        <v/>
      </c>
      <c r="AD33" s="90" t="str">
        <f>IF(ISBLANK('Date contracte'!Y41),"",'Date contracte'!Y41)</f>
        <v/>
      </c>
      <c r="AE33" s="90" t="str">
        <f>IF(ISBLANK('Date contracte'!Z41),"",'Date contracte'!Z41)</f>
        <v/>
      </c>
      <c r="AF33" s="90" t="str">
        <f>IF(ISBLANK('Date contracte'!AA41),"",'Date contracte'!AA41)</f>
        <v/>
      </c>
      <c r="AG33" s="90" t="str">
        <f>IF(ISBLANK('Date contracte'!AB41),"",'Date contracte'!AB41)</f>
        <v/>
      </c>
      <c r="AH33" s="90" t="str">
        <f>IF(ISBLANK('Date contracte'!AC41),"",'Date contracte'!AC41)</f>
        <v/>
      </c>
      <c r="AI33" s="89" t="str">
        <f>IF(ISBLANK('Date contracte'!AD41),"",'Date contracte'!AD41)</f>
        <v/>
      </c>
      <c r="AJ33" s="89" t="str">
        <f>IF(ISBLANK('Date contracte'!AE41),"",'Date contracte'!AE41)</f>
        <v/>
      </c>
      <c r="AK33" s="89" t="str">
        <f ca="1">IF(ISBLANK('Date contracte'!AF41),"",'Date contracte'!AF41)</f>
        <v/>
      </c>
      <c r="AL33" s="89" t="str">
        <f>IF(ISBLANK('Date contracte'!AG41),"",'Date contracte'!AG41)</f>
        <v/>
      </c>
      <c r="AM33" s="89" t="str">
        <f>IF(ISBLANK('Date contracte'!AH41),"",'Date contracte'!AH41)</f>
        <v/>
      </c>
      <c r="AN33" s="89" t="str">
        <f>IF(ISBLANK('Date contracte'!AI41),"",'Date contracte'!AI41)</f>
        <v/>
      </c>
      <c r="AO33" s="89" t="str">
        <f>IF(ISBLANK('Date contracte'!AJ41),"",'Date contracte'!AJ41)</f>
        <v/>
      </c>
      <c r="AP33" s="90" t="str">
        <f>IF(ISBLANK('Date contracte'!AK41),"",'Date contracte'!AK41)</f>
        <v/>
      </c>
    </row>
    <row r="34" spans="1:42" x14ac:dyDescent="0.25">
      <c r="A34" s="82" t="str">
        <f>IF(ISBLANK('Centralizare proiect'!$A$3),"",'Centralizare proiect'!$A$3)</f>
        <v/>
      </c>
      <c r="B34" s="82" t="str">
        <f>IF(ISBLANK('Centralizare proiect'!$B$3),"",'Centralizare proiect'!$B$3)</f>
        <v/>
      </c>
      <c r="C34" s="82" t="str">
        <f>IF(ISBLANK('Centralizare proiect'!$C$3),"",'Centralizare proiect'!$C$3)</f>
        <v/>
      </c>
      <c r="D34" s="82" t="str">
        <f>IF(ISBLANK('Centralizare proiect'!$D$3),"",'Centralizare proiect'!$D$3)</f>
        <v/>
      </c>
      <c r="E34" s="82" t="str">
        <f>IF(ISBLANK('Centralizare proiect'!$E$3),"",'Centralizare proiect'!$E$3)</f>
        <v/>
      </c>
      <c r="F34" s="82" t="str">
        <f>IF(ISBLANK('Centralizare proiect'!$F$3),"",'Centralizare proiect'!$F$3)</f>
        <v/>
      </c>
      <c r="G34" s="82" t="str">
        <f>IF(ISBLANK('Date contracte'!B42),"",'Date contracte'!B42)</f>
        <v/>
      </c>
      <c r="H34" s="82" t="str">
        <f>IF(ISBLANK('Date contracte'!C42),"",'Date contracte'!C42)</f>
        <v/>
      </c>
      <c r="I34" s="82" t="str">
        <f>IF(ISBLANK('Date contracte'!D42),"",'Date contracte'!D42)</f>
        <v/>
      </c>
      <c r="J34" s="82" t="str">
        <f>IF(ISBLANK('Date contracte'!E42),"",'Date contracte'!E42)</f>
        <v/>
      </c>
      <c r="K34" s="82" t="str">
        <f>IF(ISBLANK('Date contracte'!F42),"",'Date contracte'!F42)</f>
        <v/>
      </c>
      <c r="L34" s="82" t="str">
        <f>IF(ISBLANK('Date contracte'!G42),"",'Date contracte'!G42)</f>
        <v/>
      </c>
      <c r="M34" s="99" t="str">
        <f>IF(ISBLANK('Date contracte'!H42),"",'Date contracte'!H42)</f>
        <v/>
      </c>
      <c r="N34" s="82" t="str">
        <f>IF(ISBLANK('Date contracte'!I42),"",'Date contracte'!I42)</f>
        <v/>
      </c>
      <c r="O34" s="99" t="str">
        <f>IF(ISBLANK('Date contracte'!J42),"",'Date contracte'!J42)</f>
        <v/>
      </c>
      <c r="P34" s="82" t="str">
        <f>IF(ISBLANK('Date contracte'!K42),"",'Date contracte'!K42)</f>
        <v/>
      </c>
      <c r="Q34" s="99" t="str">
        <f>IF(ISBLANK('Date contracte'!L42),"",'Date contracte'!L42)</f>
        <v/>
      </c>
      <c r="R34" s="99" t="str">
        <f>IF(ISBLANK('Date contracte'!M42),"",'Date contracte'!M42)</f>
        <v/>
      </c>
      <c r="S34" s="90" t="str">
        <f>IF(ISBLANK('Date contracte'!N42),"",'Date contracte'!N42)</f>
        <v/>
      </c>
      <c r="T34" s="90" t="str">
        <f>IF(ISBLANK('Date contracte'!O42),"",'Date contracte'!O42)</f>
        <v/>
      </c>
      <c r="U34" s="90" t="str">
        <f>IF(ISBLANK('Date contracte'!P42),"",'Date contracte'!P42)</f>
        <v/>
      </c>
      <c r="V34" s="90" t="str">
        <f>IF(ISBLANK('Date contracte'!Q42),"",'Date contracte'!Q42)</f>
        <v/>
      </c>
      <c r="W34" s="90" t="str">
        <f>IF(ISBLANK('Date contracte'!R42),"",'Date contracte'!R42)</f>
        <v/>
      </c>
      <c r="X34" s="90" t="str">
        <f>IF(ISBLANK('Date contracte'!S42),"",'Date contracte'!S42)</f>
        <v/>
      </c>
      <c r="Y34" s="90" t="str">
        <f>IF(ISBLANK('Date contracte'!T42),"",'Date contracte'!T42)</f>
        <v/>
      </c>
      <c r="Z34" s="90" t="str">
        <f>IF(ISBLANK('Date contracte'!U42),"",'Date contracte'!U42)</f>
        <v/>
      </c>
      <c r="AA34" s="90" t="str">
        <f>IF(ISBLANK('Date contracte'!V42),"",'Date contracte'!V42)</f>
        <v/>
      </c>
      <c r="AB34" s="90" t="str">
        <f>IF(ISBLANK('Date contracte'!W42),"",'Date contracte'!W42)</f>
        <v/>
      </c>
      <c r="AC34" s="90" t="str">
        <f>IF(ISBLANK('Date contracte'!X42),"",'Date contracte'!X42)</f>
        <v/>
      </c>
      <c r="AD34" s="90" t="str">
        <f>IF(ISBLANK('Date contracte'!Y42),"",'Date contracte'!Y42)</f>
        <v/>
      </c>
      <c r="AE34" s="90" t="str">
        <f>IF(ISBLANK('Date contracte'!Z42),"",'Date contracte'!Z42)</f>
        <v/>
      </c>
      <c r="AF34" s="90" t="str">
        <f>IF(ISBLANK('Date contracte'!AA42),"",'Date contracte'!AA42)</f>
        <v/>
      </c>
      <c r="AG34" s="90" t="str">
        <f>IF(ISBLANK('Date contracte'!AB42),"",'Date contracte'!AB42)</f>
        <v/>
      </c>
      <c r="AH34" s="90" t="str">
        <f>IF(ISBLANK('Date contracte'!AC42),"",'Date contracte'!AC42)</f>
        <v/>
      </c>
      <c r="AI34" s="89" t="str">
        <f>IF(ISBLANK('Date contracte'!AD42),"",'Date contracte'!AD42)</f>
        <v/>
      </c>
      <c r="AJ34" s="89" t="str">
        <f>IF(ISBLANK('Date contracte'!AE42),"",'Date contracte'!AE42)</f>
        <v/>
      </c>
      <c r="AK34" s="89" t="str">
        <f ca="1">IF(ISBLANK('Date contracte'!AF42),"",'Date contracte'!AF42)</f>
        <v/>
      </c>
      <c r="AL34" s="89" t="str">
        <f>IF(ISBLANK('Date contracte'!AG42),"",'Date contracte'!AG42)</f>
        <v/>
      </c>
      <c r="AM34" s="89" t="str">
        <f>IF(ISBLANK('Date contracte'!AH42),"",'Date contracte'!AH42)</f>
        <v/>
      </c>
      <c r="AN34" s="89" t="str">
        <f>IF(ISBLANK('Date contracte'!AI42),"",'Date contracte'!AI42)</f>
        <v/>
      </c>
      <c r="AO34" s="89" t="str">
        <f>IF(ISBLANK('Date contracte'!AJ42),"",'Date contracte'!AJ42)</f>
        <v/>
      </c>
      <c r="AP34" s="90" t="str">
        <f>IF(ISBLANK('Date contracte'!AK42),"",'Date contracte'!AK42)</f>
        <v/>
      </c>
    </row>
    <row r="35" spans="1:42" x14ac:dyDescent="0.25">
      <c r="A35" s="82" t="str">
        <f>IF(ISBLANK('Centralizare proiect'!$A$3),"",'Centralizare proiect'!$A$3)</f>
        <v/>
      </c>
      <c r="B35" s="82" t="str">
        <f>IF(ISBLANK('Centralizare proiect'!$B$3),"",'Centralizare proiect'!$B$3)</f>
        <v/>
      </c>
      <c r="C35" s="82" t="str">
        <f>IF(ISBLANK('Centralizare proiect'!$C$3),"",'Centralizare proiect'!$C$3)</f>
        <v/>
      </c>
      <c r="D35" s="82" t="str">
        <f>IF(ISBLANK('Centralizare proiect'!$D$3),"",'Centralizare proiect'!$D$3)</f>
        <v/>
      </c>
      <c r="E35" s="82" t="str">
        <f>IF(ISBLANK('Centralizare proiect'!$E$3),"",'Centralizare proiect'!$E$3)</f>
        <v/>
      </c>
      <c r="F35" s="82" t="str">
        <f>IF(ISBLANK('Centralizare proiect'!$F$3),"",'Centralizare proiect'!$F$3)</f>
        <v/>
      </c>
      <c r="G35" s="82" t="str">
        <f>IF(ISBLANK('Date contracte'!B43),"",'Date contracte'!B43)</f>
        <v/>
      </c>
      <c r="H35" s="82" t="str">
        <f>IF(ISBLANK('Date contracte'!C43),"",'Date contracte'!C43)</f>
        <v/>
      </c>
      <c r="I35" s="82" t="str">
        <f>IF(ISBLANK('Date contracte'!D43),"",'Date contracte'!D43)</f>
        <v/>
      </c>
      <c r="J35" s="82" t="str">
        <f>IF(ISBLANK('Date contracte'!E43),"",'Date contracte'!E43)</f>
        <v/>
      </c>
      <c r="K35" s="82" t="str">
        <f>IF(ISBLANK('Date contracte'!F43),"",'Date contracte'!F43)</f>
        <v/>
      </c>
      <c r="L35" s="82" t="str">
        <f>IF(ISBLANK('Date contracte'!G43),"",'Date contracte'!G43)</f>
        <v/>
      </c>
      <c r="M35" s="99" t="str">
        <f>IF(ISBLANK('Date contracte'!H43),"",'Date contracte'!H43)</f>
        <v/>
      </c>
      <c r="N35" s="82" t="str">
        <f>IF(ISBLANK('Date contracte'!I43),"",'Date contracte'!I43)</f>
        <v/>
      </c>
      <c r="O35" s="99" t="str">
        <f>IF(ISBLANK('Date contracte'!J43),"",'Date contracte'!J43)</f>
        <v/>
      </c>
      <c r="P35" s="82" t="str">
        <f>IF(ISBLANK('Date contracte'!K43),"",'Date contracte'!K43)</f>
        <v/>
      </c>
      <c r="Q35" s="99" t="str">
        <f>IF(ISBLANK('Date contracte'!L43),"",'Date contracte'!L43)</f>
        <v/>
      </c>
      <c r="R35" s="99" t="str">
        <f>IF(ISBLANK('Date contracte'!M43),"",'Date contracte'!M43)</f>
        <v/>
      </c>
      <c r="S35" s="90" t="str">
        <f>IF(ISBLANK('Date contracte'!N43),"",'Date contracte'!N43)</f>
        <v/>
      </c>
      <c r="T35" s="90" t="str">
        <f>IF(ISBLANK('Date contracte'!O43),"",'Date contracte'!O43)</f>
        <v/>
      </c>
      <c r="U35" s="90" t="str">
        <f>IF(ISBLANK('Date contracte'!P43),"",'Date contracte'!P43)</f>
        <v/>
      </c>
      <c r="V35" s="90" t="str">
        <f>IF(ISBLANK('Date contracte'!Q43),"",'Date contracte'!Q43)</f>
        <v/>
      </c>
      <c r="W35" s="90" t="str">
        <f>IF(ISBLANK('Date contracte'!R43),"",'Date contracte'!R43)</f>
        <v/>
      </c>
      <c r="X35" s="90" t="str">
        <f>IF(ISBLANK('Date contracte'!S43),"",'Date contracte'!S43)</f>
        <v/>
      </c>
      <c r="Y35" s="90" t="str">
        <f>IF(ISBLANK('Date contracte'!T43),"",'Date contracte'!T43)</f>
        <v/>
      </c>
      <c r="Z35" s="90" t="str">
        <f>IF(ISBLANK('Date contracte'!U43),"",'Date contracte'!U43)</f>
        <v/>
      </c>
      <c r="AA35" s="90" t="str">
        <f>IF(ISBLANK('Date contracte'!V43),"",'Date contracte'!V43)</f>
        <v/>
      </c>
      <c r="AB35" s="90" t="str">
        <f>IF(ISBLANK('Date contracte'!W43),"",'Date contracte'!W43)</f>
        <v/>
      </c>
      <c r="AC35" s="90" t="str">
        <f>IF(ISBLANK('Date contracte'!X43),"",'Date contracte'!X43)</f>
        <v/>
      </c>
      <c r="AD35" s="90" t="str">
        <f>IF(ISBLANK('Date contracte'!Y43),"",'Date contracte'!Y43)</f>
        <v/>
      </c>
      <c r="AE35" s="90" t="str">
        <f>IF(ISBLANK('Date contracte'!Z43),"",'Date contracte'!Z43)</f>
        <v/>
      </c>
      <c r="AF35" s="90" t="str">
        <f>IF(ISBLANK('Date contracte'!AA43),"",'Date contracte'!AA43)</f>
        <v/>
      </c>
      <c r="AG35" s="90" t="str">
        <f>IF(ISBLANK('Date contracte'!AB43),"",'Date contracte'!AB43)</f>
        <v/>
      </c>
      <c r="AH35" s="90" t="str">
        <f>IF(ISBLANK('Date contracte'!AC43),"",'Date contracte'!AC43)</f>
        <v/>
      </c>
      <c r="AI35" s="89" t="str">
        <f>IF(ISBLANK('Date contracte'!AD43),"",'Date contracte'!AD43)</f>
        <v/>
      </c>
      <c r="AJ35" s="89" t="str">
        <f>IF(ISBLANK('Date contracte'!AE43),"",'Date contracte'!AE43)</f>
        <v/>
      </c>
      <c r="AK35" s="89" t="str">
        <f ca="1">IF(ISBLANK('Date contracte'!AF43),"",'Date contracte'!AF43)</f>
        <v/>
      </c>
      <c r="AL35" s="89" t="str">
        <f>IF(ISBLANK('Date contracte'!AG43),"",'Date contracte'!AG43)</f>
        <v/>
      </c>
      <c r="AM35" s="89" t="str">
        <f>IF(ISBLANK('Date contracte'!AH43),"",'Date contracte'!AH43)</f>
        <v/>
      </c>
      <c r="AN35" s="89" t="str">
        <f>IF(ISBLANK('Date contracte'!AI43),"",'Date contracte'!AI43)</f>
        <v/>
      </c>
      <c r="AO35" s="89" t="str">
        <f>IF(ISBLANK('Date contracte'!AJ43),"",'Date contracte'!AJ43)</f>
        <v/>
      </c>
      <c r="AP35" s="90" t="str">
        <f>IF(ISBLANK('Date contracte'!AK43),"",'Date contracte'!AK43)</f>
        <v/>
      </c>
    </row>
    <row r="36" spans="1:42" x14ac:dyDescent="0.25">
      <c r="A36" s="82" t="str">
        <f>IF(ISBLANK('Centralizare proiect'!$A$3),"",'Centralizare proiect'!$A$3)</f>
        <v/>
      </c>
      <c r="B36" s="82" t="str">
        <f>IF(ISBLANK('Centralizare proiect'!$B$3),"",'Centralizare proiect'!$B$3)</f>
        <v/>
      </c>
      <c r="C36" s="82" t="str">
        <f>IF(ISBLANK('Centralizare proiect'!$C$3),"",'Centralizare proiect'!$C$3)</f>
        <v/>
      </c>
      <c r="D36" s="82" t="str">
        <f>IF(ISBLANK('Centralizare proiect'!$D$3),"",'Centralizare proiect'!$D$3)</f>
        <v/>
      </c>
      <c r="E36" s="82" t="str">
        <f>IF(ISBLANK('Centralizare proiect'!$E$3),"",'Centralizare proiect'!$E$3)</f>
        <v/>
      </c>
      <c r="F36" s="82" t="str">
        <f>IF(ISBLANK('Centralizare proiect'!$F$3),"",'Centralizare proiect'!$F$3)</f>
        <v/>
      </c>
      <c r="G36" s="82" t="str">
        <f>IF(ISBLANK('Date contracte'!B44),"",'Date contracte'!B44)</f>
        <v/>
      </c>
      <c r="H36" s="82" t="str">
        <f>IF(ISBLANK('Date contracte'!C44),"",'Date contracte'!C44)</f>
        <v/>
      </c>
      <c r="I36" s="82" t="str">
        <f>IF(ISBLANK('Date contracte'!D44),"",'Date contracte'!D44)</f>
        <v/>
      </c>
      <c r="J36" s="82" t="str">
        <f>IF(ISBLANK('Date contracte'!E44),"",'Date contracte'!E44)</f>
        <v/>
      </c>
      <c r="K36" s="82" t="str">
        <f>IF(ISBLANK('Date contracte'!F44),"",'Date contracte'!F44)</f>
        <v/>
      </c>
      <c r="L36" s="82" t="str">
        <f>IF(ISBLANK('Date contracte'!G44),"",'Date contracte'!G44)</f>
        <v/>
      </c>
      <c r="M36" s="99" t="str">
        <f>IF(ISBLANK('Date contracte'!H44),"",'Date contracte'!H44)</f>
        <v/>
      </c>
      <c r="N36" s="82" t="str">
        <f>IF(ISBLANK('Date contracte'!I44),"",'Date contracte'!I44)</f>
        <v/>
      </c>
      <c r="O36" s="99" t="str">
        <f>IF(ISBLANK('Date contracte'!J44),"",'Date contracte'!J44)</f>
        <v/>
      </c>
      <c r="P36" s="82" t="str">
        <f>IF(ISBLANK('Date contracte'!K44),"",'Date contracte'!K44)</f>
        <v/>
      </c>
      <c r="Q36" s="99" t="str">
        <f>IF(ISBLANK('Date contracte'!L44),"",'Date contracte'!L44)</f>
        <v/>
      </c>
      <c r="R36" s="99" t="str">
        <f>IF(ISBLANK('Date contracte'!M44),"",'Date contracte'!M44)</f>
        <v/>
      </c>
      <c r="S36" s="90" t="str">
        <f>IF(ISBLANK('Date contracte'!N44),"",'Date contracte'!N44)</f>
        <v/>
      </c>
      <c r="T36" s="90" t="str">
        <f>IF(ISBLANK('Date contracte'!O44),"",'Date contracte'!O44)</f>
        <v/>
      </c>
      <c r="U36" s="90" t="str">
        <f>IF(ISBLANK('Date contracte'!P44),"",'Date contracte'!P44)</f>
        <v/>
      </c>
      <c r="V36" s="90" t="str">
        <f>IF(ISBLANK('Date contracte'!Q44),"",'Date contracte'!Q44)</f>
        <v/>
      </c>
      <c r="W36" s="90" t="str">
        <f>IF(ISBLANK('Date contracte'!R44),"",'Date contracte'!R44)</f>
        <v/>
      </c>
      <c r="X36" s="90" t="str">
        <f>IF(ISBLANK('Date contracte'!S44),"",'Date contracte'!S44)</f>
        <v/>
      </c>
      <c r="Y36" s="90" t="str">
        <f>IF(ISBLANK('Date contracte'!T44),"",'Date contracte'!T44)</f>
        <v/>
      </c>
      <c r="Z36" s="90" t="str">
        <f>IF(ISBLANK('Date contracte'!U44),"",'Date contracte'!U44)</f>
        <v/>
      </c>
      <c r="AA36" s="90" t="str">
        <f>IF(ISBLANK('Date contracte'!V44),"",'Date contracte'!V44)</f>
        <v/>
      </c>
      <c r="AB36" s="90" t="str">
        <f>IF(ISBLANK('Date contracte'!W44),"",'Date contracte'!W44)</f>
        <v/>
      </c>
      <c r="AC36" s="90" t="str">
        <f>IF(ISBLANK('Date contracte'!X44),"",'Date contracte'!X44)</f>
        <v/>
      </c>
      <c r="AD36" s="90" t="str">
        <f>IF(ISBLANK('Date contracte'!Y44),"",'Date contracte'!Y44)</f>
        <v/>
      </c>
      <c r="AE36" s="90" t="str">
        <f>IF(ISBLANK('Date contracte'!Z44),"",'Date contracte'!Z44)</f>
        <v/>
      </c>
      <c r="AF36" s="90" t="str">
        <f>IF(ISBLANK('Date contracte'!AA44),"",'Date contracte'!AA44)</f>
        <v/>
      </c>
      <c r="AG36" s="90" t="str">
        <f>IF(ISBLANK('Date contracte'!AB44),"",'Date contracte'!AB44)</f>
        <v/>
      </c>
      <c r="AH36" s="90" t="str">
        <f>IF(ISBLANK('Date contracte'!AC44),"",'Date contracte'!AC44)</f>
        <v/>
      </c>
      <c r="AI36" s="89" t="str">
        <f>IF(ISBLANK('Date contracte'!AD44),"",'Date contracte'!AD44)</f>
        <v/>
      </c>
      <c r="AJ36" s="89" t="str">
        <f>IF(ISBLANK('Date contracte'!AE44),"",'Date contracte'!AE44)</f>
        <v/>
      </c>
      <c r="AK36" s="89" t="str">
        <f ca="1">IF(ISBLANK('Date contracte'!AF44),"",'Date contracte'!AF44)</f>
        <v/>
      </c>
      <c r="AL36" s="89" t="str">
        <f>IF(ISBLANK('Date contracte'!AG44),"",'Date contracte'!AG44)</f>
        <v/>
      </c>
      <c r="AM36" s="89" t="str">
        <f>IF(ISBLANK('Date contracte'!AH44),"",'Date contracte'!AH44)</f>
        <v/>
      </c>
      <c r="AN36" s="89" t="str">
        <f>IF(ISBLANK('Date contracte'!AI44),"",'Date contracte'!AI44)</f>
        <v/>
      </c>
      <c r="AO36" s="89" t="str">
        <f>IF(ISBLANK('Date contracte'!AJ44),"",'Date contracte'!AJ44)</f>
        <v/>
      </c>
      <c r="AP36" s="90" t="str">
        <f>IF(ISBLANK('Date contracte'!AK44),"",'Date contracte'!AK44)</f>
        <v/>
      </c>
    </row>
    <row r="37" spans="1:42" x14ac:dyDescent="0.25">
      <c r="A37" s="82" t="str">
        <f>IF(ISBLANK('Centralizare proiect'!$A$3),"",'Centralizare proiect'!$A$3)</f>
        <v/>
      </c>
      <c r="B37" s="82" t="str">
        <f>IF(ISBLANK('Centralizare proiect'!$B$3),"",'Centralizare proiect'!$B$3)</f>
        <v/>
      </c>
      <c r="C37" s="82" t="str">
        <f>IF(ISBLANK('Centralizare proiect'!$C$3),"",'Centralizare proiect'!$C$3)</f>
        <v/>
      </c>
      <c r="D37" s="82" t="str">
        <f>IF(ISBLANK('Centralizare proiect'!$D$3),"",'Centralizare proiect'!$D$3)</f>
        <v/>
      </c>
      <c r="E37" s="82" t="str">
        <f>IF(ISBLANK('Centralizare proiect'!$E$3),"",'Centralizare proiect'!$E$3)</f>
        <v/>
      </c>
      <c r="F37" s="82" t="str">
        <f>IF(ISBLANK('Centralizare proiect'!$F$3),"",'Centralizare proiect'!$F$3)</f>
        <v/>
      </c>
      <c r="G37" s="82" t="str">
        <f>IF(ISBLANK('Date contracte'!B45),"",'Date contracte'!B45)</f>
        <v/>
      </c>
      <c r="H37" s="82" t="str">
        <f>IF(ISBLANK('Date contracte'!C45),"",'Date contracte'!C45)</f>
        <v/>
      </c>
      <c r="I37" s="82" t="str">
        <f>IF(ISBLANK('Date contracte'!D45),"",'Date contracte'!D45)</f>
        <v/>
      </c>
      <c r="J37" s="82" t="str">
        <f>IF(ISBLANK('Date contracte'!E45),"",'Date contracte'!E45)</f>
        <v/>
      </c>
      <c r="K37" s="82" t="str">
        <f>IF(ISBLANK('Date contracte'!F45),"",'Date contracte'!F45)</f>
        <v/>
      </c>
      <c r="L37" s="82" t="str">
        <f>IF(ISBLANK('Date contracte'!G45),"",'Date contracte'!G45)</f>
        <v/>
      </c>
      <c r="M37" s="99" t="str">
        <f>IF(ISBLANK('Date contracte'!H45),"",'Date contracte'!H45)</f>
        <v/>
      </c>
      <c r="N37" s="82" t="str">
        <f>IF(ISBLANK('Date contracte'!I45),"",'Date contracte'!I45)</f>
        <v/>
      </c>
      <c r="O37" s="99" t="str">
        <f>IF(ISBLANK('Date contracte'!J45),"",'Date contracte'!J45)</f>
        <v/>
      </c>
      <c r="P37" s="82" t="str">
        <f>IF(ISBLANK('Date contracte'!K45),"",'Date contracte'!K45)</f>
        <v/>
      </c>
      <c r="Q37" s="99" t="str">
        <f>IF(ISBLANK('Date contracte'!L45),"",'Date contracte'!L45)</f>
        <v/>
      </c>
      <c r="R37" s="99" t="str">
        <f>IF(ISBLANK('Date contracte'!M45),"",'Date contracte'!M45)</f>
        <v/>
      </c>
      <c r="S37" s="90" t="str">
        <f>IF(ISBLANK('Date contracte'!N45),"",'Date contracte'!N45)</f>
        <v/>
      </c>
      <c r="T37" s="90" t="str">
        <f>IF(ISBLANK('Date contracte'!O45),"",'Date contracte'!O45)</f>
        <v/>
      </c>
      <c r="U37" s="90" t="str">
        <f>IF(ISBLANK('Date contracte'!P45),"",'Date contracte'!P45)</f>
        <v/>
      </c>
      <c r="V37" s="90" t="str">
        <f>IF(ISBLANK('Date contracte'!Q45),"",'Date contracte'!Q45)</f>
        <v/>
      </c>
      <c r="W37" s="90" t="str">
        <f>IF(ISBLANK('Date contracte'!R45),"",'Date contracte'!R45)</f>
        <v/>
      </c>
      <c r="X37" s="90" t="str">
        <f>IF(ISBLANK('Date contracte'!S45),"",'Date contracte'!S45)</f>
        <v/>
      </c>
      <c r="Y37" s="90" t="str">
        <f>IF(ISBLANK('Date contracte'!T45),"",'Date contracte'!T45)</f>
        <v/>
      </c>
      <c r="Z37" s="90" t="str">
        <f>IF(ISBLANK('Date contracte'!U45),"",'Date contracte'!U45)</f>
        <v/>
      </c>
      <c r="AA37" s="90" t="str">
        <f>IF(ISBLANK('Date contracte'!V45),"",'Date contracte'!V45)</f>
        <v/>
      </c>
      <c r="AB37" s="90" t="str">
        <f>IF(ISBLANK('Date contracte'!W45),"",'Date contracte'!W45)</f>
        <v/>
      </c>
      <c r="AC37" s="90" t="str">
        <f>IF(ISBLANK('Date contracte'!X45),"",'Date contracte'!X45)</f>
        <v/>
      </c>
      <c r="AD37" s="90" t="str">
        <f>IF(ISBLANK('Date contracte'!Y45),"",'Date contracte'!Y45)</f>
        <v/>
      </c>
      <c r="AE37" s="90" t="str">
        <f>IF(ISBLANK('Date contracte'!Z45),"",'Date contracte'!Z45)</f>
        <v/>
      </c>
      <c r="AF37" s="90" t="str">
        <f>IF(ISBLANK('Date contracte'!AA45),"",'Date contracte'!AA45)</f>
        <v/>
      </c>
      <c r="AG37" s="90" t="str">
        <f>IF(ISBLANK('Date contracte'!AB45),"",'Date contracte'!AB45)</f>
        <v/>
      </c>
      <c r="AH37" s="90" t="str">
        <f>IF(ISBLANK('Date contracte'!AC45),"",'Date contracte'!AC45)</f>
        <v/>
      </c>
      <c r="AI37" s="89" t="str">
        <f>IF(ISBLANK('Date contracte'!AD45),"",'Date contracte'!AD45)</f>
        <v/>
      </c>
      <c r="AJ37" s="89" t="str">
        <f>IF(ISBLANK('Date contracte'!AE45),"",'Date contracte'!AE45)</f>
        <v/>
      </c>
      <c r="AK37" s="89" t="str">
        <f ca="1">IF(ISBLANK('Date contracte'!AF45),"",'Date contracte'!AF45)</f>
        <v/>
      </c>
      <c r="AL37" s="89" t="str">
        <f>IF(ISBLANK('Date contracte'!AG45),"",'Date contracte'!AG45)</f>
        <v/>
      </c>
      <c r="AM37" s="89" t="str">
        <f>IF(ISBLANK('Date contracte'!AH45),"",'Date contracte'!AH45)</f>
        <v/>
      </c>
      <c r="AN37" s="89" t="str">
        <f>IF(ISBLANK('Date contracte'!AI45),"",'Date contracte'!AI45)</f>
        <v/>
      </c>
      <c r="AO37" s="89" t="str">
        <f>IF(ISBLANK('Date contracte'!AJ45),"",'Date contracte'!AJ45)</f>
        <v/>
      </c>
      <c r="AP37" s="90" t="str">
        <f>IF(ISBLANK('Date contracte'!AK45),"",'Date contracte'!AK45)</f>
        <v/>
      </c>
    </row>
    <row r="38" spans="1:42" x14ac:dyDescent="0.25">
      <c r="A38" s="82" t="str">
        <f>IF(ISBLANK('Centralizare proiect'!$A$3),"",'Centralizare proiect'!$A$3)</f>
        <v/>
      </c>
      <c r="B38" s="82" t="str">
        <f>IF(ISBLANK('Centralizare proiect'!$B$3),"",'Centralizare proiect'!$B$3)</f>
        <v/>
      </c>
      <c r="C38" s="82" t="str">
        <f>IF(ISBLANK('Centralizare proiect'!$C$3),"",'Centralizare proiect'!$C$3)</f>
        <v/>
      </c>
      <c r="D38" s="82" t="str">
        <f>IF(ISBLANK('Centralizare proiect'!$D$3),"",'Centralizare proiect'!$D$3)</f>
        <v/>
      </c>
      <c r="E38" s="82" t="str">
        <f>IF(ISBLANK('Centralizare proiect'!$E$3),"",'Centralizare proiect'!$E$3)</f>
        <v/>
      </c>
      <c r="F38" s="82" t="str">
        <f>IF(ISBLANK('Centralizare proiect'!$F$3),"",'Centralizare proiect'!$F$3)</f>
        <v/>
      </c>
      <c r="G38" s="82" t="str">
        <f>IF(ISBLANK('Date contracte'!B46),"",'Date contracte'!B46)</f>
        <v/>
      </c>
      <c r="H38" s="82" t="str">
        <f>IF(ISBLANK('Date contracte'!C46),"",'Date contracte'!C46)</f>
        <v/>
      </c>
      <c r="I38" s="82" t="str">
        <f>IF(ISBLANK('Date contracte'!D46),"",'Date contracte'!D46)</f>
        <v/>
      </c>
      <c r="J38" s="82" t="str">
        <f>IF(ISBLANK('Date contracte'!E46),"",'Date contracte'!E46)</f>
        <v/>
      </c>
      <c r="K38" s="82" t="str">
        <f>IF(ISBLANK('Date contracte'!F46),"",'Date contracte'!F46)</f>
        <v/>
      </c>
      <c r="L38" s="82" t="str">
        <f>IF(ISBLANK('Date contracte'!G46),"",'Date contracte'!G46)</f>
        <v/>
      </c>
      <c r="M38" s="99" t="str">
        <f>IF(ISBLANK('Date contracte'!H46),"",'Date contracte'!H46)</f>
        <v/>
      </c>
      <c r="N38" s="82" t="str">
        <f>IF(ISBLANK('Date contracte'!I46),"",'Date contracte'!I46)</f>
        <v/>
      </c>
      <c r="O38" s="99" t="str">
        <f>IF(ISBLANK('Date contracte'!J46),"",'Date contracte'!J46)</f>
        <v/>
      </c>
      <c r="P38" s="82" t="str">
        <f>IF(ISBLANK('Date contracte'!K46),"",'Date contracte'!K46)</f>
        <v/>
      </c>
      <c r="Q38" s="99" t="str">
        <f>IF(ISBLANK('Date contracte'!L46),"",'Date contracte'!L46)</f>
        <v/>
      </c>
      <c r="R38" s="99" t="str">
        <f>IF(ISBLANK('Date contracte'!M46),"",'Date contracte'!M46)</f>
        <v/>
      </c>
      <c r="S38" s="90" t="str">
        <f>IF(ISBLANK('Date contracte'!N46),"",'Date contracte'!N46)</f>
        <v/>
      </c>
      <c r="T38" s="90" t="str">
        <f>IF(ISBLANK('Date contracte'!O46),"",'Date contracte'!O46)</f>
        <v/>
      </c>
      <c r="U38" s="90" t="str">
        <f>IF(ISBLANK('Date contracte'!P46),"",'Date contracte'!P46)</f>
        <v/>
      </c>
      <c r="V38" s="90" t="str">
        <f>IF(ISBLANK('Date contracte'!Q46),"",'Date contracte'!Q46)</f>
        <v/>
      </c>
      <c r="W38" s="90" t="str">
        <f>IF(ISBLANK('Date contracte'!R46),"",'Date contracte'!R46)</f>
        <v/>
      </c>
      <c r="X38" s="90" t="str">
        <f>IF(ISBLANK('Date contracte'!S46),"",'Date contracte'!S46)</f>
        <v/>
      </c>
      <c r="Y38" s="90" t="str">
        <f>IF(ISBLANK('Date contracte'!T46),"",'Date contracte'!T46)</f>
        <v/>
      </c>
      <c r="Z38" s="90" t="str">
        <f>IF(ISBLANK('Date contracte'!U46),"",'Date contracte'!U46)</f>
        <v/>
      </c>
      <c r="AA38" s="90" t="str">
        <f>IF(ISBLANK('Date contracte'!V46),"",'Date contracte'!V46)</f>
        <v/>
      </c>
      <c r="AB38" s="90" t="str">
        <f>IF(ISBLANK('Date contracte'!W46),"",'Date contracte'!W46)</f>
        <v/>
      </c>
      <c r="AC38" s="90" t="str">
        <f>IF(ISBLANK('Date contracte'!X46),"",'Date contracte'!X46)</f>
        <v/>
      </c>
      <c r="AD38" s="90" t="str">
        <f>IF(ISBLANK('Date contracte'!Y46),"",'Date contracte'!Y46)</f>
        <v/>
      </c>
      <c r="AE38" s="90" t="str">
        <f>IF(ISBLANK('Date contracte'!Z46),"",'Date contracte'!Z46)</f>
        <v/>
      </c>
      <c r="AF38" s="90" t="str">
        <f>IF(ISBLANK('Date contracte'!AA46),"",'Date contracte'!AA46)</f>
        <v/>
      </c>
      <c r="AG38" s="90" t="str">
        <f>IF(ISBLANK('Date contracte'!AB46),"",'Date contracte'!AB46)</f>
        <v/>
      </c>
      <c r="AH38" s="90" t="str">
        <f>IF(ISBLANK('Date contracte'!AC46),"",'Date contracte'!AC46)</f>
        <v/>
      </c>
      <c r="AI38" s="89" t="str">
        <f>IF(ISBLANK('Date contracte'!AD46),"",'Date contracte'!AD46)</f>
        <v/>
      </c>
      <c r="AJ38" s="89" t="str">
        <f>IF(ISBLANK('Date contracte'!AE46),"",'Date contracte'!AE46)</f>
        <v/>
      </c>
      <c r="AK38" s="89" t="str">
        <f ca="1">IF(ISBLANK('Date contracte'!AF46),"",'Date contracte'!AF46)</f>
        <v/>
      </c>
      <c r="AL38" s="89" t="str">
        <f>IF(ISBLANK('Date contracte'!AG46),"",'Date contracte'!AG46)</f>
        <v/>
      </c>
      <c r="AM38" s="89" t="str">
        <f>IF(ISBLANK('Date contracte'!AH46),"",'Date contracte'!AH46)</f>
        <v/>
      </c>
      <c r="AN38" s="89" t="str">
        <f>IF(ISBLANK('Date contracte'!AI46),"",'Date contracte'!AI46)</f>
        <v/>
      </c>
      <c r="AO38" s="89" t="str">
        <f>IF(ISBLANK('Date contracte'!AJ46),"",'Date contracte'!AJ46)</f>
        <v/>
      </c>
      <c r="AP38" s="90" t="str">
        <f>IF(ISBLANK('Date contracte'!AK46),"",'Date contracte'!AK46)</f>
        <v/>
      </c>
    </row>
    <row r="39" spans="1:42" x14ac:dyDescent="0.25">
      <c r="A39" s="82" t="str">
        <f>IF(ISBLANK('Centralizare proiect'!$A$3),"",'Centralizare proiect'!$A$3)</f>
        <v/>
      </c>
      <c r="B39" s="82" t="str">
        <f>IF(ISBLANK('Centralizare proiect'!$B$3),"",'Centralizare proiect'!$B$3)</f>
        <v/>
      </c>
      <c r="C39" s="82" t="str">
        <f>IF(ISBLANK('Centralizare proiect'!$C$3),"",'Centralizare proiect'!$C$3)</f>
        <v/>
      </c>
      <c r="D39" s="82" t="str">
        <f>IF(ISBLANK('Centralizare proiect'!$D$3),"",'Centralizare proiect'!$D$3)</f>
        <v/>
      </c>
      <c r="E39" s="82" t="str">
        <f>IF(ISBLANK('Centralizare proiect'!$E$3),"",'Centralizare proiect'!$E$3)</f>
        <v/>
      </c>
      <c r="F39" s="82" t="str">
        <f>IF(ISBLANK('Centralizare proiect'!$F$3),"",'Centralizare proiect'!$F$3)</f>
        <v/>
      </c>
      <c r="G39" s="82" t="str">
        <f>IF(ISBLANK('Date contracte'!B47),"",'Date contracte'!B47)</f>
        <v/>
      </c>
      <c r="H39" s="82" t="str">
        <f>IF(ISBLANK('Date contracte'!C47),"",'Date contracte'!C47)</f>
        <v/>
      </c>
      <c r="I39" s="82" t="str">
        <f>IF(ISBLANK('Date contracte'!D47),"",'Date contracte'!D47)</f>
        <v/>
      </c>
      <c r="J39" s="82" t="str">
        <f>IF(ISBLANK('Date contracte'!E47),"",'Date contracte'!E47)</f>
        <v/>
      </c>
      <c r="K39" s="82" t="str">
        <f>IF(ISBLANK('Date contracte'!F47),"",'Date contracte'!F47)</f>
        <v/>
      </c>
      <c r="L39" s="82" t="str">
        <f>IF(ISBLANK('Date contracte'!G47),"",'Date contracte'!G47)</f>
        <v/>
      </c>
      <c r="M39" s="99" t="str">
        <f>IF(ISBLANK('Date contracte'!H47),"",'Date contracte'!H47)</f>
        <v/>
      </c>
      <c r="N39" s="82" t="str">
        <f>IF(ISBLANK('Date contracte'!I47),"",'Date contracte'!I47)</f>
        <v/>
      </c>
      <c r="O39" s="99" t="str">
        <f>IF(ISBLANK('Date contracte'!J47),"",'Date contracte'!J47)</f>
        <v/>
      </c>
      <c r="P39" s="82" t="str">
        <f>IF(ISBLANK('Date contracte'!K47),"",'Date contracte'!K47)</f>
        <v/>
      </c>
      <c r="Q39" s="99" t="str">
        <f>IF(ISBLANK('Date contracte'!L47),"",'Date contracte'!L47)</f>
        <v/>
      </c>
      <c r="R39" s="99" t="str">
        <f>IF(ISBLANK('Date contracte'!M47),"",'Date contracte'!M47)</f>
        <v/>
      </c>
      <c r="S39" s="90" t="str">
        <f>IF(ISBLANK('Date contracte'!N47),"",'Date contracte'!N47)</f>
        <v/>
      </c>
      <c r="T39" s="90" t="str">
        <f>IF(ISBLANK('Date contracte'!O47),"",'Date contracte'!O47)</f>
        <v/>
      </c>
      <c r="U39" s="90" t="str">
        <f>IF(ISBLANK('Date contracte'!P47),"",'Date contracte'!P47)</f>
        <v/>
      </c>
      <c r="V39" s="90" t="str">
        <f>IF(ISBLANK('Date contracte'!Q47),"",'Date contracte'!Q47)</f>
        <v/>
      </c>
      <c r="W39" s="90" t="str">
        <f>IF(ISBLANK('Date contracte'!R47),"",'Date contracte'!R47)</f>
        <v/>
      </c>
      <c r="X39" s="90" t="str">
        <f>IF(ISBLANK('Date contracte'!S47),"",'Date contracte'!S47)</f>
        <v/>
      </c>
      <c r="Y39" s="90" t="str">
        <f>IF(ISBLANK('Date contracte'!T47),"",'Date contracte'!T47)</f>
        <v/>
      </c>
      <c r="Z39" s="90" t="str">
        <f>IF(ISBLANK('Date contracte'!U47),"",'Date contracte'!U47)</f>
        <v/>
      </c>
      <c r="AA39" s="90" t="str">
        <f>IF(ISBLANK('Date contracte'!V47),"",'Date contracte'!V47)</f>
        <v/>
      </c>
      <c r="AB39" s="90" t="str">
        <f>IF(ISBLANK('Date contracte'!W47),"",'Date contracte'!W47)</f>
        <v/>
      </c>
      <c r="AC39" s="90" t="str">
        <f>IF(ISBLANK('Date contracte'!X47),"",'Date contracte'!X47)</f>
        <v/>
      </c>
      <c r="AD39" s="90" t="str">
        <f>IF(ISBLANK('Date contracte'!Y47),"",'Date contracte'!Y47)</f>
        <v/>
      </c>
      <c r="AE39" s="90" t="str">
        <f>IF(ISBLANK('Date contracte'!Z47),"",'Date contracte'!Z47)</f>
        <v/>
      </c>
      <c r="AF39" s="90" t="str">
        <f>IF(ISBLANK('Date contracte'!AA47),"",'Date contracte'!AA47)</f>
        <v/>
      </c>
      <c r="AG39" s="90" t="str">
        <f>IF(ISBLANK('Date contracte'!AB47),"",'Date contracte'!AB47)</f>
        <v/>
      </c>
      <c r="AH39" s="90" t="str">
        <f>IF(ISBLANK('Date contracte'!AC47),"",'Date contracte'!AC47)</f>
        <v/>
      </c>
      <c r="AI39" s="89" t="str">
        <f>IF(ISBLANK('Date contracte'!AD47),"",'Date contracte'!AD47)</f>
        <v/>
      </c>
      <c r="AJ39" s="89" t="str">
        <f>IF(ISBLANK('Date contracte'!AE47),"",'Date contracte'!AE47)</f>
        <v/>
      </c>
      <c r="AK39" s="89" t="str">
        <f ca="1">IF(ISBLANK('Date contracte'!AF47),"",'Date contracte'!AF47)</f>
        <v/>
      </c>
      <c r="AL39" s="89" t="str">
        <f>IF(ISBLANK('Date contracte'!AG47),"",'Date contracte'!AG47)</f>
        <v/>
      </c>
      <c r="AM39" s="89" t="str">
        <f>IF(ISBLANK('Date contracte'!AH47),"",'Date contracte'!AH47)</f>
        <v/>
      </c>
      <c r="AN39" s="89" t="str">
        <f>IF(ISBLANK('Date contracte'!AI47),"",'Date contracte'!AI47)</f>
        <v/>
      </c>
      <c r="AO39" s="89" t="str">
        <f>IF(ISBLANK('Date contracte'!AJ47),"",'Date contracte'!AJ47)</f>
        <v/>
      </c>
      <c r="AP39" s="90" t="str">
        <f>IF(ISBLANK('Date contracte'!AK47),"",'Date contracte'!AK47)</f>
        <v/>
      </c>
    </row>
    <row r="40" spans="1:42" x14ac:dyDescent="0.25">
      <c r="A40" s="82" t="str">
        <f>IF(ISBLANK('Centralizare proiect'!$A$3),"",'Centralizare proiect'!$A$3)</f>
        <v/>
      </c>
      <c r="B40" s="82" t="str">
        <f>IF(ISBLANK('Centralizare proiect'!$B$3),"",'Centralizare proiect'!$B$3)</f>
        <v/>
      </c>
      <c r="C40" s="82" t="str">
        <f>IF(ISBLANK('Centralizare proiect'!$C$3),"",'Centralizare proiect'!$C$3)</f>
        <v/>
      </c>
      <c r="D40" s="82" t="str">
        <f>IF(ISBLANK('Centralizare proiect'!$D$3),"",'Centralizare proiect'!$D$3)</f>
        <v/>
      </c>
      <c r="E40" s="82" t="str">
        <f>IF(ISBLANK('Centralizare proiect'!$E$3),"",'Centralizare proiect'!$E$3)</f>
        <v/>
      </c>
      <c r="F40" s="82" t="str">
        <f>IF(ISBLANK('Centralizare proiect'!$F$3),"",'Centralizare proiect'!$F$3)</f>
        <v/>
      </c>
      <c r="G40" s="82" t="str">
        <f>IF(ISBLANK('Date contracte'!B48),"",'Date contracte'!B48)</f>
        <v/>
      </c>
      <c r="H40" s="82" t="str">
        <f>IF(ISBLANK('Date contracte'!C48),"",'Date contracte'!C48)</f>
        <v/>
      </c>
      <c r="I40" s="82" t="str">
        <f>IF(ISBLANK('Date contracte'!D48),"",'Date contracte'!D48)</f>
        <v/>
      </c>
      <c r="J40" s="82" t="str">
        <f>IF(ISBLANK('Date contracte'!E48),"",'Date contracte'!E48)</f>
        <v/>
      </c>
      <c r="K40" s="82" t="str">
        <f>IF(ISBLANK('Date contracte'!F48),"",'Date contracte'!F48)</f>
        <v/>
      </c>
      <c r="L40" s="82" t="str">
        <f>IF(ISBLANK('Date contracte'!G48),"",'Date contracte'!G48)</f>
        <v/>
      </c>
      <c r="M40" s="99" t="str">
        <f>IF(ISBLANK('Date contracte'!H48),"",'Date contracte'!H48)</f>
        <v/>
      </c>
      <c r="N40" s="82" t="str">
        <f>IF(ISBLANK('Date contracte'!I48),"",'Date contracte'!I48)</f>
        <v/>
      </c>
      <c r="O40" s="99" t="str">
        <f>IF(ISBLANK('Date contracte'!J48),"",'Date contracte'!J48)</f>
        <v/>
      </c>
      <c r="P40" s="82" t="str">
        <f>IF(ISBLANK('Date contracte'!K48),"",'Date contracte'!K48)</f>
        <v/>
      </c>
      <c r="Q40" s="99" t="str">
        <f>IF(ISBLANK('Date contracte'!L48),"",'Date contracte'!L48)</f>
        <v/>
      </c>
      <c r="R40" s="99" t="str">
        <f>IF(ISBLANK('Date contracte'!M48),"",'Date contracte'!M48)</f>
        <v/>
      </c>
      <c r="S40" s="90" t="str">
        <f>IF(ISBLANK('Date contracte'!N48),"",'Date contracte'!N48)</f>
        <v/>
      </c>
      <c r="T40" s="90" t="str">
        <f>IF(ISBLANK('Date contracte'!O48),"",'Date contracte'!O48)</f>
        <v/>
      </c>
      <c r="U40" s="90" t="str">
        <f>IF(ISBLANK('Date contracte'!P48),"",'Date contracte'!P48)</f>
        <v/>
      </c>
      <c r="V40" s="90" t="str">
        <f>IF(ISBLANK('Date contracte'!Q48),"",'Date contracte'!Q48)</f>
        <v/>
      </c>
      <c r="W40" s="90" t="str">
        <f>IF(ISBLANK('Date contracte'!R48),"",'Date contracte'!R48)</f>
        <v/>
      </c>
      <c r="X40" s="90" t="str">
        <f>IF(ISBLANK('Date contracte'!S48),"",'Date contracte'!S48)</f>
        <v/>
      </c>
      <c r="Y40" s="90" t="str">
        <f>IF(ISBLANK('Date contracte'!T48),"",'Date contracte'!T48)</f>
        <v/>
      </c>
      <c r="Z40" s="90" t="str">
        <f>IF(ISBLANK('Date contracte'!U48),"",'Date contracte'!U48)</f>
        <v/>
      </c>
      <c r="AA40" s="90" t="str">
        <f>IF(ISBLANK('Date contracte'!V48),"",'Date contracte'!V48)</f>
        <v/>
      </c>
      <c r="AB40" s="90" t="str">
        <f>IF(ISBLANK('Date contracte'!W48),"",'Date contracte'!W48)</f>
        <v/>
      </c>
      <c r="AC40" s="90" t="str">
        <f>IF(ISBLANK('Date contracte'!X48),"",'Date contracte'!X48)</f>
        <v/>
      </c>
      <c r="AD40" s="90" t="str">
        <f>IF(ISBLANK('Date contracte'!Y48),"",'Date contracte'!Y48)</f>
        <v/>
      </c>
      <c r="AE40" s="90" t="str">
        <f>IF(ISBLANK('Date contracte'!Z48),"",'Date contracte'!Z48)</f>
        <v/>
      </c>
      <c r="AF40" s="90" t="str">
        <f>IF(ISBLANK('Date contracte'!AA48),"",'Date contracte'!AA48)</f>
        <v/>
      </c>
      <c r="AG40" s="90" t="str">
        <f>IF(ISBLANK('Date contracte'!AB48),"",'Date contracte'!AB48)</f>
        <v/>
      </c>
      <c r="AH40" s="90" t="str">
        <f>IF(ISBLANK('Date contracte'!AC48),"",'Date contracte'!AC48)</f>
        <v/>
      </c>
      <c r="AI40" s="89" t="str">
        <f>IF(ISBLANK('Date contracte'!AD48),"",'Date contracte'!AD48)</f>
        <v/>
      </c>
      <c r="AJ40" s="89" t="str">
        <f>IF(ISBLANK('Date contracte'!AE48),"",'Date contracte'!AE48)</f>
        <v/>
      </c>
      <c r="AK40" s="89" t="str">
        <f ca="1">IF(ISBLANK('Date contracte'!AF48),"",'Date contracte'!AF48)</f>
        <v/>
      </c>
      <c r="AL40" s="89" t="str">
        <f>IF(ISBLANK('Date contracte'!AG48),"",'Date contracte'!AG48)</f>
        <v/>
      </c>
      <c r="AM40" s="89" t="str">
        <f>IF(ISBLANK('Date contracte'!AH48),"",'Date contracte'!AH48)</f>
        <v/>
      </c>
      <c r="AN40" s="89" t="str">
        <f>IF(ISBLANK('Date contracte'!AI48),"",'Date contracte'!AI48)</f>
        <v/>
      </c>
      <c r="AO40" s="89" t="str">
        <f>IF(ISBLANK('Date contracte'!AJ48),"",'Date contracte'!AJ48)</f>
        <v/>
      </c>
      <c r="AP40" s="90" t="str">
        <f>IF(ISBLANK('Date contracte'!AK48),"",'Date contracte'!AK48)</f>
        <v/>
      </c>
    </row>
    <row r="41" spans="1:42" x14ac:dyDescent="0.25">
      <c r="A41" s="82" t="str">
        <f>IF(ISBLANK('Centralizare proiect'!$A$3),"",'Centralizare proiect'!$A$3)</f>
        <v/>
      </c>
      <c r="B41" s="82" t="str">
        <f>IF(ISBLANK('Centralizare proiect'!$B$3),"",'Centralizare proiect'!$B$3)</f>
        <v/>
      </c>
      <c r="C41" s="82" t="str">
        <f>IF(ISBLANK('Centralizare proiect'!$C$3),"",'Centralizare proiect'!$C$3)</f>
        <v/>
      </c>
      <c r="D41" s="82" t="str">
        <f>IF(ISBLANK('Centralizare proiect'!$D$3),"",'Centralizare proiect'!$D$3)</f>
        <v/>
      </c>
      <c r="E41" s="82" t="str">
        <f>IF(ISBLANK('Centralizare proiect'!$E$3),"",'Centralizare proiect'!$E$3)</f>
        <v/>
      </c>
      <c r="F41" s="82" t="str">
        <f>IF(ISBLANK('Centralizare proiect'!$F$3),"",'Centralizare proiect'!$F$3)</f>
        <v/>
      </c>
      <c r="G41" s="82" t="str">
        <f>IF(ISBLANK('Date contracte'!B49),"",'Date contracte'!B49)</f>
        <v/>
      </c>
      <c r="H41" s="82" t="str">
        <f>IF(ISBLANK('Date contracte'!C49),"",'Date contracte'!C49)</f>
        <v/>
      </c>
      <c r="I41" s="82" t="str">
        <f>IF(ISBLANK('Date contracte'!D49),"",'Date contracte'!D49)</f>
        <v/>
      </c>
      <c r="J41" s="82" t="str">
        <f>IF(ISBLANK('Date contracte'!E49),"",'Date contracte'!E49)</f>
        <v/>
      </c>
      <c r="K41" s="82" t="str">
        <f>IF(ISBLANK('Date contracte'!F49),"",'Date contracte'!F49)</f>
        <v/>
      </c>
      <c r="L41" s="82" t="str">
        <f>IF(ISBLANK('Date contracte'!G49),"",'Date contracte'!G49)</f>
        <v/>
      </c>
      <c r="M41" s="99" t="str">
        <f>IF(ISBLANK('Date contracte'!H49),"",'Date contracte'!H49)</f>
        <v/>
      </c>
      <c r="N41" s="82" t="str">
        <f>IF(ISBLANK('Date contracte'!I49),"",'Date contracte'!I49)</f>
        <v/>
      </c>
      <c r="O41" s="99" t="str">
        <f>IF(ISBLANK('Date contracte'!J49),"",'Date contracte'!J49)</f>
        <v/>
      </c>
      <c r="P41" s="82" t="str">
        <f>IF(ISBLANK('Date contracte'!K49),"",'Date contracte'!K49)</f>
        <v/>
      </c>
      <c r="Q41" s="99" t="str">
        <f>IF(ISBLANK('Date contracte'!L49),"",'Date contracte'!L49)</f>
        <v/>
      </c>
      <c r="R41" s="99" t="str">
        <f>IF(ISBLANK('Date contracte'!M49),"",'Date contracte'!M49)</f>
        <v/>
      </c>
      <c r="S41" s="90" t="str">
        <f>IF(ISBLANK('Date contracte'!N49),"",'Date contracte'!N49)</f>
        <v/>
      </c>
      <c r="T41" s="90" t="str">
        <f>IF(ISBLANK('Date contracte'!O49),"",'Date contracte'!O49)</f>
        <v/>
      </c>
      <c r="U41" s="90" t="str">
        <f>IF(ISBLANK('Date contracte'!P49),"",'Date contracte'!P49)</f>
        <v/>
      </c>
      <c r="V41" s="90" t="str">
        <f>IF(ISBLANK('Date contracte'!Q49),"",'Date contracte'!Q49)</f>
        <v/>
      </c>
      <c r="W41" s="90" t="str">
        <f>IF(ISBLANK('Date contracte'!R49),"",'Date contracte'!R49)</f>
        <v/>
      </c>
      <c r="X41" s="90" t="str">
        <f>IF(ISBLANK('Date contracte'!S49),"",'Date contracte'!S49)</f>
        <v/>
      </c>
      <c r="Y41" s="90" t="str">
        <f>IF(ISBLANK('Date contracte'!T49),"",'Date contracte'!T49)</f>
        <v/>
      </c>
      <c r="Z41" s="90" t="str">
        <f>IF(ISBLANK('Date contracte'!U49),"",'Date contracte'!U49)</f>
        <v/>
      </c>
      <c r="AA41" s="90" t="str">
        <f>IF(ISBLANK('Date contracte'!V49),"",'Date contracte'!V49)</f>
        <v/>
      </c>
      <c r="AB41" s="90" t="str">
        <f>IF(ISBLANK('Date contracte'!W49),"",'Date contracte'!W49)</f>
        <v/>
      </c>
      <c r="AC41" s="90" t="str">
        <f>IF(ISBLANK('Date contracte'!X49),"",'Date contracte'!X49)</f>
        <v/>
      </c>
      <c r="AD41" s="90" t="str">
        <f>IF(ISBLANK('Date contracte'!Y49),"",'Date contracte'!Y49)</f>
        <v/>
      </c>
      <c r="AE41" s="90" t="str">
        <f>IF(ISBLANK('Date contracte'!Z49),"",'Date contracte'!Z49)</f>
        <v/>
      </c>
      <c r="AF41" s="90" t="str">
        <f>IF(ISBLANK('Date contracte'!AA49),"",'Date contracte'!AA49)</f>
        <v/>
      </c>
      <c r="AG41" s="90" t="str">
        <f>IF(ISBLANK('Date contracte'!AB49),"",'Date contracte'!AB49)</f>
        <v/>
      </c>
      <c r="AH41" s="90" t="str">
        <f>IF(ISBLANK('Date contracte'!AC49),"",'Date contracte'!AC49)</f>
        <v/>
      </c>
      <c r="AI41" s="89" t="str">
        <f>IF(ISBLANK('Date contracte'!AD49),"",'Date contracte'!AD49)</f>
        <v/>
      </c>
      <c r="AJ41" s="89" t="str">
        <f>IF(ISBLANK('Date contracte'!AE49),"",'Date contracte'!AE49)</f>
        <v/>
      </c>
      <c r="AK41" s="89" t="str">
        <f ca="1">IF(ISBLANK('Date contracte'!AF49),"",'Date contracte'!AF49)</f>
        <v/>
      </c>
      <c r="AL41" s="89" t="str">
        <f>IF(ISBLANK('Date contracte'!AG49),"",'Date contracte'!AG49)</f>
        <v/>
      </c>
      <c r="AM41" s="89" t="str">
        <f>IF(ISBLANK('Date contracte'!AH49),"",'Date contracte'!AH49)</f>
        <v/>
      </c>
      <c r="AN41" s="89" t="str">
        <f>IF(ISBLANK('Date contracte'!AI49),"",'Date contracte'!AI49)</f>
        <v/>
      </c>
      <c r="AO41" s="89" t="str">
        <f>IF(ISBLANK('Date contracte'!AJ49),"",'Date contracte'!AJ49)</f>
        <v/>
      </c>
      <c r="AP41" s="90" t="str">
        <f>IF(ISBLANK('Date contracte'!AK49),"",'Date contracte'!AK49)</f>
        <v/>
      </c>
    </row>
    <row r="42" spans="1:42" x14ac:dyDescent="0.25">
      <c r="A42" s="82" t="str">
        <f>IF(ISBLANK('Centralizare proiect'!$A$3),"",'Centralizare proiect'!$A$3)</f>
        <v/>
      </c>
      <c r="B42" s="82" t="str">
        <f>IF(ISBLANK('Centralizare proiect'!$B$3),"",'Centralizare proiect'!$B$3)</f>
        <v/>
      </c>
      <c r="C42" s="82" t="str">
        <f>IF(ISBLANK('Centralizare proiect'!$C$3),"",'Centralizare proiect'!$C$3)</f>
        <v/>
      </c>
      <c r="D42" s="82" t="str">
        <f>IF(ISBLANK('Centralizare proiect'!$D$3),"",'Centralizare proiect'!$D$3)</f>
        <v/>
      </c>
      <c r="E42" s="82" t="str">
        <f>IF(ISBLANK('Centralizare proiect'!$E$3),"",'Centralizare proiect'!$E$3)</f>
        <v/>
      </c>
      <c r="F42" s="82" t="str">
        <f>IF(ISBLANK('Centralizare proiect'!$F$3),"",'Centralizare proiect'!$F$3)</f>
        <v/>
      </c>
      <c r="G42" s="82" t="str">
        <f>IF(ISBLANK('Date contracte'!B50),"",'Date contracte'!B50)</f>
        <v/>
      </c>
      <c r="H42" s="82" t="str">
        <f>IF(ISBLANK('Date contracte'!C50),"",'Date contracte'!C50)</f>
        <v/>
      </c>
      <c r="I42" s="82" t="str">
        <f>IF(ISBLANK('Date contracte'!D50),"",'Date contracte'!D50)</f>
        <v/>
      </c>
      <c r="J42" s="82" t="str">
        <f>IF(ISBLANK('Date contracte'!E50),"",'Date contracte'!E50)</f>
        <v/>
      </c>
      <c r="K42" s="82" t="str">
        <f>IF(ISBLANK('Date contracte'!F50),"",'Date contracte'!F50)</f>
        <v/>
      </c>
      <c r="L42" s="82" t="str">
        <f>IF(ISBLANK('Date contracte'!G50),"",'Date contracte'!G50)</f>
        <v/>
      </c>
      <c r="M42" s="99" t="str">
        <f>IF(ISBLANK('Date contracte'!H50),"",'Date contracte'!H50)</f>
        <v/>
      </c>
      <c r="N42" s="82" t="str">
        <f>IF(ISBLANK('Date contracte'!I50),"",'Date contracte'!I50)</f>
        <v/>
      </c>
      <c r="O42" s="99" t="str">
        <f>IF(ISBLANK('Date contracte'!J50),"",'Date contracte'!J50)</f>
        <v/>
      </c>
      <c r="P42" s="82" t="str">
        <f>IF(ISBLANK('Date contracte'!K50),"",'Date contracte'!K50)</f>
        <v/>
      </c>
      <c r="Q42" s="99" t="str">
        <f>IF(ISBLANK('Date contracte'!L50),"",'Date contracte'!L50)</f>
        <v/>
      </c>
      <c r="R42" s="99" t="str">
        <f>IF(ISBLANK('Date contracte'!M50),"",'Date contracte'!M50)</f>
        <v/>
      </c>
      <c r="S42" s="90" t="str">
        <f>IF(ISBLANK('Date contracte'!N50),"",'Date contracte'!N50)</f>
        <v/>
      </c>
      <c r="T42" s="90" t="str">
        <f>IF(ISBLANK('Date contracte'!O50),"",'Date contracte'!O50)</f>
        <v/>
      </c>
      <c r="U42" s="90" t="str">
        <f>IF(ISBLANK('Date contracte'!P50),"",'Date contracte'!P50)</f>
        <v/>
      </c>
      <c r="V42" s="90" t="str">
        <f>IF(ISBLANK('Date contracte'!Q50),"",'Date contracte'!Q50)</f>
        <v/>
      </c>
      <c r="W42" s="90" t="str">
        <f>IF(ISBLANK('Date contracte'!R50),"",'Date contracte'!R50)</f>
        <v/>
      </c>
      <c r="X42" s="90" t="str">
        <f>IF(ISBLANK('Date contracte'!S50),"",'Date contracte'!S50)</f>
        <v/>
      </c>
      <c r="Y42" s="90" t="str">
        <f>IF(ISBLANK('Date contracte'!T50),"",'Date contracte'!T50)</f>
        <v/>
      </c>
      <c r="Z42" s="90" t="str">
        <f>IF(ISBLANK('Date contracte'!U50),"",'Date contracte'!U50)</f>
        <v/>
      </c>
      <c r="AA42" s="90" t="str">
        <f>IF(ISBLANK('Date contracte'!V50),"",'Date contracte'!V50)</f>
        <v/>
      </c>
      <c r="AB42" s="90" t="str">
        <f>IF(ISBLANK('Date contracte'!W50),"",'Date contracte'!W50)</f>
        <v/>
      </c>
      <c r="AC42" s="90" t="str">
        <f>IF(ISBLANK('Date contracte'!X50),"",'Date contracte'!X50)</f>
        <v/>
      </c>
      <c r="AD42" s="90" t="str">
        <f>IF(ISBLANK('Date contracte'!Y50),"",'Date contracte'!Y50)</f>
        <v/>
      </c>
      <c r="AE42" s="90" t="str">
        <f>IF(ISBLANK('Date contracte'!Z50),"",'Date contracte'!Z50)</f>
        <v/>
      </c>
      <c r="AF42" s="90" t="str">
        <f>IF(ISBLANK('Date contracte'!AA50),"",'Date contracte'!AA50)</f>
        <v/>
      </c>
      <c r="AG42" s="90" t="str">
        <f>IF(ISBLANK('Date contracte'!AB50),"",'Date contracte'!AB50)</f>
        <v/>
      </c>
      <c r="AH42" s="90" t="str">
        <f>IF(ISBLANK('Date contracte'!AC50),"",'Date contracte'!AC50)</f>
        <v/>
      </c>
      <c r="AI42" s="89" t="str">
        <f>IF(ISBLANK('Date contracte'!AD50),"",'Date contracte'!AD50)</f>
        <v/>
      </c>
      <c r="AJ42" s="89" t="str">
        <f>IF(ISBLANK('Date contracte'!AE50),"",'Date contracte'!AE50)</f>
        <v/>
      </c>
      <c r="AK42" s="89" t="str">
        <f ca="1">IF(ISBLANK('Date contracte'!AF50),"",'Date contracte'!AF50)</f>
        <v/>
      </c>
      <c r="AL42" s="89" t="str">
        <f>IF(ISBLANK('Date contracte'!AG50),"",'Date contracte'!AG50)</f>
        <v/>
      </c>
      <c r="AM42" s="89" t="str">
        <f>IF(ISBLANK('Date contracte'!AH50),"",'Date contracte'!AH50)</f>
        <v/>
      </c>
      <c r="AN42" s="89" t="str">
        <f>IF(ISBLANK('Date contracte'!AI50),"",'Date contracte'!AI50)</f>
        <v/>
      </c>
      <c r="AO42" s="89" t="str">
        <f>IF(ISBLANK('Date contracte'!AJ50),"",'Date contracte'!AJ50)</f>
        <v/>
      </c>
      <c r="AP42" s="90" t="str">
        <f>IF(ISBLANK('Date contracte'!AK50),"",'Date contracte'!AK50)</f>
        <v/>
      </c>
    </row>
    <row r="43" spans="1:42" x14ac:dyDescent="0.25">
      <c r="A43" s="82" t="str">
        <f>IF(ISBLANK('Centralizare proiect'!$A$3),"",'Centralizare proiect'!$A$3)</f>
        <v/>
      </c>
      <c r="B43" s="82" t="str">
        <f>IF(ISBLANK('Centralizare proiect'!$B$3),"",'Centralizare proiect'!$B$3)</f>
        <v/>
      </c>
      <c r="C43" s="82" t="str">
        <f>IF(ISBLANK('Centralizare proiect'!$C$3),"",'Centralizare proiect'!$C$3)</f>
        <v/>
      </c>
      <c r="D43" s="82" t="str">
        <f>IF(ISBLANK('Centralizare proiect'!$D$3),"",'Centralizare proiect'!$D$3)</f>
        <v/>
      </c>
      <c r="E43" s="82" t="str">
        <f>IF(ISBLANK('Centralizare proiect'!$E$3),"",'Centralizare proiect'!$E$3)</f>
        <v/>
      </c>
      <c r="F43" s="82" t="str">
        <f>IF(ISBLANK('Centralizare proiect'!$F$3),"",'Centralizare proiect'!$F$3)</f>
        <v/>
      </c>
      <c r="G43" s="82" t="str">
        <f>IF(ISBLANK('Date contracte'!B51),"",'Date contracte'!B51)</f>
        <v/>
      </c>
      <c r="H43" s="82" t="str">
        <f>IF(ISBLANK('Date contracte'!C51),"",'Date contracte'!C51)</f>
        <v/>
      </c>
      <c r="I43" s="82" t="str">
        <f>IF(ISBLANK('Date contracte'!D51),"",'Date contracte'!D51)</f>
        <v/>
      </c>
      <c r="J43" s="82" t="str">
        <f>IF(ISBLANK('Date contracte'!E51),"",'Date contracte'!E51)</f>
        <v/>
      </c>
      <c r="K43" s="82" t="str">
        <f>IF(ISBLANK('Date contracte'!F51),"",'Date contracte'!F51)</f>
        <v/>
      </c>
      <c r="L43" s="82" t="str">
        <f>IF(ISBLANK('Date contracte'!G51),"",'Date contracte'!G51)</f>
        <v/>
      </c>
      <c r="M43" s="99" t="str">
        <f>IF(ISBLANK('Date contracte'!H51),"",'Date contracte'!H51)</f>
        <v/>
      </c>
      <c r="N43" s="82" t="str">
        <f>IF(ISBLANK('Date contracte'!I51),"",'Date contracte'!I51)</f>
        <v/>
      </c>
      <c r="O43" s="99" t="str">
        <f>IF(ISBLANK('Date contracte'!J51),"",'Date contracte'!J51)</f>
        <v/>
      </c>
      <c r="P43" s="82" t="str">
        <f>IF(ISBLANK('Date contracte'!K51),"",'Date contracte'!K51)</f>
        <v/>
      </c>
      <c r="Q43" s="99" t="str">
        <f>IF(ISBLANK('Date contracte'!L51),"",'Date contracte'!L51)</f>
        <v/>
      </c>
      <c r="R43" s="99" t="str">
        <f>IF(ISBLANK('Date contracte'!M51),"",'Date contracte'!M51)</f>
        <v/>
      </c>
      <c r="S43" s="90" t="str">
        <f>IF(ISBLANK('Date contracte'!N51),"",'Date contracte'!N51)</f>
        <v/>
      </c>
      <c r="T43" s="90" t="str">
        <f>IF(ISBLANK('Date contracte'!O51),"",'Date contracte'!O51)</f>
        <v/>
      </c>
      <c r="U43" s="90" t="str">
        <f>IF(ISBLANK('Date contracte'!P51),"",'Date contracte'!P51)</f>
        <v/>
      </c>
      <c r="V43" s="90" t="str">
        <f>IF(ISBLANK('Date contracte'!Q51),"",'Date contracte'!Q51)</f>
        <v/>
      </c>
      <c r="W43" s="90" t="str">
        <f>IF(ISBLANK('Date contracte'!R51),"",'Date contracte'!R51)</f>
        <v/>
      </c>
      <c r="X43" s="90" t="str">
        <f>IF(ISBLANK('Date contracte'!S51),"",'Date contracte'!S51)</f>
        <v/>
      </c>
      <c r="Y43" s="90" t="str">
        <f>IF(ISBLANK('Date contracte'!T51),"",'Date contracte'!T51)</f>
        <v/>
      </c>
      <c r="Z43" s="90" t="str">
        <f>IF(ISBLANK('Date contracte'!U51),"",'Date contracte'!U51)</f>
        <v/>
      </c>
      <c r="AA43" s="90" t="str">
        <f>IF(ISBLANK('Date contracte'!V51),"",'Date contracte'!V51)</f>
        <v/>
      </c>
      <c r="AB43" s="90" t="str">
        <f>IF(ISBLANK('Date contracte'!W51),"",'Date contracte'!W51)</f>
        <v/>
      </c>
      <c r="AC43" s="90" t="str">
        <f>IF(ISBLANK('Date contracte'!X51),"",'Date contracte'!X51)</f>
        <v/>
      </c>
      <c r="AD43" s="90" t="str">
        <f>IF(ISBLANK('Date contracte'!Y51),"",'Date contracte'!Y51)</f>
        <v/>
      </c>
      <c r="AE43" s="90" t="str">
        <f>IF(ISBLANK('Date contracte'!Z51),"",'Date contracte'!Z51)</f>
        <v/>
      </c>
      <c r="AF43" s="90" t="str">
        <f>IF(ISBLANK('Date contracte'!AA51),"",'Date contracte'!AA51)</f>
        <v/>
      </c>
      <c r="AG43" s="90" t="str">
        <f>IF(ISBLANK('Date contracte'!AB51),"",'Date contracte'!AB51)</f>
        <v/>
      </c>
      <c r="AH43" s="90" t="str">
        <f>IF(ISBLANK('Date contracte'!AC51),"",'Date contracte'!AC51)</f>
        <v/>
      </c>
      <c r="AI43" s="89" t="str">
        <f>IF(ISBLANK('Date contracte'!AD51),"",'Date contracte'!AD51)</f>
        <v/>
      </c>
      <c r="AJ43" s="89" t="str">
        <f>IF(ISBLANK('Date contracte'!AE51),"",'Date contracte'!AE51)</f>
        <v/>
      </c>
      <c r="AK43" s="89" t="str">
        <f ca="1">IF(ISBLANK('Date contracte'!AF51),"",'Date contracte'!AF51)</f>
        <v/>
      </c>
      <c r="AL43" s="89" t="str">
        <f>IF(ISBLANK('Date contracte'!AG51),"",'Date contracte'!AG51)</f>
        <v/>
      </c>
      <c r="AM43" s="89" t="str">
        <f>IF(ISBLANK('Date contracte'!AH51),"",'Date contracte'!AH51)</f>
        <v/>
      </c>
      <c r="AN43" s="89" t="str">
        <f>IF(ISBLANK('Date contracte'!AI51),"",'Date contracte'!AI51)</f>
        <v/>
      </c>
      <c r="AO43" s="89" t="str">
        <f>IF(ISBLANK('Date contracte'!AJ51),"",'Date contracte'!AJ51)</f>
        <v/>
      </c>
      <c r="AP43" s="90" t="str">
        <f>IF(ISBLANK('Date contracte'!AK51),"",'Date contracte'!AK51)</f>
        <v/>
      </c>
    </row>
    <row r="44" spans="1:42" x14ac:dyDescent="0.25">
      <c r="A44" s="82" t="str">
        <f>IF(ISBLANK('Centralizare proiect'!$A$3),"",'Centralizare proiect'!$A$3)</f>
        <v/>
      </c>
      <c r="B44" s="82" t="str">
        <f>IF(ISBLANK('Centralizare proiect'!$B$3),"",'Centralizare proiect'!$B$3)</f>
        <v/>
      </c>
      <c r="C44" s="82" t="str">
        <f>IF(ISBLANK('Centralizare proiect'!$C$3),"",'Centralizare proiect'!$C$3)</f>
        <v/>
      </c>
      <c r="D44" s="82" t="str">
        <f>IF(ISBLANK('Centralizare proiect'!$D$3),"",'Centralizare proiect'!$D$3)</f>
        <v/>
      </c>
      <c r="E44" s="82" t="str">
        <f>IF(ISBLANK('Centralizare proiect'!$E$3),"",'Centralizare proiect'!$E$3)</f>
        <v/>
      </c>
      <c r="F44" s="82" t="str">
        <f>IF(ISBLANK('Centralizare proiect'!$F$3),"",'Centralizare proiect'!$F$3)</f>
        <v/>
      </c>
      <c r="G44" s="82" t="str">
        <f>IF(ISBLANK('Date contracte'!B52),"",'Date contracte'!B52)</f>
        <v/>
      </c>
      <c r="H44" s="82" t="str">
        <f>IF(ISBLANK('Date contracte'!C52),"",'Date contracte'!C52)</f>
        <v/>
      </c>
      <c r="I44" s="82" t="str">
        <f>IF(ISBLANK('Date contracte'!D52),"",'Date contracte'!D52)</f>
        <v/>
      </c>
      <c r="J44" s="82" t="str">
        <f>IF(ISBLANK('Date contracte'!E52),"",'Date contracte'!E52)</f>
        <v/>
      </c>
      <c r="K44" s="82" t="str">
        <f>IF(ISBLANK('Date contracte'!F52),"",'Date contracte'!F52)</f>
        <v/>
      </c>
      <c r="L44" s="82" t="str">
        <f>IF(ISBLANK('Date contracte'!G52),"",'Date contracte'!G52)</f>
        <v/>
      </c>
      <c r="M44" s="99" t="str">
        <f>IF(ISBLANK('Date contracte'!H52),"",'Date contracte'!H52)</f>
        <v/>
      </c>
      <c r="N44" s="82" t="str">
        <f>IF(ISBLANK('Date contracte'!I52),"",'Date contracte'!I52)</f>
        <v/>
      </c>
      <c r="O44" s="99" t="str">
        <f>IF(ISBLANK('Date contracte'!J52),"",'Date contracte'!J52)</f>
        <v/>
      </c>
      <c r="P44" s="82" t="str">
        <f>IF(ISBLANK('Date contracte'!K52),"",'Date contracte'!K52)</f>
        <v/>
      </c>
      <c r="Q44" s="99" t="str">
        <f>IF(ISBLANK('Date contracte'!L52),"",'Date contracte'!L52)</f>
        <v/>
      </c>
      <c r="R44" s="99" t="str">
        <f>IF(ISBLANK('Date contracte'!M52),"",'Date contracte'!M52)</f>
        <v/>
      </c>
      <c r="S44" s="90" t="str">
        <f>IF(ISBLANK('Date contracte'!N52),"",'Date contracte'!N52)</f>
        <v/>
      </c>
      <c r="T44" s="90" t="str">
        <f>IF(ISBLANK('Date contracte'!O52),"",'Date contracte'!O52)</f>
        <v/>
      </c>
      <c r="U44" s="90" t="str">
        <f>IF(ISBLANK('Date contracte'!P52),"",'Date contracte'!P52)</f>
        <v/>
      </c>
      <c r="V44" s="90" t="str">
        <f>IF(ISBLANK('Date contracte'!Q52),"",'Date contracte'!Q52)</f>
        <v/>
      </c>
      <c r="W44" s="90" t="str">
        <f>IF(ISBLANK('Date contracte'!R52),"",'Date contracte'!R52)</f>
        <v/>
      </c>
      <c r="X44" s="90" t="str">
        <f>IF(ISBLANK('Date contracte'!S52),"",'Date contracte'!S52)</f>
        <v/>
      </c>
      <c r="Y44" s="90" t="str">
        <f>IF(ISBLANK('Date contracte'!T52),"",'Date contracte'!T52)</f>
        <v/>
      </c>
      <c r="Z44" s="90" t="str">
        <f>IF(ISBLANK('Date contracte'!U52),"",'Date contracte'!U52)</f>
        <v/>
      </c>
      <c r="AA44" s="90" t="str">
        <f>IF(ISBLANK('Date contracte'!V52),"",'Date contracte'!V52)</f>
        <v/>
      </c>
      <c r="AB44" s="90" t="str">
        <f>IF(ISBLANK('Date contracte'!W52),"",'Date contracte'!W52)</f>
        <v/>
      </c>
      <c r="AC44" s="90" t="str">
        <f>IF(ISBLANK('Date contracte'!X52),"",'Date contracte'!X52)</f>
        <v/>
      </c>
      <c r="AD44" s="90" t="str">
        <f>IF(ISBLANK('Date contracte'!Y52),"",'Date contracte'!Y52)</f>
        <v/>
      </c>
      <c r="AE44" s="90" t="str">
        <f>IF(ISBLANK('Date contracte'!Z52),"",'Date contracte'!Z52)</f>
        <v/>
      </c>
      <c r="AF44" s="90" t="str">
        <f>IF(ISBLANK('Date contracte'!AA52),"",'Date contracte'!AA52)</f>
        <v/>
      </c>
      <c r="AG44" s="90" t="str">
        <f>IF(ISBLANK('Date contracte'!AB52),"",'Date contracte'!AB52)</f>
        <v/>
      </c>
      <c r="AH44" s="90" t="str">
        <f>IF(ISBLANK('Date contracte'!AC52),"",'Date contracte'!AC52)</f>
        <v/>
      </c>
      <c r="AI44" s="89" t="str">
        <f>IF(ISBLANK('Date contracte'!AD52),"",'Date contracte'!AD52)</f>
        <v/>
      </c>
      <c r="AJ44" s="89" t="str">
        <f>IF(ISBLANK('Date contracte'!AE52),"",'Date contracte'!AE52)</f>
        <v/>
      </c>
      <c r="AK44" s="89" t="str">
        <f ca="1">IF(ISBLANK('Date contracte'!AF52),"",'Date contracte'!AF52)</f>
        <v/>
      </c>
      <c r="AL44" s="89" t="str">
        <f>IF(ISBLANK('Date contracte'!AG52),"",'Date contracte'!AG52)</f>
        <v/>
      </c>
      <c r="AM44" s="89" t="str">
        <f>IF(ISBLANK('Date contracte'!AH52),"",'Date contracte'!AH52)</f>
        <v/>
      </c>
      <c r="AN44" s="89" t="str">
        <f>IF(ISBLANK('Date contracte'!AI52),"",'Date contracte'!AI52)</f>
        <v/>
      </c>
      <c r="AO44" s="89" t="str">
        <f>IF(ISBLANK('Date contracte'!AJ52),"",'Date contracte'!AJ52)</f>
        <v/>
      </c>
      <c r="AP44" s="90" t="str">
        <f>IF(ISBLANK('Date contracte'!AK52),"",'Date contracte'!AK52)</f>
        <v/>
      </c>
    </row>
    <row r="45" spans="1:42" x14ac:dyDescent="0.25">
      <c r="A45" s="82" t="str">
        <f>IF(ISBLANK('Centralizare proiect'!$A$3),"",'Centralizare proiect'!$A$3)</f>
        <v/>
      </c>
      <c r="B45" s="82" t="str">
        <f>IF(ISBLANK('Centralizare proiect'!$B$3),"",'Centralizare proiect'!$B$3)</f>
        <v/>
      </c>
      <c r="C45" s="82" t="str">
        <f>IF(ISBLANK('Centralizare proiect'!$C$3),"",'Centralizare proiect'!$C$3)</f>
        <v/>
      </c>
      <c r="D45" s="82" t="str">
        <f>IF(ISBLANK('Centralizare proiect'!$D$3),"",'Centralizare proiect'!$D$3)</f>
        <v/>
      </c>
      <c r="E45" s="82" t="str">
        <f>IF(ISBLANK('Centralizare proiect'!$E$3),"",'Centralizare proiect'!$E$3)</f>
        <v/>
      </c>
      <c r="F45" s="82" t="str">
        <f>IF(ISBLANK('Centralizare proiect'!$F$3),"",'Centralizare proiect'!$F$3)</f>
        <v/>
      </c>
      <c r="G45" s="82" t="str">
        <f>IF(ISBLANK('Date contracte'!B53),"",'Date contracte'!B53)</f>
        <v/>
      </c>
      <c r="H45" s="82" t="str">
        <f>IF(ISBLANK('Date contracte'!C53),"",'Date contracte'!C53)</f>
        <v/>
      </c>
      <c r="I45" s="82" t="str">
        <f>IF(ISBLANK('Date contracte'!D53),"",'Date contracte'!D53)</f>
        <v/>
      </c>
      <c r="J45" s="82" t="str">
        <f>IF(ISBLANK('Date contracte'!E53),"",'Date contracte'!E53)</f>
        <v/>
      </c>
      <c r="K45" s="82" t="str">
        <f>IF(ISBLANK('Date contracte'!F53),"",'Date contracte'!F53)</f>
        <v/>
      </c>
      <c r="L45" s="82" t="str">
        <f>IF(ISBLANK('Date contracte'!G53),"",'Date contracte'!G53)</f>
        <v/>
      </c>
      <c r="M45" s="99" t="str">
        <f>IF(ISBLANK('Date contracte'!H53),"",'Date contracte'!H53)</f>
        <v/>
      </c>
      <c r="N45" s="82" t="str">
        <f>IF(ISBLANK('Date contracte'!I53),"",'Date contracte'!I53)</f>
        <v/>
      </c>
      <c r="O45" s="99" t="str">
        <f>IF(ISBLANK('Date contracte'!J53),"",'Date contracte'!J53)</f>
        <v/>
      </c>
      <c r="P45" s="82" t="str">
        <f>IF(ISBLANK('Date contracte'!K53),"",'Date contracte'!K53)</f>
        <v/>
      </c>
      <c r="Q45" s="99" t="str">
        <f>IF(ISBLANK('Date contracte'!L53),"",'Date contracte'!L53)</f>
        <v/>
      </c>
      <c r="R45" s="99" t="str">
        <f>IF(ISBLANK('Date contracte'!M53),"",'Date contracte'!M53)</f>
        <v/>
      </c>
      <c r="S45" s="90" t="str">
        <f>IF(ISBLANK('Date contracte'!N53),"",'Date contracte'!N53)</f>
        <v/>
      </c>
      <c r="T45" s="90" t="str">
        <f>IF(ISBLANK('Date contracte'!O53),"",'Date contracte'!O53)</f>
        <v/>
      </c>
      <c r="U45" s="90" t="str">
        <f>IF(ISBLANK('Date contracte'!P53),"",'Date contracte'!P53)</f>
        <v/>
      </c>
      <c r="V45" s="90" t="str">
        <f>IF(ISBLANK('Date contracte'!Q53),"",'Date contracte'!Q53)</f>
        <v/>
      </c>
      <c r="W45" s="90" t="str">
        <f>IF(ISBLANK('Date contracte'!R53),"",'Date contracte'!R53)</f>
        <v/>
      </c>
      <c r="X45" s="90" t="str">
        <f>IF(ISBLANK('Date contracte'!S53),"",'Date contracte'!S53)</f>
        <v/>
      </c>
      <c r="Y45" s="90" t="str">
        <f>IF(ISBLANK('Date contracte'!T53),"",'Date contracte'!T53)</f>
        <v/>
      </c>
      <c r="Z45" s="90" t="str">
        <f>IF(ISBLANK('Date contracte'!U53),"",'Date contracte'!U53)</f>
        <v/>
      </c>
      <c r="AA45" s="90" t="str">
        <f>IF(ISBLANK('Date contracte'!V53),"",'Date contracte'!V53)</f>
        <v/>
      </c>
      <c r="AB45" s="90" t="str">
        <f>IF(ISBLANK('Date contracte'!W53),"",'Date contracte'!W53)</f>
        <v/>
      </c>
      <c r="AC45" s="90" t="str">
        <f>IF(ISBLANK('Date contracte'!X53),"",'Date contracte'!X53)</f>
        <v/>
      </c>
      <c r="AD45" s="90" t="str">
        <f>IF(ISBLANK('Date contracte'!Y53),"",'Date contracte'!Y53)</f>
        <v/>
      </c>
      <c r="AE45" s="90" t="str">
        <f>IF(ISBLANK('Date contracte'!Z53),"",'Date contracte'!Z53)</f>
        <v/>
      </c>
      <c r="AF45" s="90" t="str">
        <f>IF(ISBLANK('Date contracte'!AA53),"",'Date contracte'!AA53)</f>
        <v/>
      </c>
      <c r="AG45" s="90" t="str">
        <f>IF(ISBLANK('Date contracte'!AB53),"",'Date contracte'!AB53)</f>
        <v/>
      </c>
      <c r="AH45" s="90" t="str">
        <f>IF(ISBLANK('Date contracte'!AC53),"",'Date contracte'!AC53)</f>
        <v/>
      </c>
      <c r="AI45" s="89" t="str">
        <f>IF(ISBLANK('Date contracte'!AD53),"",'Date contracte'!AD53)</f>
        <v/>
      </c>
      <c r="AJ45" s="89" t="str">
        <f>IF(ISBLANK('Date contracte'!AE53),"",'Date contracte'!AE53)</f>
        <v/>
      </c>
      <c r="AK45" s="89" t="str">
        <f ca="1">IF(ISBLANK('Date contracte'!AF53),"",'Date contracte'!AF53)</f>
        <v/>
      </c>
      <c r="AL45" s="89" t="str">
        <f>IF(ISBLANK('Date contracte'!AG53),"",'Date contracte'!AG53)</f>
        <v/>
      </c>
      <c r="AM45" s="89" t="str">
        <f>IF(ISBLANK('Date contracte'!AH53),"",'Date contracte'!AH53)</f>
        <v/>
      </c>
      <c r="AN45" s="89" t="str">
        <f>IF(ISBLANK('Date contracte'!AI53),"",'Date contracte'!AI53)</f>
        <v/>
      </c>
      <c r="AO45" s="89" t="str">
        <f>IF(ISBLANK('Date contracte'!AJ53),"",'Date contracte'!AJ53)</f>
        <v/>
      </c>
      <c r="AP45" s="90" t="str">
        <f>IF(ISBLANK('Date contracte'!AK53),"",'Date contracte'!AK53)</f>
        <v/>
      </c>
    </row>
    <row r="46" spans="1:42" x14ac:dyDescent="0.25">
      <c r="A46" s="82" t="str">
        <f>IF(ISBLANK('Centralizare proiect'!$A$3),"",'Centralizare proiect'!$A$3)</f>
        <v/>
      </c>
      <c r="B46" s="82" t="str">
        <f>IF(ISBLANK('Centralizare proiect'!$B$3),"",'Centralizare proiect'!$B$3)</f>
        <v/>
      </c>
      <c r="C46" s="82" t="str">
        <f>IF(ISBLANK('Centralizare proiect'!$C$3),"",'Centralizare proiect'!$C$3)</f>
        <v/>
      </c>
      <c r="D46" s="82" t="str">
        <f>IF(ISBLANK('Centralizare proiect'!$D$3),"",'Centralizare proiect'!$D$3)</f>
        <v/>
      </c>
      <c r="E46" s="82" t="str">
        <f>IF(ISBLANK('Centralizare proiect'!$E$3),"",'Centralizare proiect'!$E$3)</f>
        <v/>
      </c>
      <c r="F46" s="82" t="str">
        <f>IF(ISBLANK('Centralizare proiect'!$F$3),"",'Centralizare proiect'!$F$3)</f>
        <v/>
      </c>
      <c r="G46" s="82" t="str">
        <f>IF(ISBLANK('Date contracte'!B54),"",'Date contracte'!B54)</f>
        <v/>
      </c>
      <c r="H46" s="82" t="str">
        <f>IF(ISBLANK('Date contracte'!C54),"",'Date contracte'!C54)</f>
        <v/>
      </c>
      <c r="I46" s="82" t="str">
        <f>IF(ISBLANK('Date contracte'!D54),"",'Date contracte'!D54)</f>
        <v/>
      </c>
      <c r="J46" s="82" t="str">
        <f>IF(ISBLANK('Date contracte'!E54),"",'Date contracte'!E54)</f>
        <v/>
      </c>
      <c r="K46" s="82" t="str">
        <f>IF(ISBLANK('Date contracte'!F54),"",'Date contracte'!F54)</f>
        <v/>
      </c>
      <c r="L46" s="82" t="str">
        <f>IF(ISBLANK('Date contracte'!G54),"",'Date contracte'!G54)</f>
        <v/>
      </c>
      <c r="M46" s="99" t="str">
        <f>IF(ISBLANK('Date contracte'!H54),"",'Date contracte'!H54)</f>
        <v/>
      </c>
      <c r="N46" s="82" t="str">
        <f>IF(ISBLANK('Date contracte'!I54),"",'Date contracte'!I54)</f>
        <v/>
      </c>
      <c r="O46" s="99" t="str">
        <f>IF(ISBLANK('Date contracte'!J54),"",'Date contracte'!J54)</f>
        <v/>
      </c>
      <c r="P46" s="82" t="str">
        <f>IF(ISBLANK('Date contracte'!K54),"",'Date contracte'!K54)</f>
        <v/>
      </c>
      <c r="Q46" s="99" t="str">
        <f>IF(ISBLANK('Date contracte'!L54),"",'Date contracte'!L54)</f>
        <v/>
      </c>
      <c r="R46" s="99" t="str">
        <f>IF(ISBLANK('Date contracte'!M54),"",'Date contracte'!M54)</f>
        <v/>
      </c>
      <c r="S46" s="90" t="str">
        <f>IF(ISBLANK('Date contracte'!N54),"",'Date contracte'!N54)</f>
        <v/>
      </c>
      <c r="T46" s="90" t="str">
        <f>IF(ISBLANK('Date contracte'!O54),"",'Date contracte'!O54)</f>
        <v/>
      </c>
      <c r="U46" s="90" t="str">
        <f>IF(ISBLANK('Date contracte'!P54),"",'Date contracte'!P54)</f>
        <v/>
      </c>
      <c r="V46" s="90" t="str">
        <f>IF(ISBLANK('Date contracte'!Q54),"",'Date contracte'!Q54)</f>
        <v/>
      </c>
      <c r="W46" s="90" t="str">
        <f>IF(ISBLANK('Date contracte'!R54),"",'Date contracte'!R54)</f>
        <v/>
      </c>
      <c r="X46" s="90" t="str">
        <f>IF(ISBLANK('Date contracte'!S54),"",'Date contracte'!S54)</f>
        <v/>
      </c>
      <c r="Y46" s="90" t="str">
        <f>IF(ISBLANK('Date contracte'!T54),"",'Date contracte'!T54)</f>
        <v/>
      </c>
      <c r="Z46" s="90" t="str">
        <f>IF(ISBLANK('Date contracte'!U54),"",'Date contracte'!U54)</f>
        <v/>
      </c>
      <c r="AA46" s="90" t="str">
        <f>IF(ISBLANK('Date contracte'!V54),"",'Date contracte'!V54)</f>
        <v/>
      </c>
      <c r="AB46" s="90" t="str">
        <f>IF(ISBLANK('Date contracte'!W54),"",'Date contracte'!W54)</f>
        <v/>
      </c>
      <c r="AC46" s="90" t="str">
        <f>IF(ISBLANK('Date contracte'!X54),"",'Date contracte'!X54)</f>
        <v/>
      </c>
      <c r="AD46" s="90" t="str">
        <f>IF(ISBLANK('Date contracte'!Y54),"",'Date contracte'!Y54)</f>
        <v/>
      </c>
      <c r="AE46" s="90" t="str">
        <f>IF(ISBLANK('Date contracte'!Z54),"",'Date contracte'!Z54)</f>
        <v/>
      </c>
      <c r="AF46" s="90" t="str">
        <f>IF(ISBLANK('Date contracte'!AA54),"",'Date contracte'!AA54)</f>
        <v/>
      </c>
      <c r="AG46" s="90" t="str">
        <f>IF(ISBLANK('Date contracte'!AB54),"",'Date contracte'!AB54)</f>
        <v/>
      </c>
      <c r="AH46" s="90" t="str">
        <f>IF(ISBLANK('Date contracte'!AC54),"",'Date contracte'!AC54)</f>
        <v/>
      </c>
      <c r="AI46" s="89" t="str">
        <f>IF(ISBLANK('Date contracte'!AD54),"",'Date contracte'!AD54)</f>
        <v/>
      </c>
      <c r="AJ46" s="89" t="str">
        <f>IF(ISBLANK('Date contracte'!AE54),"",'Date contracte'!AE54)</f>
        <v/>
      </c>
      <c r="AK46" s="89" t="str">
        <f ca="1">IF(ISBLANK('Date contracte'!AF54),"",'Date contracte'!AF54)</f>
        <v/>
      </c>
      <c r="AL46" s="89" t="str">
        <f>IF(ISBLANK('Date contracte'!AG54),"",'Date contracte'!AG54)</f>
        <v/>
      </c>
      <c r="AM46" s="89" t="str">
        <f>IF(ISBLANK('Date contracte'!AH54),"",'Date contracte'!AH54)</f>
        <v/>
      </c>
      <c r="AN46" s="89" t="str">
        <f>IF(ISBLANK('Date contracte'!AI54),"",'Date contracte'!AI54)</f>
        <v/>
      </c>
      <c r="AO46" s="89" t="str">
        <f>IF(ISBLANK('Date contracte'!AJ54),"",'Date contracte'!AJ54)</f>
        <v/>
      </c>
      <c r="AP46" s="90" t="str">
        <f>IF(ISBLANK('Date contracte'!AK54),"",'Date contracte'!AK54)</f>
        <v/>
      </c>
    </row>
    <row r="47" spans="1:42" x14ac:dyDescent="0.25">
      <c r="A47" s="82" t="str">
        <f>IF(ISBLANK('Centralizare proiect'!$A$3),"",'Centralizare proiect'!$A$3)</f>
        <v/>
      </c>
      <c r="B47" s="82" t="str">
        <f>IF(ISBLANK('Centralizare proiect'!$B$3),"",'Centralizare proiect'!$B$3)</f>
        <v/>
      </c>
      <c r="C47" s="82" t="str">
        <f>IF(ISBLANK('Centralizare proiect'!$C$3),"",'Centralizare proiect'!$C$3)</f>
        <v/>
      </c>
      <c r="D47" s="82" t="str">
        <f>IF(ISBLANK('Centralizare proiect'!$D$3),"",'Centralizare proiect'!$D$3)</f>
        <v/>
      </c>
      <c r="E47" s="82" t="str">
        <f>IF(ISBLANK('Centralizare proiect'!$E$3),"",'Centralizare proiect'!$E$3)</f>
        <v/>
      </c>
      <c r="F47" s="82" t="str">
        <f>IF(ISBLANK('Centralizare proiect'!$F$3),"",'Centralizare proiect'!$F$3)</f>
        <v/>
      </c>
      <c r="G47" s="82" t="str">
        <f>IF(ISBLANK('Date contracte'!B55),"",'Date contracte'!B55)</f>
        <v/>
      </c>
      <c r="H47" s="82" t="str">
        <f>IF(ISBLANK('Date contracte'!C55),"",'Date contracte'!C55)</f>
        <v/>
      </c>
      <c r="I47" s="82" t="str">
        <f>IF(ISBLANK('Date contracte'!D55),"",'Date contracte'!D55)</f>
        <v/>
      </c>
      <c r="J47" s="82" t="str">
        <f>IF(ISBLANK('Date contracte'!E55),"",'Date contracte'!E55)</f>
        <v/>
      </c>
      <c r="K47" s="82" t="str">
        <f>IF(ISBLANK('Date contracte'!F55),"",'Date contracte'!F55)</f>
        <v/>
      </c>
      <c r="L47" s="82" t="str">
        <f>IF(ISBLANK('Date contracte'!G55),"",'Date contracte'!G55)</f>
        <v/>
      </c>
      <c r="M47" s="99" t="str">
        <f>IF(ISBLANK('Date contracte'!H55),"",'Date contracte'!H55)</f>
        <v/>
      </c>
      <c r="N47" s="82" t="str">
        <f>IF(ISBLANK('Date contracte'!I55),"",'Date contracte'!I55)</f>
        <v/>
      </c>
      <c r="O47" s="99" t="str">
        <f>IF(ISBLANK('Date contracte'!J55),"",'Date contracte'!J55)</f>
        <v/>
      </c>
      <c r="P47" s="82" t="str">
        <f>IF(ISBLANK('Date contracte'!K55),"",'Date contracte'!K55)</f>
        <v/>
      </c>
      <c r="Q47" s="99" t="str">
        <f>IF(ISBLANK('Date contracte'!L55),"",'Date contracte'!L55)</f>
        <v/>
      </c>
      <c r="R47" s="99" t="str">
        <f>IF(ISBLANK('Date contracte'!M55),"",'Date contracte'!M55)</f>
        <v/>
      </c>
      <c r="S47" s="90" t="str">
        <f>IF(ISBLANK('Date contracte'!N55),"",'Date contracte'!N55)</f>
        <v/>
      </c>
      <c r="T47" s="90" t="str">
        <f>IF(ISBLANK('Date contracte'!O55),"",'Date contracte'!O55)</f>
        <v/>
      </c>
      <c r="U47" s="90" t="str">
        <f>IF(ISBLANK('Date contracte'!P55),"",'Date contracte'!P55)</f>
        <v/>
      </c>
      <c r="V47" s="90" t="str">
        <f>IF(ISBLANK('Date contracte'!Q55),"",'Date contracte'!Q55)</f>
        <v/>
      </c>
      <c r="W47" s="90" t="str">
        <f>IF(ISBLANK('Date contracte'!R55),"",'Date contracte'!R55)</f>
        <v/>
      </c>
      <c r="X47" s="90" t="str">
        <f>IF(ISBLANK('Date contracte'!S55),"",'Date contracte'!S55)</f>
        <v/>
      </c>
      <c r="Y47" s="90" t="str">
        <f>IF(ISBLANK('Date contracte'!T55),"",'Date contracte'!T55)</f>
        <v/>
      </c>
      <c r="Z47" s="90" t="str">
        <f>IF(ISBLANK('Date contracte'!U55),"",'Date contracte'!U55)</f>
        <v/>
      </c>
      <c r="AA47" s="90" t="str">
        <f>IF(ISBLANK('Date contracte'!V55),"",'Date contracte'!V55)</f>
        <v/>
      </c>
      <c r="AB47" s="90" t="str">
        <f>IF(ISBLANK('Date contracte'!W55),"",'Date contracte'!W55)</f>
        <v/>
      </c>
      <c r="AC47" s="90" t="str">
        <f>IF(ISBLANK('Date contracte'!X55),"",'Date contracte'!X55)</f>
        <v/>
      </c>
      <c r="AD47" s="90" t="str">
        <f>IF(ISBLANK('Date contracte'!Y55),"",'Date contracte'!Y55)</f>
        <v/>
      </c>
      <c r="AE47" s="90" t="str">
        <f>IF(ISBLANK('Date contracte'!Z55),"",'Date contracte'!Z55)</f>
        <v/>
      </c>
      <c r="AF47" s="90" t="str">
        <f>IF(ISBLANK('Date contracte'!AA55),"",'Date contracte'!AA55)</f>
        <v/>
      </c>
      <c r="AG47" s="90" t="str">
        <f>IF(ISBLANK('Date contracte'!AB55),"",'Date contracte'!AB55)</f>
        <v/>
      </c>
      <c r="AH47" s="90" t="str">
        <f>IF(ISBLANK('Date contracte'!AC55),"",'Date contracte'!AC55)</f>
        <v/>
      </c>
      <c r="AI47" s="89" t="str">
        <f>IF(ISBLANK('Date contracte'!AD55),"",'Date contracte'!AD55)</f>
        <v/>
      </c>
      <c r="AJ47" s="89" t="str">
        <f>IF(ISBLANK('Date contracte'!AE55),"",'Date contracte'!AE55)</f>
        <v/>
      </c>
      <c r="AK47" s="89" t="str">
        <f ca="1">IF(ISBLANK('Date contracte'!AF55),"",'Date contracte'!AF55)</f>
        <v/>
      </c>
      <c r="AL47" s="89" t="str">
        <f>IF(ISBLANK('Date contracte'!AG55),"",'Date contracte'!AG55)</f>
        <v/>
      </c>
      <c r="AM47" s="89" t="str">
        <f>IF(ISBLANK('Date contracte'!AH55),"",'Date contracte'!AH55)</f>
        <v/>
      </c>
      <c r="AN47" s="89" t="str">
        <f>IF(ISBLANK('Date contracte'!AI55),"",'Date contracte'!AI55)</f>
        <v/>
      </c>
      <c r="AO47" s="89" t="str">
        <f>IF(ISBLANK('Date contracte'!AJ55),"",'Date contracte'!AJ55)</f>
        <v/>
      </c>
      <c r="AP47" s="90" t="str">
        <f>IF(ISBLANK('Date contracte'!AK55),"",'Date contracte'!AK55)</f>
        <v/>
      </c>
    </row>
    <row r="48" spans="1:42" x14ac:dyDescent="0.25">
      <c r="A48" s="82" t="str">
        <f>IF(ISBLANK('Centralizare proiect'!$A$3),"",'Centralizare proiect'!$A$3)</f>
        <v/>
      </c>
      <c r="B48" s="82" t="str">
        <f>IF(ISBLANK('Centralizare proiect'!$B$3),"",'Centralizare proiect'!$B$3)</f>
        <v/>
      </c>
      <c r="C48" s="82" t="str">
        <f>IF(ISBLANK('Centralizare proiect'!$C$3),"",'Centralizare proiect'!$C$3)</f>
        <v/>
      </c>
      <c r="D48" s="82" t="str">
        <f>IF(ISBLANK('Centralizare proiect'!$D$3),"",'Centralizare proiect'!$D$3)</f>
        <v/>
      </c>
      <c r="E48" s="82" t="str">
        <f>IF(ISBLANK('Centralizare proiect'!$E$3),"",'Centralizare proiect'!$E$3)</f>
        <v/>
      </c>
      <c r="F48" s="82" t="str">
        <f>IF(ISBLANK('Centralizare proiect'!$F$3),"",'Centralizare proiect'!$F$3)</f>
        <v/>
      </c>
      <c r="G48" s="82" t="str">
        <f>IF(ISBLANK('Date contracte'!B56),"",'Date contracte'!B56)</f>
        <v/>
      </c>
      <c r="H48" s="82" t="str">
        <f>IF(ISBLANK('Date contracte'!C56),"",'Date contracte'!C56)</f>
        <v/>
      </c>
      <c r="I48" s="82" t="str">
        <f>IF(ISBLANK('Date contracte'!D56),"",'Date contracte'!D56)</f>
        <v/>
      </c>
      <c r="J48" s="82" t="str">
        <f>IF(ISBLANK('Date contracte'!E56),"",'Date contracte'!E56)</f>
        <v/>
      </c>
      <c r="K48" s="82" t="str">
        <f>IF(ISBLANK('Date contracte'!F56),"",'Date contracte'!F56)</f>
        <v/>
      </c>
      <c r="L48" s="82" t="str">
        <f>IF(ISBLANK('Date contracte'!G56),"",'Date contracte'!G56)</f>
        <v/>
      </c>
      <c r="M48" s="99" t="str">
        <f>IF(ISBLANK('Date contracte'!H56),"",'Date contracte'!H56)</f>
        <v/>
      </c>
      <c r="N48" s="82" t="str">
        <f>IF(ISBLANK('Date contracte'!I56),"",'Date contracte'!I56)</f>
        <v/>
      </c>
      <c r="O48" s="99" t="str">
        <f>IF(ISBLANK('Date contracte'!J56),"",'Date contracte'!J56)</f>
        <v/>
      </c>
      <c r="P48" s="82" t="str">
        <f>IF(ISBLANK('Date contracte'!K56),"",'Date contracte'!K56)</f>
        <v/>
      </c>
      <c r="Q48" s="99" t="str">
        <f>IF(ISBLANK('Date contracte'!L56),"",'Date contracte'!L56)</f>
        <v/>
      </c>
      <c r="R48" s="99" t="str">
        <f>IF(ISBLANK('Date contracte'!M56),"",'Date contracte'!M56)</f>
        <v/>
      </c>
      <c r="S48" s="90" t="str">
        <f>IF(ISBLANK('Date contracte'!N56),"",'Date contracte'!N56)</f>
        <v/>
      </c>
      <c r="T48" s="90" t="str">
        <f>IF(ISBLANK('Date contracte'!O56),"",'Date contracte'!O56)</f>
        <v/>
      </c>
      <c r="U48" s="90" t="str">
        <f>IF(ISBLANK('Date contracte'!P56),"",'Date contracte'!P56)</f>
        <v/>
      </c>
      <c r="V48" s="90" t="str">
        <f>IF(ISBLANK('Date contracte'!Q56),"",'Date contracte'!Q56)</f>
        <v/>
      </c>
      <c r="W48" s="90" t="str">
        <f>IF(ISBLANK('Date contracte'!R56),"",'Date contracte'!R56)</f>
        <v/>
      </c>
      <c r="X48" s="90" t="str">
        <f>IF(ISBLANK('Date contracte'!S56),"",'Date contracte'!S56)</f>
        <v/>
      </c>
      <c r="Y48" s="90" t="str">
        <f>IF(ISBLANK('Date contracte'!T56),"",'Date contracte'!T56)</f>
        <v/>
      </c>
      <c r="Z48" s="90" t="str">
        <f>IF(ISBLANK('Date contracte'!U56),"",'Date contracte'!U56)</f>
        <v/>
      </c>
      <c r="AA48" s="90" t="str">
        <f>IF(ISBLANK('Date contracte'!V56),"",'Date contracte'!V56)</f>
        <v/>
      </c>
      <c r="AB48" s="90" t="str">
        <f>IF(ISBLANK('Date contracte'!W56),"",'Date contracte'!W56)</f>
        <v/>
      </c>
      <c r="AC48" s="90" t="str">
        <f>IF(ISBLANK('Date contracte'!X56),"",'Date contracte'!X56)</f>
        <v/>
      </c>
      <c r="AD48" s="90" t="str">
        <f>IF(ISBLANK('Date contracte'!Y56),"",'Date contracte'!Y56)</f>
        <v/>
      </c>
      <c r="AE48" s="90" t="str">
        <f>IF(ISBLANK('Date contracte'!Z56),"",'Date contracte'!Z56)</f>
        <v/>
      </c>
      <c r="AF48" s="90" t="str">
        <f>IF(ISBLANK('Date contracte'!AA56),"",'Date contracte'!AA56)</f>
        <v/>
      </c>
      <c r="AG48" s="90" t="str">
        <f>IF(ISBLANK('Date contracte'!AB56),"",'Date contracte'!AB56)</f>
        <v/>
      </c>
      <c r="AH48" s="90" t="str">
        <f>IF(ISBLANK('Date contracte'!AC56),"",'Date contracte'!AC56)</f>
        <v/>
      </c>
      <c r="AI48" s="89" t="str">
        <f>IF(ISBLANK('Date contracte'!AD56),"",'Date contracte'!AD56)</f>
        <v/>
      </c>
      <c r="AJ48" s="89" t="str">
        <f>IF(ISBLANK('Date contracte'!AE56),"",'Date contracte'!AE56)</f>
        <v/>
      </c>
      <c r="AK48" s="89" t="str">
        <f ca="1">IF(ISBLANK('Date contracte'!AF56),"",'Date contracte'!AF56)</f>
        <v/>
      </c>
      <c r="AL48" s="89" t="str">
        <f>IF(ISBLANK('Date contracte'!AG56),"",'Date contracte'!AG56)</f>
        <v/>
      </c>
      <c r="AM48" s="89" t="str">
        <f>IF(ISBLANK('Date contracte'!AH56),"",'Date contracte'!AH56)</f>
        <v/>
      </c>
      <c r="AN48" s="89" t="str">
        <f>IF(ISBLANK('Date contracte'!AI56),"",'Date contracte'!AI56)</f>
        <v/>
      </c>
      <c r="AO48" s="89" t="str">
        <f>IF(ISBLANK('Date contracte'!AJ56),"",'Date contracte'!AJ56)</f>
        <v/>
      </c>
      <c r="AP48" s="90" t="str">
        <f>IF(ISBLANK('Date contracte'!AK56),"",'Date contracte'!AK56)</f>
        <v/>
      </c>
    </row>
    <row r="49" spans="1:42" x14ac:dyDescent="0.25">
      <c r="A49" s="82" t="str">
        <f>IF(ISBLANK('Centralizare proiect'!$A$3),"",'Centralizare proiect'!$A$3)</f>
        <v/>
      </c>
      <c r="B49" s="82" t="str">
        <f>IF(ISBLANK('Centralizare proiect'!$B$3),"",'Centralizare proiect'!$B$3)</f>
        <v/>
      </c>
      <c r="C49" s="82" t="str">
        <f>IF(ISBLANK('Centralizare proiect'!$C$3),"",'Centralizare proiect'!$C$3)</f>
        <v/>
      </c>
      <c r="D49" s="82" t="str">
        <f>IF(ISBLANK('Centralizare proiect'!$D$3),"",'Centralizare proiect'!$D$3)</f>
        <v/>
      </c>
      <c r="E49" s="82" t="str">
        <f>IF(ISBLANK('Centralizare proiect'!$E$3),"",'Centralizare proiect'!$E$3)</f>
        <v/>
      </c>
      <c r="F49" s="82" t="str">
        <f>IF(ISBLANK('Centralizare proiect'!$F$3),"",'Centralizare proiect'!$F$3)</f>
        <v/>
      </c>
      <c r="G49" s="82" t="str">
        <f>IF(ISBLANK('Date contracte'!B57),"",'Date contracte'!B57)</f>
        <v/>
      </c>
      <c r="H49" s="82" t="str">
        <f>IF(ISBLANK('Date contracte'!C57),"",'Date contracte'!C57)</f>
        <v/>
      </c>
      <c r="I49" s="82" t="str">
        <f>IF(ISBLANK('Date contracte'!D57),"",'Date contracte'!D57)</f>
        <v/>
      </c>
      <c r="J49" s="82" t="str">
        <f>IF(ISBLANK('Date contracte'!E57),"",'Date contracte'!E57)</f>
        <v/>
      </c>
      <c r="K49" s="82" t="str">
        <f>IF(ISBLANK('Date contracte'!F57),"",'Date contracte'!F57)</f>
        <v/>
      </c>
      <c r="L49" s="82" t="str">
        <f>IF(ISBLANK('Date contracte'!G57),"",'Date contracte'!G57)</f>
        <v/>
      </c>
      <c r="M49" s="99" t="str">
        <f>IF(ISBLANK('Date contracte'!H57),"",'Date contracte'!H57)</f>
        <v/>
      </c>
      <c r="N49" s="82" t="str">
        <f>IF(ISBLANK('Date contracte'!I57),"",'Date contracte'!I57)</f>
        <v/>
      </c>
      <c r="O49" s="99" t="str">
        <f>IF(ISBLANK('Date contracte'!J57),"",'Date contracte'!J57)</f>
        <v/>
      </c>
      <c r="P49" s="82" t="str">
        <f>IF(ISBLANK('Date contracte'!K57),"",'Date contracte'!K57)</f>
        <v/>
      </c>
      <c r="Q49" s="99" t="str">
        <f>IF(ISBLANK('Date contracte'!L57),"",'Date contracte'!L57)</f>
        <v/>
      </c>
      <c r="R49" s="99" t="str">
        <f>IF(ISBLANK('Date contracte'!M57),"",'Date contracte'!M57)</f>
        <v/>
      </c>
      <c r="S49" s="90" t="str">
        <f>IF(ISBLANK('Date contracte'!N57),"",'Date contracte'!N57)</f>
        <v/>
      </c>
      <c r="T49" s="90" t="str">
        <f>IF(ISBLANK('Date contracte'!O57),"",'Date contracte'!O57)</f>
        <v/>
      </c>
      <c r="U49" s="90" t="str">
        <f>IF(ISBLANK('Date contracte'!P57),"",'Date contracte'!P57)</f>
        <v/>
      </c>
      <c r="V49" s="90" t="str">
        <f>IF(ISBLANK('Date contracte'!Q57),"",'Date contracte'!Q57)</f>
        <v/>
      </c>
      <c r="W49" s="90" t="str">
        <f>IF(ISBLANK('Date contracte'!R57),"",'Date contracte'!R57)</f>
        <v/>
      </c>
      <c r="X49" s="90" t="str">
        <f>IF(ISBLANK('Date contracte'!S57),"",'Date contracte'!S57)</f>
        <v/>
      </c>
      <c r="Y49" s="90" t="str">
        <f>IF(ISBLANK('Date contracte'!T57),"",'Date contracte'!T57)</f>
        <v/>
      </c>
      <c r="Z49" s="90" t="str">
        <f>IF(ISBLANK('Date contracte'!U57),"",'Date contracte'!U57)</f>
        <v/>
      </c>
      <c r="AA49" s="90" t="str">
        <f>IF(ISBLANK('Date contracte'!V57),"",'Date contracte'!V57)</f>
        <v/>
      </c>
      <c r="AB49" s="90" t="str">
        <f>IF(ISBLANK('Date contracte'!W57),"",'Date contracte'!W57)</f>
        <v/>
      </c>
      <c r="AC49" s="90" t="str">
        <f>IF(ISBLANK('Date contracte'!X57),"",'Date contracte'!X57)</f>
        <v/>
      </c>
      <c r="AD49" s="90" t="str">
        <f>IF(ISBLANK('Date contracte'!Y57),"",'Date contracte'!Y57)</f>
        <v/>
      </c>
      <c r="AE49" s="90" t="str">
        <f>IF(ISBLANK('Date contracte'!Z57),"",'Date contracte'!Z57)</f>
        <v/>
      </c>
      <c r="AF49" s="90" t="str">
        <f>IF(ISBLANK('Date contracte'!AA57),"",'Date contracte'!AA57)</f>
        <v/>
      </c>
      <c r="AG49" s="90" t="str">
        <f>IF(ISBLANK('Date contracte'!AB57),"",'Date contracte'!AB57)</f>
        <v/>
      </c>
      <c r="AH49" s="90" t="str">
        <f>IF(ISBLANK('Date contracte'!AC57),"",'Date contracte'!AC57)</f>
        <v/>
      </c>
      <c r="AI49" s="89" t="str">
        <f>IF(ISBLANK('Date contracte'!AD57),"",'Date contracte'!AD57)</f>
        <v/>
      </c>
      <c r="AJ49" s="89" t="str">
        <f>IF(ISBLANK('Date contracte'!AE57),"",'Date contracte'!AE57)</f>
        <v/>
      </c>
      <c r="AK49" s="89" t="str">
        <f ca="1">IF(ISBLANK('Date contracte'!AF57),"",'Date contracte'!AF57)</f>
        <v/>
      </c>
      <c r="AL49" s="89" t="str">
        <f>IF(ISBLANK('Date contracte'!AG57),"",'Date contracte'!AG57)</f>
        <v/>
      </c>
      <c r="AM49" s="89" t="str">
        <f>IF(ISBLANK('Date contracte'!AH57),"",'Date contracte'!AH57)</f>
        <v/>
      </c>
      <c r="AN49" s="89" t="str">
        <f>IF(ISBLANK('Date contracte'!AI57),"",'Date contracte'!AI57)</f>
        <v/>
      </c>
      <c r="AO49" s="89" t="str">
        <f>IF(ISBLANK('Date contracte'!AJ57),"",'Date contracte'!AJ57)</f>
        <v/>
      </c>
      <c r="AP49" s="90" t="str">
        <f>IF(ISBLANK('Date contracte'!AK57),"",'Date contracte'!AK57)</f>
        <v/>
      </c>
    </row>
    <row r="50" spans="1:42" x14ac:dyDescent="0.25">
      <c r="A50" s="82" t="str">
        <f>IF(ISBLANK('Centralizare proiect'!$A$3),"",'Centralizare proiect'!$A$3)</f>
        <v/>
      </c>
      <c r="B50" s="82" t="str">
        <f>IF(ISBLANK('Centralizare proiect'!$B$3),"",'Centralizare proiect'!$B$3)</f>
        <v/>
      </c>
      <c r="C50" s="82" t="str">
        <f>IF(ISBLANK('Centralizare proiect'!$C$3),"",'Centralizare proiect'!$C$3)</f>
        <v/>
      </c>
      <c r="D50" s="82" t="str">
        <f>IF(ISBLANK('Centralizare proiect'!$D$3),"",'Centralizare proiect'!$D$3)</f>
        <v/>
      </c>
      <c r="E50" s="82" t="str">
        <f>IF(ISBLANK('Centralizare proiect'!$E$3),"",'Centralizare proiect'!$E$3)</f>
        <v/>
      </c>
      <c r="F50" s="82" t="str">
        <f>IF(ISBLANK('Centralizare proiect'!$F$3),"",'Centralizare proiect'!$F$3)</f>
        <v/>
      </c>
      <c r="G50" s="82" t="str">
        <f>IF(ISBLANK('Date contracte'!B58),"",'Date contracte'!B58)</f>
        <v/>
      </c>
      <c r="H50" s="82" t="str">
        <f>IF(ISBLANK('Date contracte'!C58),"",'Date contracte'!C58)</f>
        <v/>
      </c>
      <c r="I50" s="82" t="str">
        <f>IF(ISBLANK('Date contracte'!D58),"",'Date contracte'!D58)</f>
        <v/>
      </c>
      <c r="J50" s="82" t="str">
        <f>IF(ISBLANK('Date contracte'!E58),"",'Date contracte'!E58)</f>
        <v/>
      </c>
      <c r="K50" s="82" t="str">
        <f>IF(ISBLANK('Date contracte'!F58),"",'Date contracte'!F58)</f>
        <v/>
      </c>
      <c r="L50" s="82" t="str">
        <f>IF(ISBLANK('Date contracte'!G58),"",'Date contracte'!G58)</f>
        <v/>
      </c>
      <c r="M50" s="99" t="str">
        <f>IF(ISBLANK('Date contracte'!H58),"",'Date contracte'!H58)</f>
        <v/>
      </c>
      <c r="N50" s="82" t="str">
        <f>IF(ISBLANK('Date contracte'!I58),"",'Date contracte'!I58)</f>
        <v/>
      </c>
      <c r="O50" s="99" t="str">
        <f>IF(ISBLANK('Date contracte'!J58),"",'Date contracte'!J58)</f>
        <v/>
      </c>
      <c r="P50" s="82" t="str">
        <f>IF(ISBLANK('Date contracte'!K58),"",'Date contracte'!K58)</f>
        <v/>
      </c>
      <c r="Q50" s="99" t="str">
        <f>IF(ISBLANK('Date contracte'!L58),"",'Date contracte'!L58)</f>
        <v/>
      </c>
      <c r="R50" s="99" t="str">
        <f>IF(ISBLANK('Date contracte'!M58),"",'Date contracte'!M58)</f>
        <v/>
      </c>
      <c r="S50" s="90" t="str">
        <f>IF(ISBLANK('Date contracte'!N58),"",'Date contracte'!N58)</f>
        <v/>
      </c>
      <c r="T50" s="90" t="str">
        <f>IF(ISBLANK('Date contracte'!O58),"",'Date contracte'!O58)</f>
        <v/>
      </c>
      <c r="U50" s="90" t="str">
        <f>IF(ISBLANK('Date contracte'!P58),"",'Date contracte'!P58)</f>
        <v/>
      </c>
      <c r="V50" s="90" t="str">
        <f>IF(ISBLANK('Date contracte'!Q58),"",'Date contracte'!Q58)</f>
        <v/>
      </c>
      <c r="W50" s="90" t="str">
        <f>IF(ISBLANK('Date contracte'!R58),"",'Date contracte'!R58)</f>
        <v/>
      </c>
      <c r="X50" s="90" t="str">
        <f>IF(ISBLANK('Date contracte'!S58),"",'Date contracte'!S58)</f>
        <v/>
      </c>
      <c r="Y50" s="90" t="str">
        <f>IF(ISBLANK('Date contracte'!T58),"",'Date contracte'!T58)</f>
        <v/>
      </c>
      <c r="Z50" s="90" t="str">
        <f>IF(ISBLANK('Date contracte'!U58),"",'Date contracte'!U58)</f>
        <v/>
      </c>
      <c r="AA50" s="90" t="str">
        <f>IF(ISBLANK('Date contracte'!V58),"",'Date contracte'!V58)</f>
        <v/>
      </c>
      <c r="AB50" s="90" t="str">
        <f>IF(ISBLANK('Date contracte'!W58),"",'Date contracte'!W58)</f>
        <v/>
      </c>
      <c r="AC50" s="90" t="str">
        <f>IF(ISBLANK('Date contracte'!X58),"",'Date contracte'!X58)</f>
        <v/>
      </c>
      <c r="AD50" s="90" t="str">
        <f>IF(ISBLANK('Date contracte'!Y58),"",'Date contracte'!Y58)</f>
        <v/>
      </c>
      <c r="AE50" s="90" t="str">
        <f>IF(ISBLANK('Date contracte'!Z58),"",'Date contracte'!Z58)</f>
        <v/>
      </c>
      <c r="AF50" s="90" t="str">
        <f>IF(ISBLANK('Date contracte'!AA58),"",'Date contracte'!AA58)</f>
        <v/>
      </c>
      <c r="AG50" s="90" t="str">
        <f>IF(ISBLANK('Date contracte'!AB58),"",'Date contracte'!AB58)</f>
        <v/>
      </c>
      <c r="AH50" s="90" t="str">
        <f>IF(ISBLANK('Date contracte'!AC58),"",'Date contracte'!AC58)</f>
        <v/>
      </c>
      <c r="AI50" s="89" t="str">
        <f>IF(ISBLANK('Date contracte'!AD58),"",'Date contracte'!AD58)</f>
        <v/>
      </c>
      <c r="AJ50" s="89" t="str">
        <f>IF(ISBLANK('Date contracte'!AE58),"",'Date contracte'!AE58)</f>
        <v/>
      </c>
      <c r="AK50" s="89" t="str">
        <f ca="1">IF(ISBLANK('Date contracte'!AF58),"",'Date contracte'!AF58)</f>
        <v/>
      </c>
      <c r="AL50" s="89" t="str">
        <f>IF(ISBLANK('Date contracte'!AG58),"",'Date contracte'!AG58)</f>
        <v/>
      </c>
      <c r="AM50" s="89" t="str">
        <f>IF(ISBLANK('Date contracte'!AH58),"",'Date contracte'!AH58)</f>
        <v/>
      </c>
      <c r="AN50" s="89" t="str">
        <f>IF(ISBLANK('Date contracte'!AI58),"",'Date contracte'!AI58)</f>
        <v/>
      </c>
      <c r="AO50" s="89" t="str">
        <f>IF(ISBLANK('Date contracte'!AJ58),"",'Date contracte'!AJ58)</f>
        <v/>
      </c>
      <c r="AP50" s="90" t="str">
        <f>IF(ISBLANK('Date contracte'!AK58),"",'Date contracte'!AK58)</f>
        <v/>
      </c>
    </row>
    <row r="51" spans="1:42" x14ac:dyDescent="0.25">
      <c r="A51" s="82" t="str">
        <f>IF(ISBLANK('Centralizare proiect'!$A$3),"",'Centralizare proiect'!$A$3)</f>
        <v/>
      </c>
      <c r="B51" s="82" t="str">
        <f>IF(ISBLANK('Centralizare proiect'!$B$3),"",'Centralizare proiect'!$B$3)</f>
        <v/>
      </c>
      <c r="C51" s="82" t="str">
        <f>IF(ISBLANK('Centralizare proiect'!$C$3),"",'Centralizare proiect'!$C$3)</f>
        <v/>
      </c>
      <c r="D51" s="82" t="str">
        <f>IF(ISBLANK('Centralizare proiect'!$D$3),"",'Centralizare proiect'!$D$3)</f>
        <v/>
      </c>
      <c r="E51" s="82" t="str">
        <f>IF(ISBLANK('Centralizare proiect'!$E$3),"",'Centralizare proiect'!$E$3)</f>
        <v/>
      </c>
      <c r="F51" s="82" t="str">
        <f>IF(ISBLANK('Centralizare proiect'!$F$3),"",'Centralizare proiect'!$F$3)</f>
        <v/>
      </c>
      <c r="G51" s="82" t="str">
        <f>IF(ISBLANK('Date contracte'!B59),"",'Date contracte'!B59)</f>
        <v/>
      </c>
      <c r="H51" s="82" t="str">
        <f>IF(ISBLANK('Date contracte'!C59),"",'Date contracte'!C59)</f>
        <v/>
      </c>
      <c r="I51" s="82" t="str">
        <f>IF(ISBLANK('Date contracte'!D59),"",'Date contracte'!D59)</f>
        <v/>
      </c>
      <c r="J51" s="82" t="str">
        <f>IF(ISBLANK('Date contracte'!E59),"",'Date contracte'!E59)</f>
        <v/>
      </c>
      <c r="K51" s="82" t="str">
        <f>IF(ISBLANK('Date contracte'!F59),"",'Date contracte'!F59)</f>
        <v/>
      </c>
      <c r="L51" s="82" t="str">
        <f>IF(ISBLANK('Date contracte'!G59),"",'Date contracte'!G59)</f>
        <v/>
      </c>
      <c r="M51" s="99" t="str">
        <f>IF(ISBLANK('Date contracte'!H59),"",'Date contracte'!H59)</f>
        <v/>
      </c>
      <c r="N51" s="82" t="str">
        <f>IF(ISBLANK('Date contracte'!I59),"",'Date contracte'!I59)</f>
        <v/>
      </c>
      <c r="O51" s="99" t="str">
        <f>IF(ISBLANK('Date contracte'!J59),"",'Date contracte'!J59)</f>
        <v/>
      </c>
      <c r="P51" s="82" t="str">
        <f>IF(ISBLANK('Date contracte'!K59),"",'Date contracte'!K59)</f>
        <v/>
      </c>
      <c r="Q51" s="99" t="str">
        <f>IF(ISBLANK('Date contracte'!L59),"",'Date contracte'!L59)</f>
        <v/>
      </c>
      <c r="R51" s="99" t="str">
        <f>IF(ISBLANK('Date contracte'!M59),"",'Date contracte'!M59)</f>
        <v/>
      </c>
      <c r="S51" s="90" t="str">
        <f>IF(ISBLANK('Date contracte'!N59),"",'Date contracte'!N59)</f>
        <v/>
      </c>
      <c r="T51" s="90" t="str">
        <f>IF(ISBLANK('Date contracte'!O59),"",'Date contracte'!O59)</f>
        <v/>
      </c>
      <c r="U51" s="90" t="str">
        <f>IF(ISBLANK('Date contracte'!P59),"",'Date contracte'!P59)</f>
        <v/>
      </c>
      <c r="V51" s="90" t="str">
        <f>IF(ISBLANK('Date contracte'!Q59),"",'Date contracte'!Q59)</f>
        <v/>
      </c>
      <c r="W51" s="90" t="str">
        <f>IF(ISBLANK('Date contracte'!R59),"",'Date contracte'!R59)</f>
        <v/>
      </c>
      <c r="X51" s="90" t="str">
        <f>IF(ISBLANK('Date contracte'!S59),"",'Date contracte'!S59)</f>
        <v/>
      </c>
      <c r="Y51" s="90" t="str">
        <f>IF(ISBLANK('Date contracte'!T59),"",'Date contracte'!T59)</f>
        <v/>
      </c>
      <c r="Z51" s="90" t="str">
        <f>IF(ISBLANK('Date contracte'!U59),"",'Date contracte'!U59)</f>
        <v/>
      </c>
      <c r="AA51" s="90" t="str">
        <f>IF(ISBLANK('Date contracte'!V59),"",'Date contracte'!V59)</f>
        <v/>
      </c>
      <c r="AB51" s="90" t="str">
        <f>IF(ISBLANK('Date contracte'!W59),"",'Date contracte'!W59)</f>
        <v/>
      </c>
      <c r="AC51" s="90" t="str">
        <f>IF(ISBLANK('Date contracte'!X59),"",'Date contracte'!X59)</f>
        <v/>
      </c>
      <c r="AD51" s="90" t="str">
        <f>IF(ISBLANK('Date contracte'!Y59),"",'Date contracte'!Y59)</f>
        <v/>
      </c>
      <c r="AE51" s="90" t="str">
        <f>IF(ISBLANK('Date contracte'!Z59),"",'Date contracte'!Z59)</f>
        <v/>
      </c>
      <c r="AF51" s="90" t="str">
        <f>IF(ISBLANK('Date contracte'!AA59),"",'Date contracte'!AA59)</f>
        <v/>
      </c>
      <c r="AG51" s="90" t="str">
        <f>IF(ISBLANK('Date contracte'!AB59),"",'Date contracte'!AB59)</f>
        <v/>
      </c>
      <c r="AH51" s="90" t="str">
        <f>IF(ISBLANK('Date contracte'!AC59),"",'Date contracte'!AC59)</f>
        <v/>
      </c>
      <c r="AI51" s="89" t="str">
        <f>IF(ISBLANK('Date contracte'!AD59),"",'Date contracte'!AD59)</f>
        <v/>
      </c>
      <c r="AJ51" s="89" t="str">
        <f>IF(ISBLANK('Date contracte'!AE59),"",'Date contracte'!AE59)</f>
        <v/>
      </c>
      <c r="AK51" s="89" t="str">
        <f ca="1">IF(ISBLANK('Date contracte'!AF59),"",'Date contracte'!AF59)</f>
        <v/>
      </c>
      <c r="AL51" s="89" t="str">
        <f>IF(ISBLANK('Date contracte'!AG59),"",'Date contracte'!AG59)</f>
        <v/>
      </c>
      <c r="AM51" s="89" t="str">
        <f>IF(ISBLANK('Date contracte'!AH59),"",'Date contracte'!AH59)</f>
        <v/>
      </c>
      <c r="AN51" s="89" t="str">
        <f>IF(ISBLANK('Date contracte'!AI59),"",'Date contracte'!AI59)</f>
        <v/>
      </c>
      <c r="AO51" s="89" t="str">
        <f>IF(ISBLANK('Date contracte'!AJ59),"",'Date contracte'!AJ59)</f>
        <v/>
      </c>
      <c r="AP51" s="90" t="str">
        <f>IF(ISBLANK('Date contracte'!AK59),"",'Date contracte'!AK59)</f>
        <v/>
      </c>
    </row>
    <row r="52" spans="1:42" x14ac:dyDescent="0.25">
      <c r="A52" s="82" t="str">
        <f>IF(ISBLANK('Centralizare proiect'!$A$3),"",'Centralizare proiect'!$A$3)</f>
        <v/>
      </c>
      <c r="B52" s="82" t="str">
        <f>IF(ISBLANK('Centralizare proiect'!$B$3),"",'Centralizare proiect'!$B$3)</f>
        <v/>
      </c>
      <c r="C52" s="82" t="str">
        <f>IF(ISBLANK('Centralizare proiect'!$C$3),"",'Centralizare proiect'!$C$3)</f>
        <v/>
      </c>
      <c r="D52" s="82" t="str">
        <f>IF(ISBLANK('Centralizare proiect'!$D$3),"",'Centralizare proiect'!$D$3)</f>
        <v/>
      </c>
      <c r="E52" s="82" t="str">
        <f>IF(ISBLANK('Centralizare proiect'!$E$3),"",'Centralizare proiect'!$E$3)</f>
        <v/>
      </c>
      <c r="F52" s="82" t="str">
        <f>IF(ISBLANK('Centralizare proiect'!$F$3),"",'Centralizare proiect'!$F$3)</f>
        <v/>
      </c>
      <c r="G52" s="82" t="str">
        <f>IF(ISBLANK('Date contracte'!B60),"",'Date contracte'!B60)</f>
        <v/>
      </c>
      <c r="H52" s="82" t="str">
        <f>IF(ISBLANK('Date contracte'!C60),"",'Date contracte'!C60)</f>
        <v/>
      </c>
      <c r="I52" s="82" t="str">
        <f>IF(ISBLANK('Date contracte'!D60),"",'Date contracte'!D60)</f>
        <v/>
      </c>
      <c r="J52" s="82" t="str">
        <f>IF(ISBLANK('Date contracte'!E60),"",'Date contracte'!E60)</f>
        <v/>
      </c>
      <c r="K52" s="82" t="str">
        <f>IF(ISBLANK('Date contracte'!F60),"",'Date contracte'!F60)</f>
        <v/>
      </c>
      <c r="L52" s="82" t="str">
        <f>IF(ISBLANK('Date contracte'!G60),"",'Date contracte'!G60)</f>
        <v/>
      </c>
      <c r="M52" s="99" t="str">
        <f>IF(ISBLANK('Date contracte'!H60),"",'Date contracte'!H60)</f>
        <v/>
      </c>
      <c r="N52" s="82" t="str">
        <f>IF(ISBLANK('Date contracte'!I60),"",'Date contracte'!I60)</f>
        <v/>
      </c>
      <c r="O52" s="99" t="str">
        <f>IF(ISBLANK('Date contracte'!J60),"",'Date contracte'!J60)</f>
        <v/>
      </c>
      <c r="P52" s="82" t="str">
        <f>IF(ISBLANK('Date contracte'!K60),"",'Date contracte'!K60)</f>
        <v/>
      </c>
      <c r="Q52" s="99" t="str">
        <f>IF(ISBLANK('Date contracte'!L60),"",'Date contracte'!L60)</f>
        <v/>
      </c>
      <c r="R52" s="99" t="str">
        <f>IF(ISBLANK('Date contracte'!M60),"",'Date contracte'!M60)</f>
        <v/>
      </c>
      <c r="S52" s="90" t="str">
        <f>IF(ISBLANK('Date contracte'!N60),"",'Date contracte'!N60)</f>
        <v/>
      </c>
      <c r="T52" s="90" t="str">
        <f>IF(ISBLANK('Date contracte'!O60),"",'Date contracte'!O60)</f>
        <v/>
      </c>
      <c r="U52" s="90" t="str">
        <f>IF(ISBLANK('Date contracte'!P60),"",'Date contracte'!P60)</f>
        <v/>
      </c>
      <c r="V52" s="90" t="str">
        <f>IF(ISBLANK('Date contracte'!Q60),"",'Date contracte'!Q60)</f>
        <v/>
      </c>
      <c r="W52" s="90" t="str">
        <f>IF(ISBLANK('Date contracte'!R60),"",'Date contracte'!R60)</f>
        <v/>
      </c>
      <c r="X52" s="90" t="str">
        <f>IF(ISBLANK('Date contracte'!S60),"",'Date contracte'!S60)</f>
        <v/>
      </c>
      <c r="Y52" s="90" t="str">
        <f>IF(ISBLANK('Date contracte'!T60),"",'Date contracte'!T60)</f>
        <v/>
      </c>
      <c r="Z52" s="90" t="str">
        <f>IF(ISBLANK('Date contracte'!U60),"",'Date contracte'!U60)</f>
        <v/>
      </c>
      <c r="AA52" s="90" t="str">
        <f>IF(ISBLANK('Date contracte'!V60),"",'Date contracte'!V60)</f>
        <v/>
      </c>
      <c r="AB52" s="90" t="str">
        <f>IF(ISBLANK('Date contracte'!W60),"",'Date contracte'!W60)</f>
        <v/>
      </c>
      <c r="AC52" s="90" t="str">
        <f>IF(ISBLANK('Date contracte'!X60),"",'Date contracte'!X60)</f>
        <v/>
      </c>
      <c r="AD52" s="90" t="str">
        <f>IF(ISBLANK('Date contracte'!Y60),"",'Date contracte'!Y60)</f>
        <v/>
      </c>
      <c r="AE52" s="90" t="str">
        <f>IF(ISBLANK('Date contracte'!Z60),"",'Date contracte'!Z60)</f>
        <v/>
      </c>
      <c r="AF52" s="90" t="str">
        <f>IF(ISBLANK('Date contracte'!AA60),"",'Date contracte'!AA60)</f>
        <v/>
      </c>
      <c r="AG52" s="90" t="str">
        <f>IF(ISBLANK('Date contracte'!AB60),"",'Date contracte'!AB60)</f>
        <v/>
      </c>
      <c r="AH52" s="90" t="str">
        <f>IF(ISBLANK('Date contracte'!AC60),"",'Date contracte'!AC60)</f>
        <v/>
      </c>
      <c r="AI52" s="89" t="str">
        <f>IF(ISBLANK('Date contracte'!AD60),"",'Date contracte'!AD60)</f>
        <v/>
      </c>
      <c r="AJ52" s="89" t="str">
        <f>IF(ISBLANK('Date contracte'!AE60),"",'Date contracte'!AE60)</f>
        <v/>
      </c>
      <c r="AK52" s="89" t="str">
        <f ca="1">IF(ISBLANK('Date contracte'!AF60),"",'Date contracte'!AF60)</f>
        <v/>
      </c>
      <c r="AL52" s="89" t="str">
        <f>IF(ISBLANK('Date contracte'!AG60),"",'Date contracte'!AG60)</f>
        <v/>
      </c>
      <c r="AM52" s="89" t="str">
        <f>IF(ISBLANK('Date contracte'!AH60),"",'Date contracte'!AH60)</f>
        <v/>
      </c>
      <c r="AN52" s="89" t="str">
        <f>IF(ISBLANK('Date contracte'!AI60),"",'Date contracte'!AI60)</f>
        <v/>
      </c>
      <c r="AO52" s="89" t="str">
        <f>IF(ISBLANK('Date contracte'!AJ60),"",'Date contracte'!AJ60)</f>
        <v/>
      </c>
      <c r="AP52" s="90" t="str">
        <f>IF(ISBLANK('Date contracte'!AK60),"",'Date contracte'!AK60)</f>
        <v/>
      </c>
    </row>
    <row r="53" spans="1:42" x14ac:dyDescent="0.25">
      <c r="A53" s="82" t="str">
        <f>IF(ISBLANK('Centralizare proiect'!$A$3),"",'Centralizare proiect'!$A$3)</f>
        <v/>
      </c>
      <c r="B53" s="82" t="str">
        <f>IF(ISBLANK('Centralizare proiect'!$B$3),"",'Centralizare proiect'!$B$3)</f>
        <v/>
      </c>
      <c r="C53" s="82" t="str">
        <f>IF(ISBLANK('Centralizare proiect'!$C$3),"",'Centralizare proiect'!$C$3)</f>
        <v/>
      </c>
      <c r="D53" s="82" t="str">
        <f>IF(ISBLANK('Centralizare proiect'!$D$3),"",'Centralizare proiect'!$D$3)</f>
        <v/>
      </c>
      <c r="E53" s="82" t="str">
        <f>IF(ISBLANK('Centralizare proiect'!$E$3),"",'Centralizare proiect'!$E$3)</f>
        <v/>
      </c>
      <c r="F53" s="82" t="str">
        <f>IF(ISBLANK('Centralizare proiect'!$F$3),"",'Centralizare proiect'!$F$3)</f>
        <v/>
      </c>
      <c r="G53" s="82" t="str">
        <f>IF(ISBLANK('Date contracte'!B61),"",'Date contracte'!B61)</f>
        <v/>
      </c>
      <c r="H53" s="82" t="str">
        <f>IF(ISBLANK('Date contracte'!C61),"",'Date contracte'!C61)</f>
        <v/>
      </c>
      <c r="I53" s="82" t="str">
        <f>IF(ISBLANK('Date contracte'!D61),"",'Date contracte'!D61)</f>
        <v/>
      </c>
      <c r="J53" s="82" t="str">
        <f>IF(ISBLANK('Date contracte'!E61),"",'Date contracte'!E61)</f>
        <v/>
      </c>
      <c r="K53" s="82" t="str">
        <f>IF(ISBLANK('Date contracte'!F61),"",'Date contracte'!F61)</f>
        <v/>
      </c>
      <c r="L53" s="82" t="str">
        <f>IF(ISBLANK('Date contracte'!G61),"",'Date contracte'!G61)</f>
        <v/>
      </c>
      <c r="M53" s="99" t="str">
        <f>IF(ISBLANK('Date contracte'!H61),"",'Date contracte'!H61)</f>
        <v/>
      </c>
      <c r="N53" s="82" t="str">
        <f>IF(ISBLANK('Date contracte'!I61),"",'Date contracte'!I61)</f>
        <v/>
      </c>
      <c r="O53" s="99" t="str">
        <f>IF(ISBLANK('Date contracte'!J61),"",'Date contracte'!J61)</f>
        <v/>
      </c>
      <c r="P53" s="82" t="str">
        <f>IF(ISBLANK('Date contracte'!K61),"",'Date contracte'!K61)</f>
        <v/>
      </c>
      <c r="Q53" s="99" t="str">
        <f>IF(ISBLANK('Date contracte'!L61),"",'Date contracte'!L61)</f>
        <v/>
      </c>
      <c r="R53" s="99" t="str">
        <f>IF(ISBLANK('Date contracte'!M61),"",'Date contracte'!M61)</f>
        <v/>
      </c>
      <c r="S53" s="90" t="str">
        <f>IF(ISBLANK('Date contracte'!N61),"",'Date contracte'!N61)</f>
        <v/>
      </c>
      <c r="T53" s="90" t="str">
        <f>IF(ISBLANK('Date contracte'!O61),"",'Date contracte'!O61)</f>
        <v/>
      </c>
      <c r="U53" s="90" t="str">
        <f>IF(ISBLANK('Date contracte'!P61),"",'Date contracte'!P61)</f>
        <v/>
      </c>
      <c r="V53" s="90" t="str">
        <f>IF(ISBLANK('Date contracte'!Q61),"",'Date contracte'!Q61)</f>
        <v/>
      </c>
      <c r="W53" s="90" t="str">
        <f>IF(ISBLANK('Date contracte'!R61),"",'Date contracte'!R61)</f>
        <v/>
      </c>
      <c r="X53" s="90" t="str">
        <f>IF(ISBLANK('Date contracte'!S61),"",'Date contracte'!S61)</f>
        <v/>
      </c>
      <c r="Y53" s="90" t="str">
        <f>IF(ISBLANK('Date contracte'!T61),"",'Date contracte'!T61)</f>
        <v/>
      </c>
      <c r="Z53" s="90" t="str">
        <f>IF(ISBLANK('Date contracte'!U61),"",'Date contracte'!U61)</f>
        <v/>
      </c>
      <c r="AA53" s="90" t="str">
        <f>IF(ISBLANK('Date contracte'!V61),"",'Date contracte'!V61)</f>
        <v/>
      </c>
      <c r="AB53" s="90" t="str">
        <f>IF(ISBLANK('Date contracte'!W61),"",'Date contracte'!W61)</f>
        <v/>
      </c>
      <c r="AC53" s="90" t="str">
        <f>IF(ISBLANK('Date contracte'!X61),"",'Date contracte'!X61)</f>
        <v/>
      </c>
      <c r="AD53" s="90" t="str">
        <f>IF(ISBLANK('Date contracte'!Y61),"",'Date contracte'!Y61)</f>
        <v/>
      </c>
      <c r="AE53" s="90" t="str">
        <f>IF(ISBLANK('Date contracte'!Z61),"",'Date contracte'!Z61)</f>
        <v/>
      </c>
      <c r="AF53" s="90" t="str">
        <f>IF(ISBLANK('Date contracte'!AA61),"",'Date contracte'!AA61)</f>
        <v/>
      </c>
      <c r="AG53" s="90" t="str">
        <f>IF(ISBLANK('Date contracte'!AB61),"",'Date contracte'!AB61)</f>
        <v/>
      </c>
      <c r="AH53" s="90" t="str">
        <f>IF(ISBLANK('Date contracte'!AC61),"",'Date contracte'!AC61)</f>
        <v/>
      </c>
      <c r="AI53" s="89" t="str">
        <f>IF(ISBLANK('Date contracte'!AD61),"",'Date contracte'!AD61)</f>
        <v/>
      </c>
      <c r="AJ53" s="89" t="str">
        <f>IF(ISBLANK('Date contracte'!AE61),"",'Date contracte'!AE61)</f>
        <v/>
      </c>
      <c r="AK53" s="89" t="str">
        <f ca="1">IF(ISBLANK('Date contracte'!AF61),"",'Date contracte'!AF61)</f>
        <v/>
      </c>
      <c r="AL53" s="89" t="str">
        <f>IF(ISBLANK('Date contracte'!AG61),"",'Date contracte'!AG61)</f>
        <v/>
      </c>
      <c r="AM53" s="89" t="str">
        <f>IF(ISBLANK('Date contracte'!AH61),"",'Date contracte'!AH61)</f>
        <v/>
      </c>
      <c r="AN53" s="89" t="str">
        <f>IF(ISBLANK('Date contracte'!AI61),"",'Date contracte'!AI61)</f>
        <v/>
      </c>
      <c r="AO53" s="89" t="str">
        <f>IF(ISBLANK('Date contracte'!AJ61),"",'Date contracte'!AJ61)</f>
        <v/>
      </c>
      <c r="AP53" s="90" t="str">
        <f>IF(ISBLANK('Date contracte'!AK61),"",'Date contracte'!AK61)</f>
        <v/>
      </c>
    </row>
    <row r="54" spans="1:42" x14ac:dyDescent="0.25">
      <c r="A54" s="82" t="str">
        <f>IF(ISBLANK('Centralizare proiect'!$A$3),"",'Centralizare proiect'!$A$3)</f>
        <v/>
      </c>
      <c r="B54" s="82" t="str">
        <f>IF(ISBLANK('Centralizare proiect'!$B$3),"",'Centralizare proiect'!$B$3)</f>
        <v/>
      </c>
      <c r="C54" s="82" t="str">
        <f>IF(ISBLANK('Centralizare proiect'!$C$3),"",'Centralizare proiect'!$C$3)</f>
        <v/>
      </c>
      <c r="D54" s="82" t="str">
        <f>IF(ISBLANK('Centralizare proiect'!$D$3),"",'Centralizare proiect'!$D$3)</f>
        <v/>
      </c>
      <c r="E54" s="82" t="str">
        <f>IF(ISBLANK('Centralizare proiect'!$E$3),"",'Centralizare proiect'!$E$3)</f>
        <v/>
      </c>
      <c r="F54" s="82" t="str">
        <f>IF(ISBLANK('Centralizare proiect'!$F$3),"",'Centralizare proiect'!$F$3)</f>
        <v/>
      </c>
      <c r="G54" s="82" t="str">
        <f>IF(ISBLANK('Date contracte'!B62),"",'Date contracte'!B62)</f>
        <v/>
      </c>
      <c r="H54" s="82" t="str">
        <f>IF(ISBLANK('Date contracte'!C62),"",'Date contracte'!C62)</f>
        <v/>
      </c>
      <c r="I54" s="82" t="str">
        <f>IF(ISBLANK('Date contracte'!D62),"",'Date contracte'!D62)</f>
        <v/>
      </c>
      <c r="J54" s="82" t="str">
        <f>IF(ISBLANK('Date contracte'!E62),"",'Date contracte'!E62)</f>
        <v/>
      </c>
      <c r="K54" s="82" t="str">
        <f>IF(ISBLANK('Date contracte'!F62),"",'Date contracte'!F62)</f>
        <v/>
      </c>
      <c r="L54" s="82" t="str">
        <f>IF(ISBLANK('Date contracte'!G62),"",'Date contracte'!G62)</f>
        <v/>
      </c>
      <c r="M54" s="99" t="str">
        <f>IF(ISBLANK('Date contracte'!H62),"",'Date contracte'!H62)</f>
        <v/>
      </c>
      <c r="N54" s="82" t="str">
        <f>IF(ISBLANK('Date contracte'!I62),"",'Date contracte'!I62)</f>
        <v/>
      </c>
      <c r="O54" s="99" t="str">
        <f>IF(ISBLANK('Date contracte'!J62),"",'Date contracte'!J62)</f>
        <v/>
      </c>
      <c r="P54" s="82" t="str">
        <f>IF(ISBLANK('Date contracte'!K62),"",'Date contracte'!K62)</f>
        <v/>
      </c>
      <c r="Q54" s="99" t="str">
        <f>IF(ISBLANK('Date contracte'!L62),"",'Date contracte'!L62)</f>
        <v/>
      </c>
      <c r="R54" s="99" t="str">
        <f>IF(ISBLANK('Date contracte'!M62),"",'Date contracte'!M62)</f>
        <v/>
      </c>
      <c r="S54" s="90" t="str">
        <f>IF(ISBLANK('Date contracte'!N62),"",'Date contracte'!N62)</f>
        <v/>
      </c>
      <c r="T54" s="90" t="str">
        <f>IF(ISBLANK('Date contracte'!O62),"",'Date contracte'!O62)</f>
        <v/>
      </c>
      <c r="U54" s="90" t="str">
        <f>IF(ISBLANK('Date contracte'!P62),"",'Date contracte'!P62)</f>
        <v/>
      </c>
      <c r="V54" s="90" t="str">
        <f>IF(ISBLANK('Date contracte'!Q62),"",'Date contracte'!Q62)</f>
        <v/>
      </c>
      <c r="W54" s="90" t="str">
        <f>IF(ISBLANK('Date contracte'!R62),"",'Date contracte'!R62)</f>
        <v/>
      </c>
      <c r="X54" s="90" t="str">
        <f>IF(ISBLANK('Date contracte'!S62),"",'Date contracte'!S62)</f>
        <v/>
      </c>
      <c r="Y54" s="90" t="str">
        <f>IF(ISBLANK('Date contracte'!T62),"",'Date contracte'!T62)</f>
        <v/>
      </c>
      <c r="Z54" s="90" t="str">
        <f>IF(ISBLANK('Date contracte'!U62),"",'Date contracte'!U62)</f>
        <v/>
      </c>
      <c r="AA54" s="90" t="str">
        <f>IF(ISBLANK('Date contracte'!V62),"",'Date contracte'!V62)</f>
        <v/>
      </c>
      <c r="AB54" s="90" t="str">
        <f>IF(ISBLANK('Date contracte'!W62),"",'Date contracte'!W62)</f>
        <v/>
      </c>
      <c r="AC54" s="90" t="str">
        <f>IF(ISBLANK('Date contracte'!X62),"",'Date contracte'!X62)</f>
        <v/>
      </c>
      <c r="AD54" s="90" t="str">
        <f>IF(ISBLANK('Date contracte'!Y62),"",'Date contracte'!Y62)</f>
        <v/>
      </c>
      <c r="AE54" s="90" t="str">
        <f>IF(ISBLANK('Date contracte'!Z62),"",'Date contracte'!Z62)</f>
        <v/>
      </c>
      <c r="AF54" s="90" t="str">
        <f>IF(ISBLANK('Date contracte'!AA62),"",'Date contracte'!AA62)</f>
        <v/>
      </c>
      <c r="AG54" s="90" t="str">
        <f>IF(ISBLANK('Date contracte'!AB62),"",'Date contracte'!AB62)</f>
        <v/>
      </c>
      <c r="AH54" s="90" t="str">
        <f>IF(ISBLANK('Date contracte'!AC62),"",'Date contracte'!AC62)</f>
        <v/>
      </c>
      <c r="AI54" s="89" t="str">
        <f>IF(ISBLANK('Date contracte'!AD62),"",'Date contracte'!AD62)</f>
        <v/>
      </c>
      <c r="AJ54" s="89" t="str">
        <f>IF(ISBLANK('Date contracte'!AE62),"",'Date contracte'!AE62)</f>
        <v/>
      </c>
      <c r="AK54" s="89" t="str">
        <f ca="1">IF(ISBLANK('Date contracte'!AF62),"",'Date contracte'!AF62)</f>
        <v/>
      </c>
      <c r="AL54" s="89" t="str">
        <f>IF(ISBLANK('Date contracte'!AG62),"",'Date contracte'!AG62)</f>
        <v/>
      </c>
      <c r="AM54" s="89" t="str">
        <f>IF(ISBLANK('Date contracte'!AH62),"",'Date contracte'!AH62)</f>
        <v/>
      </c>
      <c r="AN54" s="89" t="str">
        <f>IF(ISBLANK('Date contracte'!AI62),"",'Date contracte'!AI62)</f>
        <v/>
      </c>
      <c r="AO54" s="89" t="str">
        <f>IF(ISBLANK('Date contracte'!AJ62),"",'Date contracte'!AJ62)</f>
        <v/>
      </c>
      <c r="AP54" s="90" t="str">
        <f>IF(ISBLANK('Date contracte'!AK62),"",'Date contracte'!AK62)</f>
        <v/>
      </c>
    </row>
    <row r="55" spans="1:42" x14ac:dyDescent="0.25">
      <c r="A55" s="82" t="str">
        <f>IF(ISBLANK('Centralizare proiect'!$A$3),"",'Centralizare proiect'!$A$3)</f>
        <v/>
      </c>
      <c r="B55" s="82" t="str">
        <f>IF(ISBLANK('Centralizare proiect'!$B$3),"",'Centralizare proiect'!$B$3)</f>
        <v/>
      </c>
      <c r="C55" s="82" t="str">
        <f>IF(ISBLANK('Centralizare proiect'!$C$3),"",'Centralizare proiect'!$C$3)</f>
        <v/>
      </c>
      <c r="D55" s="82" t="str">
        <f>IF(ISBLANK('Centralizare proiect'!$D$3),"",'Centralizare proiect'!$D$3)</f>
        <v/>
      </c>
      <c r="E55" s="82" t="str">
        <f>IF(ISBLANK('Centralizare proiect'!$E$3),"",'Centralizare proiect'!$E$3)</f>
        <v/>
      </c>
      <c r="F55" s="82" t="str">
        <f>IF(ISBLANK('Centralizare proiect'!$F$3),"",'Centralizare proiect'!$F$3)</f>
        <v/>
      </c>
      <c r="G55" s="82" t="str">
        <f>IF(ISBLANK('Date contracte'!B63),"",'Date contracte'!B63)</f>
        <v/>
      </c>
      <c r="H55" s="82" t="str">
        <f>IF(ISBLANK('Date contracte'!C63),"",'Date contracte'!C63)</f>
        <v/>
      </c>
      <c r="I55" s="82" t="str">
        <f>IF(ISBLANK('Date contracte'!D63),"",'Date contracte'!D63)</f>
        <v/>
      </c>
      <c r="J55" s="82" t="str">
        <f>IF(ISBLANK('Date contracte'!E63),"",'Date contracte'!E63)</f>
        <v/>
      </c>
      <c r="K55" s="82" t="str">
        <f>IF(ISBLANK('Date contracte'!F63),"",'Date contracte'!F63)</f>
        <v/>
      </c>
      <c r="L55" s="82" t="str">
        <f>IF(ISBLANK('Date contracte'!G63),"",'Date contracte'!G63)</f>
        <v/>
      </c>
      <c r="M55" s="99" t="str">
        <f>IF(ISBLANK('Date contracte'!H63),"",'Date contracte'!H63)</f>
        <v/>
      </c>
      <c r="N55" s="82" t="str">
        <f>IF(ISBLANK('Date contracte'!I63),"",'Date contracte'!I63)</f>
        <v/>
      </c>
      <c r="O55" s="99" t="str">
        <f>IF(ISBLANK('Date contracte'!J63),"",'Date contracte'!J63)</f>
        <v/>
      </c>
      <c r="P55" s="82" t="str">
        <f>IF(ISBLANK('Date contracte'!K63),"",'Date contracte'!K63)</f>
        <v/>
      </c>
      <c r="Q55" s="99" t="str">
        <f>IF(ISBLANK('Date contracte'!L63),"",'Date contracte'!L63)</f>
        <v/>
      </c>
      <c r="R55" s="99" t="str">
        <f>IF(ISBLANK('Date contracte'!M63),"",'Date contracte'!M63)</f>
        <v/>
      </c>
      <c r="S55" s="90" t="str">
        <f>IF(ISBLANK('Date contracte'!N63),"",'Date contracte'!N63)</f>
        <v/>
      </c>
      <c r="T55" s="90" t="str">
        <f>IF(ISBLANK('Date contracte'!O63),"",'Date contracte'!O63)</f>
        <v/>
      </c>
      <c r="U55" s="90" t="str">
        <f>IF(ISBLANK('Date contracte'!P63),"",'Date contracte'!P63)</f>
        <v/>
      </c>
      <c r="V55" s="90" t="str">
        <f>IF(ISBLANK('Date contracte'!Q63),"",'Date contracte'!Q63)</f>
        <v/>
      </c>
      <c r="W55" s="90" t="str">
        <f>IF(ISBLANK('Date contracte'!R63),"",'Date contracte'!R63)</f>
        <v/>
      </c>
      <c r="X55" s="90" t="str">
        <f>IF(ISBLANK('Date contracte'!S63),"",'Date contracte'!S63)</f>
        <v/>
      </c>
      <c r="Y55" s="90" t="str">
        <f>IF(ISBLANK('Date contracte'!T63),"",'Date contracte'!T63)</f>
        <v/>
      </c>
      <c r="Z55" s="90" t="str">
        <f>IF(ISBLANK('Date contracte'!U63),"",'Date contracte'!U63)</f>
        <v/>
      </c>
      <c r="AA55" s="90" t="str">
        <f>IF(ISBLANK('Date contracte'!V63),"",'Date contracte'!V63)</f>
        <v/>
      </c>
      <c r="AB55" s="90" t="str">
        <f>IF(ISBLANK('Date contracte'!W63),"",'Date contracte'!W63)</f>
        <v/>
      </c>
      <c r="AC55" s="90" t="str">
        <f>IF(ISBLANK('Date contracte'!X63),"",'Date contracte'!X63)</f>
        <v/>
      </c>
      <c r="AD55" s="90" t="str">
        <f>IF(ISBLANK('Date contracte'!Y63),"",'Date contracte'!Y63)</f>
        <v/>
      </c>
      <c r="AE55" s="90" t="str">
        <f>IF(ISBLANK('Date contracte'!Z63),"",'Date contracte'!Z63)</f>
        <v/>
      </c>
      <c r="AF55" s="90" t="str">
        <f>IF(ISBLANK('Date contracte'!AA63),"",'Date contracte'!AA63)</f>
        <v/>
      </c>
      <c r="AG55" s="90" t="str">
        <f>IF(ISBLANK('Date contracte'!AB63),"",'Date contracte'!AB63)</f>
        <v/>
      </c>
      <c r="AH55" s="90" t="str">
        <f>IF(ISBLANK('Date contracte'!AC63),"",'Date contracte'!AC63)</f>
        <v/>
      </c>
      <c r="AI55" s="89" t="str">
        <f>IF(ISBLANK('Date contracte'!AD63),"",'Date contracte'!AD63)</f>
        <v/>
      </c>
      <c r="AJ55" s="89" t="str">
        <f>IF(ISBLANK('Date contracte'!AE63),"",'Date contracte'!AE63)</f>
        <v/>
      </c>
      <c r="AK55" s="89" t="str">
        <f ca="1">IF(ISBLANK('Date contracte'!AF63),"",'Date contracte'!AF63)</f>
        <v/>
      </c>
      <c r="AL55" s="89" t="str">
        <f>IF(ISBLANK('Date contracte'!AG63),"",'Date contracte'!AG63)</f>
        <v/>
      </c>
      <c r="AM55" s="89" t="str">
        <f>IF(ISBLANK('Date contracte'!AH63),"",'Date contracte'!AH63)</f>
        <v/>
      </c>
      <c r="AN55" s="89" t="str">
        <f>IF(ISBLANK('Date contracte'!AI63),"",'Date contracte'!AI63)</f>
        <v/>
      </c>
      <c r="AO55" s="89" t="str">
        <f>IF(ISBLANK('Date contracte'!AJ63),"",'Date contracte'!AJ63)</f>
        <v/>
      </c>
      <c r="AP55" s="90" t="str">
        <f>IF(ISBLANK('Date contracte'!AK63),"",'Date contracte'!AK63)</f>
        <v/>
      </c>
    </row>
    <row r="56" spans="1:42" x14ac:dyDescent="0.25">
      <c r="A56" s="82" t="str">
        <f>IF(ISBLANK('Centralizare proiect'!$A$3),"",'Centralizare proiect'!$A$3)</f>
        <v/>
      </c>
      <c r="B56" s="82" t="str">
        <f>IF(ISBLANK('Centralizare proiect'!$B$3),"",'Centralizare proiect'!$B$3)</f>
        <v/>
      </c>
      <c r="C56" s="82" t="str">
        <f>IF(ISBLANK('Centralizare proiect'!$C$3),"",'Centralizare proiect'!$C$3)</f>
        <v/>
      </c>
      <c r="D56" s="82" t="str">
        <f>IF(ISBLANK('Centralizare proiect'!$D$3),"",'Centralizare proiect'!$D$3)</f>
        <v/>
      </c>
      <c r="E56" s="82" t="str">
        <f>IF(ISBLANK('Centralizare proiect'!$E$3),"",'Centralizare proiect'!$E$3)</f>
        <v/>
      </c>
      <c r="F56" s="82" t="str">
        <f>IF(ISBLANK('Centralizare proiect'!$F$3),"",'Centralizare proiect'!$F$3)</f>
        <v/>
      </c>
      <c r="G56" s="82" t="str">
        <f>IF(ISBLANK('Date contracte'!B64),"",'Date contracte'!B64)</f>
        <v/>
      </c>
      <c r="H56" s="82" t="str">
        <f>IF(ISBLANK('Date contracte'!C64),"",'Date contracte'!C64)</f>
        <v/>
      </c>
      <c r="I56" s="82" t="str">
        <f>IF(ISBLANK('Date contracte'!D64),"",'Date contracte'!D64)</f>
        <v/>
      </c>
      <c r="J56" s="82" t="str">
        <f>IF(ISBLANK('Date contracte'!E64),"",'Date contracte'!E64)</f>
        <v/>
      </c>
      <c r="K56" s="82" t="str">
        <f>IF(ISBLANK('Date contracte'!F64),"",'Date contracte'!F64)</f>
        <v/>
      </c>
      <c r="L56" s="82" t="str">
        <f>IF(ISBLANK('Date contracte'!G64),"",'Date contracte'!G64)</f>
        <v/>
      </c>
      <c r="M56" s="99" t="str">
        <f>IF(ISBLANK('Date contracte'!H64),"",'Date contracte'!H64)</f>
        <v/>
      </c>
      <c r="N56" s="82" t="str">
        <f>IF(ISBLANK('Date contracte'!I64),"",'Date contracte'!I64)</f>
        <v/>
      </c>
      <c r="O56" s="99" t="str">
        <f>IF(ISBLANK('Date contracte'!J64),"",'Date contracte'!J64)</f>
        <v/>
      </c>
      <c r="P56" s="82" t="str">
        <f>IF(ISBLANK('Date contracte'!K64),"",'Date contracte'!K64)</f>
        <v/>
      </c>
      <c r="Q56" s="99" t="str">
        <f>IF(ISBLANK('Date contracte'!L64),"",'Date contracte'!L64)</f>
        <v/>
      </c>
      <c r="R56" s="99" t="str">
        <f>IF(ISBLANK('Date contracte'!M64),"",'Date contracte'!M64)</f>
        <v/>
      </c>
      <c r="S56" s="90" t="str">
        <f>IF(ISBLANK('Date contracte'!N64),"",'Date contracte'!N64)</f>
        <v/>
      </c>
      <c r="T56" s="90" t="str">
        <f>IF(ISBLANK('Date contracte'!O64),"",'Date contracte'!O64)</f>
        <v/>
      </c>
      <c r="U56" s="90" t="str">
        <f>IF(ISBLANK('Date contracte'!P64),"",'Date contracte'!P64)</f>
        <v/>
      </c>
      <c r="V56" s="90" t="str">
        <f>IF(ISBLANK('Date contracte'!Q64),"",'Date contracte'!Q64)</f>
        <v/>
      </c>
      <c r="W56" s="90" t="str">
        <f>IF(ISBLANK('Date contracte'!R64),"",'Date contracte'!R64)</f>
        <v/>
      </c>
      <c r="X56" s="90" t="str">
        <f>IF(ISBLANK('Date contracte'!S64),"",'Date contracte'!S64)</f>
        <v/>
      </c>
      <c r="Y56" s="90" t="str">
        <f>IF(ISBLANK('Date contracte'!T64),"",'Date contracte'!T64)</f>
        <v/>
      </c>
      <c r="Z56" s="90" t="str">
        <f>IF(ISBLANK('Date contracte'!U64),"",'Date contracte'!U64)</f>
        <v/>
      </c>
      <c r="AA56" s="90" t="str">
        <f>IF(ISBLANK('Date contracte'!V64),"",'Date contracte'!V64)</f>
        <v/>
      </c>
      <c r="AB56" s="90" t="str">
        <f>IF(ISBLANK('Date contracte'!W64),"",'Date contracte'!W64)</f>
        <v/>
      </c>
      <c r="AC56" s="90" t="str">
        <f>IF(ISBLANK('Date contracte'!X64),"",'Date contracte'!X64)</f>
        <v/>
      </c>
      <c r="AD56" s="90" t="str">
        <f>IF(ISBLANK('Date contracte'!Y64),"",'Date contracte'!Y64)</f>
        <v/>
      </c>
      <c r="AE56" s="90" t="str">
        <f>IF(ISBLANK('Date contracte'!Z64),"",'Date contracte'!Z64)</f>
        <v/>
      </c>
      <c r="AF56" s="90" t="str">
        <f>IF(ISBLANK('Date contracte'!AA64),"",'Date contracte'!AA64)</f>
        <v/>
      </c>
      <c r="AG56" s="90" t="str">
        <f>IF(ISBLANK('Date contracte'!AB64),"",'Date contracte'!AB64)</f>
        <v/>
      </c>
      <c r="AH56" s="90" t="str">
        <f>IF(ISBLANK('Date contracte'!AC64),"",'Date contracte'!AC64)</f>
        <v/>
      </c>
      <c r="AI56" s="89" t="str">
        <f>IF(ISBLANK('Date contracte'!AD64),"",'Date contracte'!AD64)</f>
        <v/>
      </c>
      <c r="AJ56" s="89" t="str">
        <f>IF(ISBLANK('Date contracte'!AE64),"",'Date contracte'!AE64)</f>
        <v/>
      </c>
      <c r="AK56" s="89" t="str">
        <f ca="1">IF(ISBLANK('Date contracte'!AF64),"",'Date contracte'!AF64)</f>
        <v/>
      </c>
      <c r="AL56" s="89" t="str">
        <f>IF(ISBLANK('Date contracte'!AG64),"",'Date contracte'!AG64)</f>
        <v/>
      </c>
      <c r="AM56" s="89" t="str">
        <f>IF(ISBLANK('Date contracte'!AH64),"",'Date contracte'!AH64)</f>
        <v/>
      </c>
      <c r="AN56" s="89" t="str">
        <f>IF(ISBLANK('Date contracte'!AI64),"",'Date contracte'!AI64)</f>
        <v/>
      </c>
      <c r="AO56" s="89" t="str">
        <f>IF(ISBLANK('Date contracte'!AJ64),"",'Date contracte'!AJ64)</f>
        <v/>
      </c>
      <c r="AP56" s="90" t="str">
        <f>IF(ISBLANK('Date contracte'!AK64),"",'Date contracte'!AK64)</f>
        <v/>
      </c>
    </row>
    <row r="57" spans="1:42" x14ac:dyDescent="0.25">
      <c r="A57" s="82" t="str">
        <f>IF(ISBLANK('Centralizare proiect'!$A$3),"",'Centralizare proiect'!$A$3)</f>
        <v/>
      </c>
      <c r="B57" s="82" t="str">
        <f>IF(ISBLANK('Centralizare proiect'!$B$3),"",'Centralizare proiect'!$B$3)</f>
        <v/>
      </c>
      <c r="C57" s="82" t="str">
        <f>IF(ISBLANK('Centralizare proiect'!$C$3),"",'Centralizare proiect'!$C$3)</f>
        <v/>
      </c>
      <c r="D57" s="82" t="str">
        <f>IF(ISBLANK('Centralizare proiect'!$D$3),"",'Centralizare proiect'!$D$3)</f>
        <v/>
      </c>
      <c r="E57" s="82" t="str">
        <f>IF(ISBLANK('Centralizare proiect'!$E$3),"",'Centralizare proiect'!$E$3)</f>
        <v/>
      </c>
      <c r="F57" s="82" t="str">
        <f>IF(ISBLANK('Centralizare proiect'!$F$3),"",'Centralizare proiect'!$F$3)</f>
        <v/>
      </c>
      <c r="G57" s="82" t="str">
        <f>IF(ISBLANK('Date contracte'!B65),"",'Date contracte'!B65)</f>
        <v/>
      </c>
      <c r="H57" s="82" t="str">
        <f>IF(ISBLANK('Date contracte'!C65),"",'Date contracte'!C65)</f>
        <v/>
      </c>
      <c r="I57" s="82" t="str">
        <f>IF(ISBLANK('Date contracte'!D65),"",'Date contracte'!D65)</f>
        <v/>
      </c>
      <c r="J57" s="82" t="str">
        <f>IF(ISBLANK('Date contracte'!E65),"",'Date contracte'!E65)</f>
        <v/>
      </c>
      <c r="K57" s="82" t="str">
        <f>IF(ISBLANK('Date contracte'!F65),"",'Date contracte'!F65)</f>
        <v/>
      </c>
      <c r="L57" s="82" t="str">
        <f>IF(ISBLANK('Date contracte'!G65),"",'Date contracte'!G65)</f>
        <v/>
      </c>
      <c r="M57" s="99" t="str">
        <f>IF(ISBLANK('Date contracte'!H65),"",'Date contracte'!H65)</f>
        <v/>
      </c>
      <c r="N57" s="82" t="str">
        <f>IF(ISBLANK('Date contracte'!I65),"",'Date contracte'!I65)</f>
        <v/>
      </c>
      <c r="O57" s="99" t="str">
        <f>IF(ISBLANK('Date contracte'!J65),"",'Date contracte'!J65)</f>
        <v/>
      </c>
      <c r="P57" s="82" t="str">
        <f>IF(ISBLANK('Date contracte'!K65),"",'Date contracte'!K65)</f>
        <v/>
      </c>
      <c r="Q57" s="99" t="str">
        <f>IF(ISBLANK('Date contracte'!L65),"",'Date contracte'!L65)</f>
        <v/>
      </c>
      <c r="R57" s="99" t="str">
        <f>IF(ISBLANK('Date contracte'!M65),"",'Date contracte'!M65)</f>
        <v/>
      </c>
      <c r="S57" s="90" t="str">
        <f>IF(ISBLANK('Date contracte'!N65),"",'Date contracte'!N65)</f>
        <v/>
      </c>
      <c r="T57" s="90" t="str">
        <f>IF(ISBLANK('Date contracte'!O65),"",'Date contracte'!O65)</f>
        <v/>
      </c>
      <c r="U57" s="90" t="str">
        <f>IF(ISBLANK('Date contracte'!P65),"",'Date contracte'!P65)</f>
        <v/>
      </c>
      <c r="V57" s="90" t="str">
        <f>IF(ISBLANK('Date contracte'!Q65),"",'Date contracte'!Q65)</f>
        <v/>
      </c>
      <c r="W57" s="90" t="str">
        <f>IF(ISBLANK('Date contracte'!R65),"",'Date contracte'!R65)</f>
        <v/>
      </c>
      <c r="X57" s="90" t="str">
        <f>IF(ISBLANK('Date contracte'!S65),"",'Date contracte'!S65)</f>
        <v/>
      </c>
      <c r="Y57" s="90" t="str">
        <f>IF(ISBLANK('Date contracte'!T65),"",'Date contracte'!T65)</f>
        <v/>
      </c>
      <c r="Z57" s="90" t="str">
        <f>IF(ISBLANK('Date contracte'!U65),"",'Date contracte'!U65)</f>
        <v/>
      </c>
      <c r="AA57" s="90" t="str">
        <f>IF(ISBLANK('Date contracte'!V65),"",'Date contracte'!V65)</f>
        <v/>
      </c>
      <c r="AB57" s="90" t="str">
        <f>IF(ISBLANK('Date contracte'!W65),"",'Date contracte'!W65)</f>
        <v/>
      </c>
      <c r="AC57" s="90" t="str">
        <f>IF(ISBLANK('Date contracte'!X65),"",'Date contracte'!X65)</f>
        <v/>
      </c>
      <c r="AD57" s="90" t="str">
        <f>IF(ISBLANK('Date contracte'!Y65),"",'Date contracte'!Y65)</f>
        <v/>
      </c>
      <c r="AE57" s="90" t="str">
        <f>IF(ISBLANK('Date contracte'!Z65),"",'Date contracte'!Z65)</f>
        <v/>
      </c>
      <c r="AF57" s="90" t="str">
        <f>IF(ISBLANK('Date contracte'!AA65),"",'Date contracte'!AA65)</f>
        <v/>
      </c>
      <c r="AG57" s="90" t="str">
        <f>IF(ISBLANK('Date contracte'!AB65),"",'Date contracte'!AB65)</f>
        <v/>
      </c>
      <c r="AH57" s="90" t="str">
        <f>IF(ISBLANK('Date contracte'!AC65),"",'Date contracte'!AC65)</f>
        <v/>
      </c>
      <c r="AI57" s="89" t="str">
        <f>IF(ISBLANK('Date contracte'!AD65),"",'Date contracte'!AD65)</f>
        <v/>
      </c>
      <c r="AJ57" s="89" t="str">
        <f>IF(ISBLANK('Date contracte'!AE65),"",'Date contracte'!AE65)</f>
        <v/>
      </c>
      <c r="AK57" s="89" t="str">
        <f ca="1">IF(ISBLANK('Date contracte'!AF65),"",'Date contracte'!AF65)</f>
        <v/>
      </c>
      <c r="AL57" s="89" t="str">
        <f>IF(ISBLANK('Date contracte'!AG65),"",'Date contracte'!AG65)</f>
        <v/>
      </c>
      <c r="AM57" s="89" t="str">
        <f>IF(ISBLANK('Date contracte'!AH65),"",'Date contracte'!AH65)</f>
        <v/>
      </c>
      <c r="AN57" s="89" t="str">
        <f>IF(ISBLANK('Date contracte'!AI65),"",'Date contracte'!AI65)</f>
        <v/>
      </c>
      <c r="AO57" s="89" t="str">
        <f>IF(ISBLANK('Date contracte'!AJ65),"",'Date contracte'!AJ65)</f>
        <v/>
      </c>
      <c r="AP57" s="90" t="str">
        <f>IF(ISBLANK('Date contracte'!AK65),"",'Date contracte'!AK65)</f>
        <v/>
      </c>
    </row>
    <row r="58" spans="1:42" x14ac:dyDescent="0.25">
      <c r="A58" s="82" t="str">
        <f>IF(ISBLANK('Centralizare proiect'!$A$3),"",'Centralizare proiect'!$A$3)</f>
        <v/>
      </c>
      <c r="B58" s="82" t="str">
        <f>IF(ISBLANK('Centralizare proiect'!$B$3),"",'Centralizare proiect'!$B$3)</f>
        <v/>
      </c>
      <c r="C58" s="82" t="str">
        <f>IF(ISBLANK('Centralizare proiect'!$C$3),"",'Centralizare proiect'!$C$3)</f>
        <v/>
      </c>
      <c r="D58" s="82" t="str">
        <f>IF(ISBLANK('Centralizare proiect'!$D$3),"",'Centralizare proiect'!$D$3)</f>
        <v/>
      </c>
      <c r="E58" s="82" t="str">
        <f>IF(ISBLANK('Centralizare proiect'!$E$3),"",'Centralizare proiect'!$E$3)</f>
        <v/>
      </c>
      <c r="F58" s="82" t="str">
        <f>IF(ISBLANK('Centralizare proiect'!$F$3),"",'Centralizare proiect'!$F$3)</f>
        <v/>
      </c>
      <c r="G58" s="82" t="str">
        <f>IF(ISBLANK('Date contracte'!B66),"",'Date contracte'!B66)</f>
        <v/>
      </c>
      <c r="H58" s="82" t="str">
        <f>IF(ISBLANK('Date contracte'!C66),"",'Date contracte'!C66)</f>
        <v/>
      </c>
      <c r="I58" s="82" t="str">
        <f>IF(ISBLANK('Date contracte'!D66),"",'Date contracte'!D66)</f>
        <v/>
      </c>
      <c r="J58" s="82" t="str">
        <f>IF(ISBLANK('Date contracte'!E66),"",'Date contracte'!E66)</f>
        <v/>
      </c>
      <c r="K58" s="82" t="str">
        <f>IF(ISBLANK('Date contracte'!F66),"",'Date contracte'!F66)</f>
        <v/>
      </c>
      <c r="L58" s="82" t="str">
        <f>IF(ISBLANK('Date contracte'!G66),"",'Date contracte'!G66)</f>
        <v/>
      </c>
      <c r="M58" s="99" t="str">
        <f>IF(ISBLANK('Date contracte'!H66),"",'Date contracte'!H66)</f>
        <v/>
      </c>
      <c r="N58" s="82" t="str">
        <f>IF(ISBLANK('Date contracte'!I66),"",'Date contracte'!I66)</f>
        <v/>
      </c>
      <c r="O58" s="99" t="str">
        <f>IF(ISBLANK('Date contracte'!J66),"",'Date contracte'!J66)</f>
        <v/>
      </c>
      <c r="P58" s="82" t="str">
        <f>IF(ISBLANK('Date contracte'!K66),"",'Date contracte'!K66)</f>
        <v/>
      </c>
      <c r="Q58" s="99" t="str">
        <f>IF(ISBLANK('Date contracte'!L66),"",'Date contracte'!L66)</f>
        <v/>
      </c>
      <c r="R58" s="99" t="str">
        <f>IF(ISBLANK('Date contracte'!M66),"",'Date contracte'!M66)</f>
        <v/>
      </c>
      <c r="S58" s="90" t="str">
        <f>IF(ISBLANK('Date contracte'!N66),"",'Date contracte'!N66)</f>
        <v/>
      </c>
      <c r="T58" s="90" t="str">
        <f>IF(ISBLANK('Date contracte'!O66),"",'Date contracte'!O66)</f>
        <v/>
      </c>
      <c r="U58" s="90" t="str">
        <f>IF(ISBLANK('Date contracte'!P66),"",'Date contracte'!P66)</f>
        <v/>
      </c>
      <c r="V58" s="90" t="str">
        <f>IF(ISBLANK('Date contracte'!Q66),"",'Date contracte'!Q66)</f>
        <v/>
      </c>
      <c r="W58" s="90" t="str">
        <f>IF(ISBLANK('Date contracte'!R66),"",'Date contracte'!R66)</f>
        <v/>
      </c>
      <c r="X58" s="90" t="str">
        <f>IF(ISBLANK('Date contracte'!S66),"",'Date contracte'!S66)</f>
        <v/>
      </c>
      <c r="Y58" s="90" t="str">
        <f>IF(ISBLANK('Date contracte'!T66),"",'Date contracte'!T66)</f>
        <v/>
      </c>
      <c r="Z58" s="90" t="str">
        <f>IF(ISBLANK('Date contracte'!U66),"",'Date contracte'!U66)</f>
        <v/>
      </c>
      <c r="AA58" s="90" t="str">
        <f>IF(ISBLANK('Date contracte'!V66),"",'Date contracte'!V66)</f>
        <v/>
      </c>
      <c r="AB58" s="90" t="str">
        <f>IF(ISBLANK('Date contracte'!W66),"",'Date contracte'!W66)</f>
        <v/>
      </c>
      <c r="AC58" s="90" t="str">
        <f>IF(ISBLANK('Date contracte'!X66),"",'Date contracte'!X66)</f>
        <v/>
      </c>
      <c r="AD58" s="90" t="str">
        <f>IF(ISBLANK('Date contracte'!Y66),"",'Date contracte'!Y66)</f>
        <v/>
      </c>
      <c r="AE58" s="90" t="str">
        <f>IF(ISBLANK('Date contracte'!Z66),"",'Date contracte'!Z66)</f>
        <v/>
      </c>
      <c r="AF58" s="90" t="str">
        <f>IF(ISBLANK('Date contracte'!AA66),"",'Date contracte'!AA66)</f>
        <v/>
      </c>
      <c r="AG58" s="90" t="str">
        <f>IF(ISBLANK('Date contracte'!AB66),"",'Date contracte'!AB66)</f>
        <v/>
      </c>
      <c r="AH58" s="90" t="str">
        <f>IF(ISBLANK('Date contracte'!AC66),"",'Date contracte'!AC66)</f>
        <v/>
      </c>
      <c r="AI58" s="89" t="str">
        <f>IF(ISBLANK('Date contracte'!AD66),"",'Date contracte'!AD66)</f>
        <v/>
      </c>
      <c r="AJ58" s="89" t="str">
        <f>IF(ISBLANK('Date contracte'!AE66),"",'Date contracte'!AE66)</f>
        <v/>
      </c>
      <c r="AK58" s="89" t="str">
        <f ca="1">IF(ISBLANK('Date contracte'!AF66),"",'Date contracte'!AF66)</f>
        <v/>
      </c>
      <c r="AL58" s="89" t="str">
        <f>IF(ISBLANK('Date contracte'!AG66),"",'Date contracte'!AG66)</f>
        <v/>
      </c>
      <c r="AM58" s="89" t="str">
        <f>IF(ISBLANK('Date contracte'!AH66),"",'Date contracte'!AH66)</f>
        <v/>
      </c>
      <c r="AN58" s="89" t="str">
        <f>IF(ISBLANK('Date contracte'!AI66),"",'Date contracte'!AI66)</f>
        <v/>
      </c>
      <c r="AO58" s="89" t="str">
        <f>IF(ISBLANK('Date contracte'!AJ66),"",'Date contracte'!AJ66)</f>
        <v/>
      </c>
      <c r="AP58" s="90" t="str">
        <f>IF(ISBLANK('Date contracte'!AK66),"",'Date contracte'!AK66)</f>
        <v/>
      </c>
    </row>
    <row r="59" spans="1:42" x14ac:dyDescent="0.25">
      <c r="A59" s="82" t="str">
        <f>IF(ISBLANK('Centralizare proiect'!$A$3),"",'Centralizare proiect'!$A$3)</f>
        <v/>
      </c>
      <c r="B59" s="82" t="str">
        <f>IF(ISBLANK('Centralizare proiect'!$B$3),"",'Centralizare proiect'!$B$3)</f>
        <v/>
      </c>
      <c r="C59" s="82" t="str">
        <f>IF(ISBLANK('Centralizare proiect'!$C$3),"",'Centralizare proiect'!$C$3)</f>
        <v/>
      </c>
      <c r="D59" s="82" t="str">
        <f>IF(ISBLANK('Centralizare proiect'!$D$3),"",'Centralizare proiect'!$D$3)</f>
        <v/>
      </c>
      <c r="E59" s="82" t="str">
        <f>IF(ISBLANK('Centralizare proiect'!$E$3),"",'Centralizare proiect'!$E$3)</f>
        <v/>
      </c>
      <c r="F59" s="82" t="str">
        <f>IF(ISBLANK('Centralizare proiect'!$F$3),"",'Centralizare proiect'!$F$3)</f>
        <v/>
      </c>
      <c r="G59" s="82" t="str">
        <f>IF(ISBLANK('Date contracte'!B67),"",'Date contracte'!B67)</f>
        <v/>
      </c>
      <c r="H59" s="82" t="str">
        <f>IF(ISBLANK('Date contracte'!C67),"",'Date contracte'!C67)</f>
        <v/>
      </c>
      <c r="I59" s="82" t="str">
        <f>IF(ISBLANK('Date contracte'!D67),"",'Date contracte'!D67)</f>
        <v/>
      </c>
      <c r="J59" s="82" t="str">
        <f>IF(ISBLANK('Date contracte'!E67),"",'Date contracte'!E67)</f>
        <v/>
      </c>
      <c r="K59" s="82" t="str">
        <f>IF(ISBLANK('Date contracte'!F67),"",'Date contracte'!F67)</f>
        <v/>
      </c>
      <c r="L59" s="82" t="str">
        <f>IF(ISBLANK('Date contracte'!G67),"",'Date contracte'!G67)</f>
        <v/>
      </c>
      <c r="M59" s="99" t="str">
        <f>IF(ISBLANK('Date contracte'!H67),"",'Date contracte'!H67)</f>
        <v/>
      </c>
      <c r="N59" s="82" t="str">
        <f>IF(ISBLANK('Date contracte'!I67),"",'Date contracte'!I67)</f>
        <v/>
      </c>
      <c r="O59" s="99" t="str">
        <f>IF(ISBLANK('Date contracte'!J67),"",'Date contracte'!J67)</f>
        <v/>
      </c>
      <c r="P59" s="82" t="str">
        <f>IF(ISBLANK('Date contracte'!K67),"",'Date contracte'!K67)</f>
        <v/>
      </c>
      <c r="Q59" s="99" t="str">
        <f>IF(ISBLANK('Date contracte'!L67),"",'Date contracte'!L67)</f>
        <v/>
      </c>
      <c r="R59" s="99" t="str">
        <f>IF(ISBLANK('Date contracte'!M67),"",'Date contracte'!M67)</f>
        <v/>
      </c>
      <c r="S59" s="90" t="str">
        <f>IF(ISBLANK('Date contracte'!N67),"",'Date contracte'!N67)</f>
        <v/>
      </c>
      <c r="T59" s="90" t="str">
        <f>IF(ISBLANK('Date contracte'!O67),"",'Date contracte'!O67)</f>
        <v/>
      </c>
      <c r="U59" s="90" t="str">
        <f>IF(ISBLANK('Date contracte'!P67),"",'Date contracte'!P67)</f>
        <v/>
      </c>
      <c r="V59" s="90" t="str">
        <f>IF(ISBLANK('Date contracte'!Q67),"",'Date contracte'!Q67)</f>
        <v/>
      </c>
      <c r="W59" s="90" t="str">
        <f>IF(ISBLANK('Date contracte'!R67),"",'Date contracte'!R67)</f>
        <v/>
      </c>
      <c r="X59" s="90" t="str">
        <f>IF(ISBLANK('Date contracte'!S67),"",'Date contracte'!S67)</f>
        <v/>
      </c>
      <c r="Y59" s="90" t="str">
        <f>IF(ISBLANK('Date contracte'!T67),"",'Date contracte'!T67)</f>
        <v/>
      </c>
      <c r="Z59" s="90" t="str">
        <f>IF(ISBLANK('Date contracte'!U67),"",'Date contracte'!U67)</f>
        <v/>
      </c>
      <c r="AA59" s="90" t="str">
        <f>IF(ISBLANK('Date contracte'!V67),"",'Date contracte'!V67)</f>
        <v/>
      </c>
      <c r="AB59" s="90" t="str">
        <f>IF(ISBLANK('Date contracte'!W67),"",'Date contracte'!W67)</f>
        <v/>
      </c>
      <c r="AC59" s="90" t="str">
        <f>IF(ISBLANK('Date contracte'!X67),"",'Date contracte'!X67)</f>
        <v/>
      </c>
      <c r="AD59" s="90" t="str">
        <f>IF(ISBLANK('Date contracte'!Y67),"",'Date contracte'!Y67)</f>
        <v/>
      </c>
      <c r="AE59" s="90" t="str">
        <f>IF(ISBLANK('Date contracte'!Z67),"",'Date contracte'!Z67)</f>
        <v/>
      </c>
      <c r="AF59" s="90" t="str">
        <f>IF(ISBLANK('Date contracte'!AA67),"",'Date contracte'!AA67)</f>
        <v/>
      </c>
      <c r="AG59" s="90" t="str">
        <f>IF(ISBLANK('Date contracte'!AB67),"",'Date contracte'!AB67)</f>
        <v/>
      </c>
      <c r="AH59" s="90" t="str">
        <f>IF(ISBLANK('Date contracte'!AC67),"",'Date contracte'!AC67)</f>
        <v/>
      </c>
      <c r="AI59" s="89" t="str">
        <f>IF(ISBLANK('Date contracte'!AD67),"",'Date contracte'!AD67)</f>
        <v/>
      </c>
      <c r="AJ59" s="89" t="str">
        <f>IF(ISBLANK('Date contracte'!AE67),"",'Date contracte'!AE67)</f>
        <v/>
      </c>
      <c r="AK59" s="89" t="str">
        <f ca="1">IF(ISBLANK('Date contracte'!AF67),"",'Date contracte'!AF67)</f>
        <v/>
      </c>
      <c r="AL59" s="89" t="str">
        <f>IF(ISBLANK('Date contracte'!AG67),"",'Date contracte'!AG67)</f>
        <v/>
      </c>
      <c r="AM59" s="89" t="str">
        <f>IF(ISBLANK('Date contracte'!AH67),"",'Date contracte'!AH67)</f>
        <v/>
      </c>
      <c r="AN59" s="89" t="str">
        <f>IF(ISBLANK('Date contracte'!AI67),"",'Date contracte'!AI67)</f>
        <v/>
      </c>
      <c r="AO59" s="89" t="str">
        <f>IF(ISBLANK('Date contracte'!AJ67),"",'Date contracte'!AJ67)</f>
        <v/>
      </c>
      <c r="AP59" s="90" t="str">
        <f>IF(ISBLANK('Date contracte'!AK67),"",'Date contracte'!AK67)</f>
        <v/>
      </c>
    </row>
    <row r="60" spans="1:42" x14ac:dyDescent="0.25">
      <c r="A60" s="82" t="str">
        <f>IF(ISBLANK('Centralizare proiect'!$A$3),"",'Centralizare proiect'!$A$3)</f>
        <v/>
      </c>
      <c r="B60" s="82" t="str">
        <f>IF(ISBLANK('Centralizare proiect'!$B$3),"",'Centralizare proiect'!$B$3)</f>
        <v/>
      </c>
      <c r="C60" s="82" t="str">
        <f>IF(ISBLANK('Centralizare proiect'!$C$3),"",'Centralizare proiect'!$C$3)</f>
        <v/>
      </c>
      <c r="D60" s="82" t="str">
        <f>IF(ISBLANK('Centralizare proiect'!$D$3),"",'Centralizare proiect'!$D$3)</f>
        <v/>
      </c>
      <c r="E60" s="82" t="str">
        <f>IF(ISBLANK('Centralizare proiect'!$E$3),"",'Centralizare proiect'!$E$3)</f>
        <v/>
      </c>
      <c r="F60" s="82" t="str">
        <f>IF(ISBLANK('Centralizare proiect'!$F$3),"",'Centralizare proiect'!$F$3)</f>
        <v/>
      </c>
      <c r="G60" s="82" t="str">
        <f>IF(ISBLANK('Date contracte'!B68),"",'Date contracte'!B68)</f>
        <v/>
      </c>
      <c r="H60" s="82" t="str">
        <f>IF(ISBLANK('Date contracte'!C68),"",'Date contracte'!C68)</f>
        <v/>
      </c>
      <c r="I60" s="82" t="str">
        <f>IF(ISBLANK('Date contracte'!D68),"",'Date contracte'!D68)</f>
        <v/>
      </c>
      <c r="J60" s="82" t="str">
        <f>IF(ISBLANK('Date contracte'!E68),"",'Date contracte'!E68)</f>
        <v/>
      </c>
      <c r="K60" s="82" t="str">
        <f>IF(ISBLANK('Date contracte'!F68),"",'Date contracte'!F68)</f>
        <v/>
      </c>
      <c r="L60" s="82" t="str">
        <f>IF(ISBLANK('Date contracte'!G68),"",'Date contracte'!G68)</f>
        <v/>
      </c>
      <c r="M60" s="99" t="str">
        <f>IF(ISBLANK('Date contracte'!H68),"",'Date contracte'!H68)</f>
        <v/>
      </c>
      <c r="N60" s="82" t="str">
        <f>IF(ISBLANK('Date contracte'!I68),"",'Date contracte'!I68)</f>
        <v/>
      </c>
      <c r="O60" s="99" t="str">
        <f>IF(ISBLANK('Date contracte'!J68),"",'Date contracte'!J68)</f>
        <v/>
      </c>
      <c r="P60" s="82" t="str">
        <f>IF(ISBLANK('Date contracte'!K68),"",'Date contracte'!K68)</f>
        <v/>
      </c>
      <c r="Q60" s="99" t="str">
        <f>IF(ISBLANK('Date contracte'!L68),"",'Date contracte'!L68)</f>
        <v/>
      </c>
      <c r="R60" s="99" t="str">
        <f>IF(ISBLANK('Date contracte'!M68),"",'Date contracte'!M68)</f>
        <v/>
      </c>
      <c r="S60" s="90" t="str">
        <f>IF(ISBLANK('Date contracte'!N68),"",'Date contracte'!N68)</f>
        <v/>
      </c>
      <c r="T60" s="90" t="str">
        <f>IF(ISBLANK('Date contracte'!O68),"",'Date contracte'!O68)</f>
        <v/>
      </c>
      <c r="U60" s="90" t="str">
        <f>IF(ISBLANK('Date contracte'!P68),"",'Date contracte'!P68)</f>
        <v/>
      </c>
      <c r="V60" s="90" t="str">
        <f>IF(ISBLANK('Date contracte'!Q68),"",'Date contracte'!Q68)</f>
        <v/>
      </c>
      <c r="W60" s="90" t="str">
        <f>IF(ISBLANK('Date contracte'!R68),"",'Date contracte'!R68)</f>
        <v/>
      </c>
      <c r="X60" s="90" t="str">
        <f>IF(ISBLANK('Date contracte'!S68),"",'Date contracte'!S68)</f>
        <v/>
      </c>
      <c r="Y60" s="90" t="str">
        <f>IF(ISBLANK('Date contracte'!T68),"",'Date contracte'!T68)</f>
        <v/>
      </c>
      <c r="Z60" s="90" t="str">
        <f>IF(ISBLANK('Date contracte'!U68),"",'Date contracte'!U68)</f>
        <v/>
      </c>
      <c r="AA60" s="90" t="str">
        <f>IF(ISBLANK('Date contracte'!V68),"",'Date contracte'!V68)</f>
        <v/>
      </c>
      <c r="AB60" s="90" t="str">
        <f>IF(ISBLANK('Date contracte'!W68),"",'Date contracte'!W68)</f>
        <v/>
      </c>
      <c r="AC60" s="90" t="str">
        <f>IF(ISBLANK('Date contracte'!X68),"",'Date contracte'!X68)</f>
        <v/>
      </c>
      <c r="AD60" s="90" t="str">
        <f>IF(ISBLANK('Date contracte'!Y68),"",'Date contracte'!Y68)</f>
        <v/>
      </c>
      <c r="AE60" s="90" t="str">
        <f>IF(ISBLANK('Date contracte'!Z68),"",'Date contracte'!Z68)</f>
        <v/>
      </c>
      <c r="AF60" s="90" t="str">
        <f>IF(ISBLANK('Date contracte'!AA68),"",'Date contracte'!AA68)</f>
        <v/>
      </c>
      <c r="AG60" s="90" t="str">
        <f>IF(ISBLANK('Date contracte'!AB68),"",'Date contracte'!AB68)</f>
        <v/>
      </c>
      <c r="AH60" s="90" t="str">
        <f>IF(ISBLANK('Date contracte'!AC68),"",'Date contracte'!AC68)</f>
        <v/>
      </c>
      <c r="AI60" s="89" t="str">
        <f>IF(ISBLANK('Date contracte'!AD68),"",'Date contracte'!AD68)</f>
        <v/>
      </c>
      <c r="AJ60" s="89" t="str">
        <f>IF(ISBLANK('Date contracte'!AE68),"",'Date contracte'!AE68)</f>
        <v/>
      </c>
      <c r="AK60" s="89" t="str">
        <f ca="1">IF(ISBLANK('Date contracte'!AF68),"",'Date contracte'!AF68)</f>
        <v/>
      </c>
      <c r="AL60" s="89" t="str">
        <f>IF(ISBLANK('Date contracte'!AG68),"",'Date contracte'!AG68)</f>
        <v/>
      </c>
      <c r="AM60" s="89" t="str">
        <f>IF(ISBLANK('Date contracte'!AH68),"",'Date contracte'!AH68)</f>
        <v/>
      </c>
      <c r="AN60" s="89" t="str">
        <f>IF(ISBLANK('Date contracte'!AI68),"",'Date contracte'!AI68)</f>
        <v/>
      </c>
      <c r="AO60" s="89" t="str">
        <f>IF(ISBLANK('Date contracte'!AJ68),"",'Date contracte'!AJ68)</f>
        <v/>
      </c>
      <c r="AP60" s="90" t="str">
        <f>IF(ISBLANK('Date contracte'!AK68),"",'Date contracte'!AK68)</f>
        <v/>
      </c>
    </row>
    <row r="61" spans="1:42" x14ac:dyDescent="0.25">
      <c r="A61" s="82" t="str">
        <f>IF(ISBLANK('Centralizare proiect'!$A$3),"",'Centralizare proiect'!$A$3)</f>
        <v/>
      </c>
      <c r="B61" s="82" t="str">
        <f>IF(ISBLANK('Centralizare proiect'!$B$3),"",'Centralizare proiect'!$B$3)</f>
        <v/>
      </c>
      <c r="C61" s="82" t="str">
        <f>IF(ISBLANK('Centralizare proiect'!$C$3),"",'Centralizare proiect'!$C$3)</f>
        <v/>
      </c>
      <c r="D61" s="82" t="str">
        <f>IF(ISBLANK('Centralizare proiect'!$D$3),"",'Centralizare proiect'!$D$3)</f>
        <v/>
      </c>
      <c r="E61" s="82" t="str">
        <f>IF(ISBLANK('Centralizare proiect'!$E$3),"",'Centralizare proiect'!$E$3)</f>
        <v/>
      </c>
      <c r="F61" s="82" t="str">
        <f>IF(ISBLANK('Centralizare proiect'!$F$3),"",'Centralizare proiect'!$F$3)</f>
        <v/>
      </c>
      <c r="G61" s="82" t="str">
        <f>IF(ISBLANK('Date contracte'!B69),"",'Date contracte'!B69)</f>
        <v/>
      </c>
      <c r="H61" s="82" t="str">
        <f>IF(ISBLANK('Date contracte'!C69),"",'Date contracte'!C69)</f>
        <v/>
      </c>
      <c r="I61" s="82" t="str">
        <f>IF(ISBLANK('Date contracte'!D69),"",'Date contracte'!D69)</f>
        <v/>
      </c>
      <c r="J61" s="82" t="str">
        <f>IF(ISBLANK('Date contracte'!E69),"",'Date contracte'!E69)</f>
        <v/>
      </c>
      <c r="K61" s="82" t="str">
        <f>IF(ISBLANK('Date contracte'!F69),"",'Date contracte'!F69)</f>
        <v/>
      </c>
      <c r="L61" s="82" t="str">
        <f>IF(ISBLANK('Date contracte'!G69),"",'Date contracte'!G69)</f>
        <v/>
      </c>
      <c r="M61" s="99" t="str">
        <f>IF(ISBLANK('Date contracte'!H69),"",'Date contracte'!H69)</f>
        <v/>
      </c>
      <c r="N61" s="82" t="str">
        <f>IF(ISBLANK('Date contracte'!I69),"",'Date contracte'!I69)</f>
        <v/>
      </c>
      <c r="O61" s="99" t="str">
        <f>IF(ISBLANK('Date contracte'!J69),"",'Date contracte'!J69)</f>
        <v/>
      </c>
      <c r="P61" s="82" t="str">
        <f>IF(ISBLANK('Date contracte'!K69),"",'Date contracte'!K69)</f>
        <v/>
      </c>
      <c r="Q61" s="99" t="str">
        <f>IF(ISBLANK('Date contracte'!L69),"",'Date contracte'!L69)</f>
        <v/>
      </c>
      <c r="R61" s="99" t="str">
        <f>IF(ISBLANK('Date contracte'!M69),"",'Date contracte'!M69)</f>
        <v/>
      </c>
      <c r="S61" s="90" t="str">
        <f>IF(ISBLANK('Date contracte'!N69),"",'Date contracte'!N69)</f>
        <v/>
      </c>
      <c r="T61" s="90" t="str">
        <f>IF(ISBLANK('Date contracte'!O69),"",'Date contracte'!O69)</f>
        <v/>
      </c>
      <c r="U61" s="90" t="str">
        <f>IF(ISBLANK('Date contracte'!P69),"",'Date contracte'!P69)</f>
        <v/>
      </c>
      <c r="V61" s="90" t="str">
        <f>IF(ISBLANK('Date contracte'!Q69),"",'Date contracte'!Q69)</f>
        <v/>
      </c>
      <c r="W61" s="90" t="str">
        <f>IF(ISBLANK('Date contracte'!R69),"",'Date contracte'!R69)</f>
        <v/>
      </c>
      <c r="X61" s="90" t="str">
        <f>IF(ISBLANK('Date contracte'!S69),"",'Date contracte'!S69)</f>
        <v/>
      </c>
      <c r="Y61" s="90" t="str">
        <f>IF(ISBLANK('Date contracte'!T69),"",'Date contracte'!T69)</f>
        <v/>
      </c>
      <c r="Z61" s="90" t="str">
        <f>IF(ISBLANK('Date contracte'!U69),"",'Date contracte'!U69)</f>
        <v/>
      </c>
      <c r="AA61" s="90" t="str">
        <f>IF(ISBLANK('Date contracte'!V69),"",'Date contracte'!V69)</f>
        <v/>
      </c>
      <c r="AB61" s="90" t="str">
        <f>IF(ISBLANK('Date contracte'!W69),"",'Date contracte'!W69)</f>
        <v/>
      </c>
      <c r="AC61" s="90" t="str">
        <f>IF(ISBLANK('Date contracte'!X69),"",'Date contracte'!X69)</f>
        <v/>
      </c>
      <c r="AD61" s="90" t="str">
        <f>IF(ISBLANK('Date contracte'!Y69),"",'Date contracte'!Y69)</f>
        <v/>
      </c>
      <c r="AE61" s="90" t="str">
        <f>IF(ISBLANK('Date contracte'!Z69),"",'Date contracte'!Z69)</f>
        <v/>
      </c>
      <c r="AF61" s="90" t="str">
        <f>IF(ISBLANK('Date contracte'!AA69),"",'Date contracte'!AA69)</f>
        <v/>
      </c>
      <c r="AG61" s="90" t="str">
        <f>IF(ISBLANK('Date contracte'!AB69),"",'Date contracte'!AB69)</f>
        <v/>
      </c>
      <c r="AH61" s="90" t="str">
        <f>IF(ISBLANK('Date contracte'!AC69),"",'Date contracte'!AC69)</f>
        <v/>
      </c>
      <c r="AI61" s="89" t="str">
        <f>IF(ISBLANK('Date contracte'!AD69),"",'Date contracte'!AD69)</f>
        <v/>
      </c>
      <c r="AJ61" s="89" t="str">
        <f>IF(ISBLANK('Date contracte'!AE69),"",'Date contracte'!AE69)</f>
        <v/>
      </c>
      <c r="AK61" s="89" t="str">
        <f ca="1">IF(ISBLANK('Date contracte'!AF69),"",'Date contracte'!AF69)</f>
        <v/>
      </c>
      <c r="AL61" s="89" t="str">
        <f>IF(ISBLANK('Date contracte'!AG69),"",'Date contracte'!AG69)</f>
        <v/>
      </c>
      <c r="AM61" s="89" t="str">
        <f>IF(ISBLANK('Date contracte'!AH69),"",'Date contracte'!AH69)</f>
        <v/>
      </c>
      <c r="AN61" s="89" t="str">
        <f>IF(ISBLANK('Date contracte'!AI69),"",'Date contracte'!AI69)</f>
        <v/>
      </c>
      <c r="AO61" s="89" t="str">
        <f>IF(ISBLANK('Date contracte'!AJ69),"",'Date contracte'!AJ69)</f>
        <v/>
      </c>
      <c r="AP61" s="90" t="str">
        <f>IF(ISBLANK('Date contracte'!AK69),"",'Date contracte'!AK69)</f>
        <v/>
      </c>
    </row>
    <row r="62" spans="1:42" x14ac:dyDescent="0.25">
      <c r="A62" s="82" t="str">
        <f>IF(ISBLANK('Centralizare proiect'!$A$3),"",'Centralizare proiect'!$A$3)</f>
        <v/>
      </c>
      <c r="B62" s="82" t="str">
        <f>IF(ISBLANK('Centralizare proiect'!$B$3),"",'Centralizare proiect'!$B$3)</f>
        <v/>
      </c>
      <c r="C62" s="82" t="str">
        <f>IF(ISBLANK('Centralizare proiect'!$C$3),"",'Centralizare proiect'!$C$3)</f>
        <v/>
      </c>
      <c r="D62" s="82" t="str">
        <f>IF(ISBLANK('Centralizare proiect'!$D$3),"",'Centralizare proiect'!$D$3)</f>
        <v/>
      </c>
      <c r="E62" s="82" t="str">
        <f>IF(ISBLANK('Centralizare proiect'!$E$3),"",'Centralizare proiect'!$E$3)</f>
        <v/>
      </c>
      <c r="F62" s="82" t="str">
        <f>IF(ISBLANK('Centralizare proiect'!$F$3),"",'Centralizare proiect'!$F$3)</f>
        <v/>
      </c>
      <c r="G62" s="82" t="str">
        <f>IF(ISBLANK('Date contracte'!B70),"",'Date contracte'!B70)</f>
        <v/>
      </c>
      <c r="H62" s="82" t="str">
        <f>IF(ISBLANK('Date contracte'!C70),"",'Date contracte'!C70)</f>
        <v/>
      </c>
      <c r="I62" s="82" t="str">
        <f>IF(ISBLANK('Date contracte'!D70),"",'Date contracte'!D70)</f>
        <v/>
      </c>
      <c r="J62" s="82" t="str">
        <f>IF(ISBLANK('Date contracte'!E70),"",'Date contracte'!E70)</f>
        <v/>
      </c>
      <c r="K62" s="82" t="str">
        <f>IF(ISBLANK('Date contracte'!F70),"",'Date contracte'!F70)</f>
        <v/>
      </c>
      <c r="L62" s="82" t="str">
        <f>IF(ISBLANK('Date contracte'!G70),"",'Date contracte'!G70)</f>
        <v/>
      </c>
      <c r="M62" s="99" t="str">
        <f>IF(ISBLANK('Date contracte'!H70),"",'Date contracte'!H70)</f>
        <v/>
      </c>
      <c r="N62" s="82" t="str">
        <f>IF(ISBLANK('Date contracte'!I70),"",'Date contracte'!I70)</f>
        <v/>
      </c>
      <c r="O62" s="99" t="str">
        <f>IF(ISBLANK('Date contracte'!J70),"",'Date contracte'!J70)</f>
        <v/>
      </c>
      <c r="P62" s="82" t="str">
        <f>IF(ISBLANK('Date contracte'!K70),"",'Date contracte'!K70)</f>
        <v/>
      </c>
      <c r="Q62" s="99" t="str">
        <f>IF(ISBLANK('Date contracte'!L70),"",'Date contracte'!L70)</f>
        <v/>
      </c>
      <c r="R62" s="99" t="str">
        <f>IF(ISBLANK('Date contracte'!M70),"",'Date contracte'!M70)</f>
        <v/>
      </c>
      <c r="S62" s="90" t="str">
        <f>IF(ISBLANK('Date contracte'!N70),"",'Date contracte'!N70)</f>
        <v/>
      </c>
      <c r="T62" s="90" t="str">
        <f>IF(ISBLANK('Date contracte'!O70),"",'Date contracte'!O70)</f>
        <v/>
      </c>
      <c r="U62" s="90" t="str">
        <f>IF(ISBLANK('Date contracte'!P70),"",'Date contracte'!P70)</f>
        <v/>
      </c>
      <c r="V62" s="90" t="str">
        <f>IF(ISBLANK('Date contracte'!Q70),"",'Date contracte'!Q70)</f>
        <v/>
      </c>
      <c r="W62" s="90" t="str">
        <f>IF(ISBLANK('Date contracte'!R70),"",'Date contracte'!R70)</f>
        <v/>
      </c>
      <c r="X62" s="90" t="str">
        <f>IF(ISBLANK('Date contracte'!S70),"",'Date contracte'!S70)</f>
        <v/>
      </c>
      <c r="Y62" s="90" t="str">
        <f>IF(ISBLANK('Date contracte'!T70),"",'Date contracte'!T70)</f>
        <v/>
      </c>
      <c r="Z62" s="90" t="str">
        <f>IF(ISBLANK('Date contracte'!U70),"",'Date contracte'!U70)</f>
        <v/>
      </c>
      <c r="AA62" s="90" t="str">
        <f>IF(ISBLANK('Date contracte'!V70),"",'Date contracte'!V70)</f>
        <v/>
      </c>
      <c r="AB62" s="90" t="str">
        <f>IF(ISBLANK('Date contracte'!W70),"",'Date contracte'!W70)</f>
        <v/>
      </c>
      <c r="AC62" s="90" t="str">
        <f>IF(ISBLANK('Date contracte'!X70),"",'Date contracte'!X70)</f>
        <v/>
      </c>
      <c r="AD62" s="90" t="str">
        <f>IF(ISBLANK('Date contracte'!Y70),"",'Date contracte'!Y70)</f>
        <v/>
      </c>
      <c r="AE62" s="90" t="str">
        <f>IF(ISBLANK('Date contracte'!Z70),"",'Date contracte'!Z70)</f>
        <v/>
      </c>
      <c r="AF62" s="90" t="str">
        <f>IF(ISBLANK('Date contracte'!AA70),"",'Date contracte'!AA70)</f>
        <v/>
      </c>
      <c r="AG62" s="90" t="str">
        <f>IF(ISBLANK('Date contracte'!AB70),"",'Date contracte'!AB70)</f>
        <v/>
      </c>
      <c r="AH62" s="90" t="str">
        <f>IF(ISBLANK('Date contracte'!AC70),"",'Date contracte'!AC70)</f>
        <v/>
      </c>
      <c r="AI62" s="89" t="str">
        <f>IF(ISBLANK('Date contracte'!AD70),"",'Date contracte'!AD70)</f>
        <v/>
      </c>
      <c r="AJ62" s="89" t="str">
        <f>IF(ISBLANK('Date contracte'!AE70),"",'Date contracte'!AE70)</f>
        <v/>
      </c>
      <c r="AK62" s="89" t="str">
        <f ca="1">IF(ISBLANK('Date contracte'!AF70),"",'Date contracte'!AF70)</f>
        <v/>
      </c>
      <c r="AL62" s="89" t="str">
        <f>IF(ISBLANK('Date contracte'!AG70),"",'Date contracte'!AG70)</f>
        <v/>
      </c>
      <c r="AM62" s="89" t="str">
        <f>IF(ISBLANK('Date contracte'!AH70),"",'Date contracte'!AH70)</f>
        <v/>
      </c>
      <c r="AN62" s="89" t="str">
        <f>IF(ISBLANK('Date contracte'!AI70),"",'Date contracte'!AI70)</f>
        <v/>
      </c>
      <c r="AO62" s="89" t="str">
        <f>IF(ISBLANK('Date contracte'!AJ70),"",'Date contracte'!AJ70)</f>
        <v/>
      </c>
      <c r="AP62" s="90" t="str">
        <f>IF(ISBLANK('Date contracte'!AK70),"",'Date contracte'!AK70)</f>
        <v/>
      </c>
    </row>
    <row r="63" spans="1:42" x14ac:dyDescent="0.25">
      <c r="A63" s="82" t="str">
        <f>IF(ISBLANK('Centralizare proiect'!$A$3),"",'Centralizare proiect'!$A$3)</f>
        <v/>
      </c>
      <c r="B63" s="82" t="str">
        <f>IF(ISBLANK('Centralizare proiect'!$B$3),"",'Centralizare proiect'!$B$3)</f>
        <v/>
      </c>
      <c r="C63" s="82" t="str">
        <f>IF(ISBLANK('Centralizare proiect'!$C$3),"",'Centralizare proiect'!$C$3)</f>
        <v/>
      </c>
      <c r="D63" s="82" t="str">
        <f>IF(ISBLANK('Centralizare proiect'!$D$3),"",'Centralizare proiect'!$D$3)</f>
        <v/>
      </c>
      <c r="E63" s="82" t="str">
        <f>IF(ISBLANK('Centralizare proiect'!$E$3),"",'Centralizare proiect'!$E$3)</f>
        <v/>
      </c>
      <c r="F63" s="82" t="str">
        <f>IF(ISBLANK('Centralizare proiect'!$F$3),"",'Centralizare proiect'!$F$3)</f>
        <v/>
      </c>
      <c r="G63" s="82" t="str">
        <f>IF(ISBLANK('Date contracte'!B71),"",'Date contracte'!B71)</f>
        <v/>
      </c>
      <c r="H63" s="82" t="str">
        <f>IF(ISBLANK('Date contracte'!C71),"",'Date contracte'!C71)</f>
        <v/>
      </c>
      <c r="I63" s="82" t="str">
        <f>IF(ISBLANK('Date contracte'!D71),"",'Date contracte'!D71)</f>
        <v/>
      </c>
      <c r="J63" s="82" t="str">
        <f>IF(ISBLANK('Date contracte'!E71),"",'Date contracte'!E71)</f>
        <v/>
      </c>
      <c r="K63" s="82" t="str">
        <f>IF(ISBLANK('Date contracte'!F71),"",'Date contracte'!F71)</f>
        <v/>
      </c>
      <c r="L63" s="82" t="str">
        <f>IF(ISBLANK('Date contracte'!G71),"",'Date contracte'!G71)</f>
        <v/>
      </c>
      <c r="M63" s="99" t="str">
        <f>IF(ISBLANK('Date contracte'!H71),"",'Date contracte'!H71)</f>
        <v/>
      </c>
      <c r="N63" s="82" t="str">
        <f>IF(ISBLANK('Date contracte'!I71),"",'Date contracte'!I71)</f>
        <v/>
      </c>
      <c r="O63" s="99" t="str">
        <f>IF(ISBLANK('Date contracte'!J71),"",'Date contracte'!J71)</f>
        <v/>
      </c>
      <c r="P63" s="82" t="str">
        <f>IF(ISBLANK('Date contracte'!K71),"",'Date contracte'!K71)</f>
        <v/>
      </c>
      <c r="Q63" s="99" t="str">
        <f>IF(ISBLANK('Date contracte'!L71),"",'Date contracte'!L71)</f>
        <v/>
      </c>
      <c r="R63" s="99" t="str">
        <f>IF(ISBLANK('Date contracte'!M71),"",'Date contracte'!M71)</f>
        <v/>
      </c>
      <c r="S63" s="90" t="str">
        <f>IF(ISBLANK('Date contracte'!N71),"",'Date contracte'!N71)</f>
        <v/>
      </c>
      <c r="T63" s="90" t="str">
        <f>IF(ISBLANK('Date contracte'!O71),"",'Date contracte'!O71)</f>
        <v/>
      </c>
      <c r="U63" s="90" t="str">
        <f>IF(ISBLANK('Date contracte'!P71),"",'Date contracte'!P71)</f>
        <v/>
      </c>
      <c r="V63" s="90" t="str">
        <f>IF(ISBLANK('Date contracte'!Q71),"",'Date contracte'!Q71)</f>
        <v/>
      </c>
      <c r="W63" s="90" t="str">
        <f>IF(ISBLANK('Date contracte'!R71),"",'Date contracte'!R71)</f>
        <v/>
      </c>
      <c r="X63" s="90" t="str">
        <f>IF(ISBLANK('Date contracte'!S71),"",'Date contracte'!S71)</f>
        <v/>
      </c>
      <c r="Y63" s="90" t="str">
        <f>IF(ISBLANK('Date contracte'!T71),"",'Date contracte'!T71)</f>
        <v/>
      </c>
      <c r="Z63" s="90" t="str">
        <f>IF(ISBLANK('Date contracte'!U71),"",'Date contracte'!U71)</f>
        <v/>
      </c>
      <c r="AA63" s="90" t="str">
        <f>IF(ISBLANK('Date contracte'!V71),"",'Date contracte'!V71)</f>
        <v/>
      </c>
      <c r="AB63" s="90" t="str">
        <f>IF(ISBLANK('Date contracte'!W71),"",'Date contracte'!W71)</f>
        <v/>
      </c>
      <c r="AC63" s="90" t="str">
        <f>IF(ISBLANK('Date contracte'!X71),"",'Date contracte'!X71)</f>
        <v/>
      </c>
      <c r="AD63" s="90" t="str">
        <f>IF(ISBLANK('Date contracte'!Y71),"",'Date contracte'!Y71)</f>
        <v/>
      </c>
      <c r="AE63" s="90" t="str">
        <f>IF(ISBLANK('Date contracte'!Z71),"",'Date contracte'!Z71)</f>
        <v/>
      </c>
      <c r="AF63" s="90" t="str">
        <f>IF(ISBLANK('Date contracte'!AA71),"",'Date contracte'!AA71)</f>
        <v/>
      </c>
      <c r="AG63" s="90" t="str">
        <f>IF(ISBLANK('Date contracte'!AB71),"",'Date contracte'!AB71)</f>
        <v/>
      </c>
      <c r="AH63" s="90" t="str">
        <f>IF(ISBLANK('Date contracte'!AC71),"",'Date contracte'!AC71)</f>
        <v/>
      </c>
      <c r="AI63" s="89" t="str">
        <f>IF(ISBLANK('Date contracte'!AD71),"",'Date contracte'!AD71)</f>
        <v/>
      </c>
      <c r="AJ63" s="89" t="str">
        <f>IF(ISBLANK('Date contracte'!AE71),"",'Date contracte'!AE71)</f>
        <v/>
      </c>
      <c r="AK63" s="89" t="str">
        <f ca="1">IF(ISBLANK('Date contracte'!AF71),"",'Date contracte'!AF71)</f>
        <v/>
      </c>
      <c r="AL63" s="89" t="str">
        <f>IF(ISBLANK('Date contracte'!AG71),"",'Date contracte'!AG71)</f>
        <v/>
      </c>
      <c r="AM63" s="89" t="str">
        <f>IF(ISBLANK('Date contracte'!AH71),"",'Date contracte'!AH71)</f>
        <v/>
      </c>
      <c r="AN63" s="89" t="str">
        <f>IF(ISBLANK('Date contracte'!AI71),"",'Date contracte'!AI71)</f>
        <v/>
      </c>
      <c r="AO63" s="89" t="str">
        <f>IF(ISBLANK('Date contracte'!AJ71),"",'Date contracte'!AJ71)</f>
        <v/>
      </c>
      <c r="AP63" s="90" t="str">
        <f>IF(ISBLANK('Date contracte'!AK71),"",'Date contracte'!AK71)</f>
        <v/>
      </c>
    </row>
    <row r="64" spans="1:42" x14ac:dyDescent="0.25">
      <c r="A64" s="82" t="str">
        <f>IF(ISBLANK('Centralizare proiect'!$A$3),"",'Centralizare proiect'!$A$3)</f>
        <v/>
      </c>
      <c r="B64" s="82" t="str">
        <f>IF(ISBLANK('Centralizare proiect'!$B$3),"",'Centralizare proiect'!$B$3)</f>
        <v/>
      </c>
      <c r="C64" s="82" t="str">
        <f>IF(ISBLANK('Centralizare proiect'!$C$3),"",'Centralizare proiect'!$C$3)</f>
        <v/>
      </c>
      <c r="D64" s="82" t="str">
        <f>IF(ISBLANK('Centralizare proiect'!$D$3),"",'Centralizare proiect'!$D$3)</f>
        <v/>
      </c>
      <c r="E64" s="82" t="str">
        <f>IF(ISBLANK('Centralizare proiect'!$E$3),"",'Centralizare proiect'!$E$3)</f>
        <v/>
      </c>
      <c r="F64" s="82" t="str">
        <f>IF(ISBLANK('Centralizare proiect'!$F$3),"",'Centralizare proiect'!$F$3)</f>
        <v/>
      </c>
      <c r="G64" s="82" t="str">
        <f>IF(ISBLANK('Date contracte'!B72),"",'Date contracte'!B72)</f>
        <v/>
      </c>
      <c r="H64" s="82" t="str">
        <f>IF(ISBLANK('Date contracte'!C72),"",'Date contracte'!C72)</f>
        <v/>
      </c>
      <c r="I64" s="82" t="str">
        <f>IF(ISBLANK('Date contracte'!D72),"",'Date contracte'!D72)</f>
        <v/>
      </c>
      <c r="J64" s="82" t="str">
        <f>IF(ISBLANK('Date contracte'!E72),"",'Date contracte'!E72)</f>
        <v/>
      </c>
      <c r="K64" s="82" t="str">
        <f>IF(ISBLANK('Date contracte'!F72),"",'Date contracte'!F72)</f>
        <v/>
      </c>
      <c r="L64" s="82" t="str">
        <f>IF(ISBLANK('Date contracte'!G72),"",'Date contracte'!G72)</f>
        <v/>
      </c>
      <c r="M64" s="99" t="str">
        <f>IF(ISBLANK('Date contracte'!H72),"",'Date contracte'!H72)</f>
        <v/>
      </c>
      <c r="N64" s="82" t="str">
        <f>IF(ISBLANK('Date contracte'!I72),"",'Date contracte'!I72)</f>
        <v/>
      </c>
      <c r="O64" s="99" t="str">
        <f>IF(ISBLANK('Date contracte'!J72),"",'Date contracte'!J72)</f>
        <v/>
      </c>
      <c r="P64" s="82" t="str">
        <f>IF(ISBLANK('Date contracte'!K72),"",'Date contracte'!K72)</f>
        <v/>
      </c>
      <c r="Q64" s="99" t="str">
        <f>IF(ISBLANK('Date contracte'!L72),"",'Date contracte'!L72)</f>
        <v/>
      </c>
      <c r="R64" s="99" t="str">
        <f>IF(ISBLANK('Date contracte'!M72),"",'Date contracte'!M72)</f>
        <v/>
      </c>
      <c r="S64" s="90" t="str">
        <f>IF(ISBLANK('Date contracte'!N72),"",'Date contracte'!N72)</f>
        <v/>
      </c>
      <c r="T64" s="90" t="str">
        <f>IF(ISBLANK('Date contracte'!O72),"",'Date contracte'!O72)</f>
        <v/>
      </c>
      <c r="U64" s="90" t="str">
        <f>IF(ISBLANK('Date contracte'!P72),"",'Date contracte'!P72)</f>
        <v/>
      </c>
      <c r="V64" s="90" t="str">
        <f>IF(ISBLANK('Date contracte'!Q72),"",'Date contracte'!Q72)</f>
        <v/>
      </c>
      <c r="W64" s="90" t="str">
        <f>IF(ISBLANK('Date contracte'!R72),"",'Date contracte'!R72)</f>
        <v/>
      </c>
      <c r="X64" s="90" t="str">
        <f>IF(ISBLANK('Date contracte'!S72),"",'Date contracte'!S72)</f>
        <v/>
      </c>
      <c r="Y64" s="90" t="str">
        <f>IF(ISBLANK('Date contracte'!T72),"",'Date contracte'!T72)</f>
        <v/>
      </c>
      <c r="Z64" s="90" t="str">
        <f>IF(ISBLANK('Date contracte'!U72),"",'Date contracte'!U72)</f>
        <v/>
      </c>
      <c r="AA64" s="90" t="str">
        <f>IF(ISBLANK('Date contracte'!V72),"",'Date contracte'!V72)</f>
        <v/>
      </c>
      <c r="AB64" s="90" t="str">
        <f>IF(ISBLANK('Date contracte'!W72),"",'Date contracte'!W72)</f>
        <v/>
      </c>
      <c r="AC64" s="90" t="str">
        <f>IF(ISBLANK('Date contracte'!X72),"",'Date contracte'!X72)</f>
        <v/>
      </c>
      <c r="AD64" s="90" t="str">
        <f>IF(ISBLANK('Date contracte'!Y72),"",'Date contracte'!Y72)</f>
        <v/>
      </c>
      <c r="AE64" s="90" t="str">
        <f>IF(ISBLANK('Date contracte'!Z72),"",'Date contracte'!Z72)</f>
        <v/>
      </c>
      <c r="AF64" s="90" t="str">
        <f>IF(ISBLANK('Date contracte'!AA72),"",'Date contracte'!AA72)</f>
        <v/>
      </c>
      <c r="AG64" s="90" t="str">
        <f>IF(ISBLANK('Date contracte'!AB72),"",'Date contracte'!AB72)</f>
        <v/>
      </c>
      <c r="AH64" s="90" t="str">
        <f>IF(ISBLANK('Date contracte'!AC72),"",'Date contracte'!AC72)</f>
        <v/>
      </c>
      <c r="AI64" s="89" t="str">
        <f>IF(ISBLANK('Date contracte'!AD72),"",'Date contracte'!AD72)</f>
        <v/>
      </c>
      <c r="AJ64" s="89" t="str">
        <f>IF(ISBLANK('Date contracte'!AE72),"",'Date contracte'!AE72)</f>
        <v/>
      </c>
      <c r="AK64" s="89" t="str">
        <f ca="1">IF(ISBLANK('Date contracte'!AF72),"",'Date contracte'!AF72)</f>
        <v/>
      </c>
      <c r="AL64" s="89" t="str">
        <f>IF(ISBLANK('Date contracte'!AG72),"",'Date contracte'!AG72)</f>
        <v/>
      </c>
      <c r="AM64" s="89" t="str">
        <f>IF(ISBLANK('Date contracte'!AH72),"",'Date contracte'!AH72)</f>
        <v/>
      </c>
      <c r="AN64" s="89" t="str">
        <f>IF(ISBLANK('Date contracte'!AI72),"",'Date contracte'!AI72)</f>
        <v/>
      </c>
      <c r="AO64" s="89" t="str">
        <f>IF(ISBLANK('Date contracte'!AJ72),"",'Date contracte'!AJ72)</f>
        <v/>
      </c>
      <c r="AP64" s="90" t="str">
        <f>IF(ISBLANK('Date contracte'!AK72),"",'Date contracte'!AK72)</f>
        <v/>
      </c>
    </row>
    <row r="65" spans="1:42" x14ac:dyDescent="0.25">
      <c r="A65" s="82" t="str">
        <f>IF(ISBLANK('Centralizare proiect'!$A$3),"",'Centralizare proiect'!$A$3)</f>
        <v/>
      </c>
      <c r="B65" s="82" t="str">
        <f>IF(ISBLANK('Centralizare proiect'!$B$3),"",'Centralizare proiect'!$B$3)</f>
        <v/>
      </c>
      <c r="C65" s="82" t="str">
        <f>IF(ISBLANK('Centralizare proiect'!$C$3),"",'Centralizare proiect'!$C$3)</f>
        <v/>
      </c>
      <c r="D65" s="82" t="str">
        <f>IF(ISBLANK('Centralizare proiect'!$D$3),"",'Centralizare proiect'!$D$3)</f>
        <v/>
      </c>
      <c r="E65" s="82" t="str">
        <f>IF(ISBLANK('Centralizare proiect'!$E$3),"",'Centralizare proiect'!$E$3)</f>
        <v/>
      </c>
      <c r="F65" s="82" t="str">
        <f>IF(ISBLANK('Centralizare proiect'!$F$3),"",'Centralizare proiect'!$F$3)</f>
        <v/>
      </c>
      <c r="G65" s="82" t="str">
        <f>IF(ISBLANK('Date contracte'!B73),"",'Date contracte'!B73)</f>
        <v/>
      </c>
      <c r="H65" s="82" t="str">
        <f>IF(ISBLANK('Date contracte'!C73),"",'Date contracte'!C73)</f>
        <v/>
      </c>
      <c r="I65" s="82" t="str">
        <f>IF(ISBLANK('Date contracte'!D73),"",'Date contracte'!D73)</f>
        <v/>
      </c>
      <c r="J65" s="82" t="str">
        <f>IF(ISBLANK('Date contracte'!E73),"",'Date contracte'!E73)</f>
        <v/>
      </c>
      <c r="K65" s="82" t="str">
        <f>IF(ISBLANK('Date contracte'!F73),"",'Date contracte'!F73)</f>
        <v/>
      </c>
      <c r="L65" s="82" t="str">
        <f>IF(ISBLANK('Date contracte'!G73),"",'Date contracte'!G73)</f>
        <v/>
      </c>
      <c r="M65" s="99" t="str">
        <f>IF(ISBLANK('Date contracte'!H73),"",'Date contracte'!H73)</f>
        <v/>
      </c>
      <c r="N65" s="82" t="str">
        <f>IF(ISBLANK('Date contracte'!I73),"",'Date contracte'!I73)</f>
        <v/>
      </c>
      <c r="O65" s="99" t="str">
        <f>IF(ISBLANK('Date contracte'!J73),"",'Date contracte'!J73)</f>
        <v/>
      </c>
      <c r="P65" s="82" t="str">
        <f>IF(ISBLANK('Date contracte'!K73),"",'Date contracte'!K73)</f>
        <v/>
      </c>
      <c r="Q65" s="99" t="str">
        <f>IF(ISBLANK('Date contracte'!L73),"",'Date contracte'!L73)</f>
        <v/>
      </c>
      <c r="R65" s="99" t="str">
        <f>IF(ISBLANK('Date contracte'!M73),"",'Date contracte'!M73)</f>
        <v/>
      </c>
      <c r="S65" s="90" t="str">
        <f>IF(ISBLANK('Date contracte'!N73),"",'Date contracte'!N73)</f>
        <v/>
      </c>
      <c r="T65" s="90" t="str">
        <f>IF(ISBLANK('Date contracte'!O73),"",'Date contracte'!O73)</f>
        <v/>
      </c>
      <c r="U65" s="90" t="str">
        <f>IF(ISBLANK('Date contracte'!P73),"",'Date contracte'!P73)</f>
        <v/>
      </c>
      <c r="V65" s="90" t="str">
        <f>IF(ISBLANK('Date contracte'!Q73),"",'Date contracte'!Q73)</f>
        <v/>
      </c>
      <c r="W65" s="90" t="str">
        <f>IF(ISBLANK('Date contracte'!R73),"",'Date contracte'!R73)</f>
        <v/>
      </c>
      <c r="X65" s="90" t="str">
        <f>IF(ISBLANK('Date contracte'!S73),"",'Date contracte'!S73)</f>
        <v/>
      </c>
      <c r="Y65" s="90" t="str">
        <f>IF(ISBLANK('Date contracte'!T73),"",'Date contracte'!T73)</f>
        <v/>
      </c>
      <c r="Z65" s="90" t="str">
        <f>IF(ISBLANK('Date contracte'!U73),"",'Date contracte'!U73)</f>
        <v/>
      </c>
      <c r="AA65" s="90" t="str">
        <f>IF(ISBLANK('Date contracte'!V73),"",'Date contracte'!V73)</f>
        <v/>
      </c>
      <c r="AB65" s="90" t="str">
        <f>IF(ISBLANK('Date contracte'!W73),"",'Date contracte'!W73)</f>
        <v/>
      </c>
      <c r="AC65" s="90" t="str">
        <f>IF(ISBLANK('Date contracte'!X73),"",'Date contracte'!X73)</f>
        <v/>
      </c>
      <c r="AD65" s="90" t="str">
        <f>IF(ISBLANK('Date contracte'!Y73),"",'Date contracte'!Y73)</f>
        <v/>
      </c>
      <c r="AE65" s="90" t="str">
        <f>IF(ISBLANK('Date contracte'!Z73),"",'Date contracte'!Z73)</f>
        <v/>
      </c>
      <c r="AF65" s="90" t="str">
        <f>IF(ISBLANK('Date contracte'!AA73),"",'Date contracte'!AA73)</f>
        <v/>
      </c>
      <c r="AG65" s="90" t="str">
        <f>IF(ISBLANK('Date contracte'!AB73),"",'Date contracte'!AB73)</f>
        <v/>
      </c>
      <c r="AH65" s="90" t="str">
        <f>IF(ISBLANK('Date contracte'!AC73),"",'Date contracte'!AC73)</f>
        <v/>
      </c>
      <c r="AI65" s="89" t="str">
        <f>IF(ISBLANK('Date contracte'!AD73),"",'Date contracte'!AD73)</f>
        <v/>
      </c>
      <c r="AJ65" s="89" t="str">
        <f>IF(ISBLANK('Date contracte'!AE73),"",'Date contracte'!AE73)</f>
        <v/>
      </c>
      <c r="AK65" s="89" t="str">
        <f ca="1">IF(ISBLANK('Date contracte'!AF73),"",'Date contracte'!AF73)</f>
        <v/>
      </c>
      <c r="AL65" s="89" t="str">
        <f>IF(ISBLANK('Date contracte'!AG73),"",'Date contracte'!AG73)</f>
        <v/>
      </c>
      <c r="AM65" s="89" t="str">
        <f>IF(ISBLANK('Date contracte'!AH73),"",'Date contracte'!AH73)</f>
        <v/>
      </c>
      <c r="AN65" s="89" t="str">
        <f>IF(ISBLANK('Date contracte'!AI73),"",'Date contracte'!AI73)</f>
        <v/>
      </c>
      <c r="AO65" s="89" t="str">
        <f>IF(ISBLANK('Date contracte'!AJ73),"",'Date contracte'!AJ73)</f>
        <v/>
      </c>
      <c r="AP65" s="90" t="str">
        <f>IF(ISBLANK('Date contracte'!AK73),"",'Date contracte'!AK73)</f>
        <v/>
      </c>
    </row>
    <row r="66" spans="1:42" x14ac:dyDescent="0.25">
      <c r="A66" s="82" t="str">
        <f>IF(ISBLANK('Centralizare proiect'!$A$3),"",'Centralizare proiect'!$A$3)</f>
        <v/>
      </c>
      <c r="B66" s="82" t="str">
        <f>IF(ISBLANK('Centralizare proiect'!$B$3),"",'Centralizare proiect'!$B$3)</f>
        <v/>
      </c>
      <c r="C66" s="82" t="str">
        <f>IF(ISBLANK('Centralizare proiect'!$C$3),"",'Centralizare proiect'!$C$3)</f>
        <v/>
      </c>
      <c r="D66" s="82" t="str">
        <f>IF(ISBLANK('Centralizare proiect'!$D$3),"",'Centralizare proiect'!$D$3)</f>
        <v/>
      </c>
      <c r="E66" s="82" t="str">
        <f>IF(ISBLANK('Centralizare proiect'!$E$3),"",'Centralizare proiect'!$E$3)</f>
        <v/>
      </c>
      <c r="F66" s="82" t="str">
        <f>IF(ISBLANK('Centralizare proiect'!$F$3),"",'Centralizare proiect'!$F$3)</f>
        <v/>
      </c>
      <c r="G66" s="82" t="str">
        <f>IF(ISBLANK('Date contracte'!B74),"",'Date contracte'!B74)</f>
        <v/>
      </c>
      <c r="H66" s="82" t="str">
        <f>IF(ISBLANK('Date contracte'!C74),"",'Date contracte'!C74)</f>
        <v/>
      </c>
      <c r="I66" s="82" t="str">
        <f>IF(ISBLANK('Date contracte'!D74),"",'Date contracte'!D74)</f>
        <v/>
      </c>
      <c r="J66" s="82" t="str">
        <f>IF(ISBLANK('Date contracte'!E74),"",'Date contracte'!E74)</f>
        <v/>
      </c>
      <c r="K66" s="82" t="str">
        <f>IF(ISBLANK('Date contracte'!F74),"",'Date contracte'!F74)</f>
        <v/>
      </c>
      <c r="L66" s="82" t="str">
        <f>IF(ISBLANK('Date contracte'!G74),"",'Date contracte'!G74)</f>
        <v/>
      </c>
      <c r="M66" s="99" t="str">
        <f>IF(ISBLANK('Date contracte'!H74),"",'Date contracte'!H74)</f>
        <v/>
      </c>
      <c r="N66" s="82" t="str">
        <f>IF(ISBLANK('Date contracte'!I74),"",'Date contracte'!I74)</f>
        <v/>
      </c>
      <c r="O66" s="99" t="str">
        <f>IF(ISBLANK('Date contracte'!J74),"",'Date contracte'!J74)</f>
        <v/>
      </c>
      <c r="P66" s="82" t="str">
        <f>IF(ISBLANK('Date contracte'!K74),"",'Date contracte'!K74)</f>
        <v/>
      </c>
      <c r="Q66" s="99" t="str">
        <f>IF(ISBLANK('Date contracte'!L74),"",'Date contracte'!L74)</f>
        <v/>
      </c>
      <c r="R66" s="99" t="str">
        <f>IF(ISBLANK('Date contracte'!M74),"",'Date contracte'!M74)</f>
        <v/>
      </c>
      <c r="S66" s="90" t="str">
        <f>IF(ISBLANK('Date contracte'!N74),"",'Date contracte'!N74)</f>
        <v/>
      </c>
      <c r="T66" s="90" t="str">
        <f>IF(ISBLANK('Date contracte'!O74),"",'Date contracte'!O74)</f>
        <v/>
      </c>
      <c r="U66" s="90" t="str">
        <f>IF(ISBLANK('Date contracte'!P74),"",'Date contracte'!P74)</f>
        <v/>
      </c>
      <c r="V66" s="90" t="str">
        <f>IF(ISBLANK('Date contracte'!Q74),"",'Date contracte'!Q74)</f>
        <v/>
      </c>
      <c r="W66" s="90" t="str">
        <f>IF(ISBLANK('Date contracte'!R74),"",'Date contracte'!R74)</f>
        <v/>
      </c>
      <c r="X66" s="90" t="str">
        <f>IF(ISBLANK('Date contracte'!S74),"",'Date contracte'!S74)</f>
        <v/>
      </c>
      <c r="Y66" s="90" t="str">
        <f>IF(ISBLANK('Date contracte'!T74),"",'Date contracte'!T74)</f>
        <v/>
      </c>
      <c r="Z66" s="90" t="str">
        <f>IF(ISBLANK('Date contracte'!U74),"",'Date contracte'!U74)</f>
        <v/>
      </c>
      <c r="AA66" s="90" t="str">
        <f>IF(ISBLANK('Date contracte'!V74),"",'Date contracte'!V74)</f>
        <v/>
      </c>
      <c r="AB66" s="90" t="str">
        <f>IF(ISBLANK('Date contracte'!W74),"",'Date contracte'!W74)</f>
        <v/>
      </c>
      <c r="AC66" s="90" t="str">
        <f>IF(ISBLANK('Date contracte'!X74),"",'Date contracte'!X74)</f>
        <v/>
      </c>
      <c r="AD66" s="90" t="str">
        <f>IF(ISBLANK('Date contracte'!Y74),"",'Date contracte'!Y74)</f>
        <v/>
      </c>
      <c r="AE66" s="90" t="str">
        <f>IF(ISBLANK('Date contracte'!Z74),"",'Date contracte'!Z74)</f>
        <v/>
      </c>
      <c r="AF66" s="90" t="str">
        <f>IF(ISBLANK('Date contracte'!AA74),"",'Date contracte'!AA74)</f>
        <v/>
      </c>
      <c r="AG66" s="90" t="str">
        <f>IF(ISBLANK('Date contracte'!AB74),"",'Date contracte'!AB74)</f>
        <v/>
      </c>
      <c r="AH66" s="90" t="str">
        <f>IF(ISBLANK('Date contracte'!AC74),"",'Date contracte'!AC74)</f>
        <v/>
      </c>
      <c r="AI66" s="89" t="str">
        <f>IF(ISBLANK('Date contracte'!AD74),"",'Date contracte'!AD74)</f>
        <v/>
      </c>
      <c r="AJ66" s="89" t="str">
        <f>IF(ISBLANK('Date contracte'!AE74),"",'Date contracte'!AE74)</f>
        <v/>
      </c>
      <c r="AK66" s="89" t="str">
        <f ca="1">IF(ISBLANK('Date contracte'!AF74),"",'Date contracte'!AF74)</f>
        <v/>
      </c>
      <c r="AL66" s="89" t="str">
        <f>IF(ISBLANK('Date contracte'!AG74),"",'Date contracte'!AG74)</f>
        <v/>
      </c>
      <c r="AM66" s="89" t="str">
        <f>IF(ISBLANK('Date contracte'!AH74),"",'Date contracte'!AH74)</f>
        <v/>
      </c>
      <c r="AN66" s="89" t="str">
        <f>IF(ISBLANK('Date contracte'!AI74),"",'Date contracte'!AI74)</f>
        <v/>
      </c>
      <c r="AO66" s="89" t="str">
        <f>IF(ISBLANK('Date contracte'!AJ74),"",'Date contracte'!AJ74)</f>
        <v/>
      </c>
      <c r="AP66" s="90" t="str">
        <f>IF(ISBLANK('Date contracte'!AK74),"",'Date contracte'!AK74)</f>
        <v/>
      </c>
    </row>
    <row r="67" spans="1:42" x14ac:dyDescent="0.25">
      <c r="A67" s="82" t="str">
        <f>IF(ISBLANK('Centralizare proiect'!$A$3),"",'Centralizare proiect'!$A$3)</f>
        <v/>
      </c>
      <c r="B67" s="82" t="str">
        <f>IF(ISBLANK('Centralizare proiect'!$B$3),"",'Centralizare proiect'!$B$3)</f>
        <v/>
      </c>
      <c r="C67" s="82" t="str">
        <f>IF(ISBLANK('Centralizare proiect'!$C$3),"",'Centralizare proiect'!$C$3)</f>
        <v/>
      </c>
      <c r="D67" s="82" t="str">
        <f>IF(ISBLANK('Centralizare proiect'!$D$3),"",'Centralizare proiect'!$D$3)</f>
        <v/>
      </c>
      <c r="E67" s="82" t="str">
        <f>IF(ISBLANK('Centralizare proiect'!$E$3),"",'Centralizare proiect'!$E$3)</f>
        <v/>
      </c>
      <c r="F67" s="82" t="str">
        <f>IF(ISBLANK('Centralizare proiect'!$F$3),"",'Centralizare proiect'!$F$3)</f>
        <v/>
      </c>
      <c r="G67" s="82" t="str">
        <f>IF(ISBLANK('Date contracte'!B75),"",'Date contracte'!B75)</f>
        <v/>
      </c>
      <c r="H67" s="82" t="str">
        <f>IF(ISBLANK('Date contracte'!C75),"",'Date contracte'!C75)</f>
        <v/>
      </c>
      <c r="I67" s="82" t="str">
        <f>IF(ISBLANK('Date contracte'!D75),"",'Date contracte'!D75)</f>
        <v/>
      </c>
      <c r="J67" s="82" t="str">
        <f>IF(ISBLANK('Date contracte'!E75),"",'Date contracte'!E75)</f>
        <v/>
      </c>
      <c r="K67" s="82" t="str">
        <f>IF(ISBLANK('Date contracte'!F75),"",'Date contracte'!F75)</f>
        <v/>
      </c>
      <c r="L67" s="82" t="str">
        <f>IF(ISBLANK('Date contracte'!G75),"",'Date contracte'!G75)</f>
        <v/>
      </c>
      <c r="M67" s="99" t="str">
        <f>IF(ISBLANK('Date contracte'!H75),"",'Date contracte'!H75)</f>
        <v/>
      </c>
      <c r="N67" s="82" t="str">
        <f>IF(ISBLANK('Date contracte'!I75),"",'Date contracte'!I75)</f>
        <v/>
      </c>
      <c r="O67" s="99" t="str">
        <f>IF(ISBLANK('Date contracte'!J75),"",'Date contracte'!J75)</f>
        <v/>
      </c>
      <c r="P67" s="82" t="str">
        <f>IF(ISBLANK('Date contracte'!K75),"",'Date contracte'!K75)</f>
        <v/>
      </c>
      <c r="Q67" s="99" t="str">
        <f>IF(ISBLANK('Date contracte'!L75),"",'Date contracte'!L75)</f>
        <v/>
      </c>
      <c r="R67" s="99" t="str">
        <f>IF(ISBLANK('Date contracte'!M75),"",'Date contracte'!M75)</f>
        <v/>
      </c>
      <c r="S67" s="90" t="str">
        <f>IF(ISBLANK('Date contracte'!N75),"",'Date contracte'!N75)</f>
        <v/>
      </c>
      <c r="T67" s="90" t="str">
        <f>IF(ISBLANK('Date contracte'!O75),"",'Date contracte'!O75)</f>
        <v/>
      </c>
      <c r="U67" s="90" t="str">
        <f>IF(ISBLANK('Date contracte'!P75),"",'Date contracte'!P75)</f>
        <v/>
      </c>
      <c r="V67" s="90" t="str">
        <f>IF(ISBLANK('Date contracte'!Q75),"",'Date contracte'!Q75)</f>
        <v/>
      </c>
      <c r="W67" s="90" t="str">
        <f>IF(ISBLANK('Date contracte'!R75),"",'Date contracte'!R75)</f>
        <v/>
      </c>
      <c r="X67" s="90" t="str">
        <f>IF(ISBLANK('Date contracte'!S75),"",'Date contracte'!S75)</f>
        <v/>
      </c>
      <c r="Y67" s="90" t="str">
        <f>IF(ISBLANK('Date contracte'!T75),"",'Date contracte'!T75)</f>
        <v/>
      </c>
      <c r="Z67" s="90" t="str">
        <f>IF(ISBLANK('Date contracte'!U75),"",'Date contracte'!U75)</f>
        <v/>
      </c>
      <c r="AA67" s="90" t="str">
        <f>IF(ISBLANK('Date contracte'!V75),"",'Date contracte'!V75)</f>
        <v/>
      </c>
      <c r="AB67" s="90" t="str">
        <f>IF(ISBLANK('Date contracte'!W75),"",'Date contracte'!W75)</f>
        <v/>
      </c>
      <c r="AC67" s="90" t="str">
        <f>IF(ISBLANK('Date contracte'!X75),"",'Date contracte'!X75)</f>
        <v/>
      </c>
      <c r="AD67" s="90" t="str">
        <f>IF(ISBLANK('Date contracte'!Y75),"",'Date contracte'!Y75)</f>
        <v/>
      </c>
      <c r="AE67" s="90" t="str">
        <f>IF(ISBLANK('Date contracte'!Z75),"",'Date contracte'!Z75)</f>
        <v/>
      </c>
      <c r="AF67" s="90" t="str">
        <f>IF(ISBLANK('Date contracte'!AA75),"",'Date contracte'!AA75)</f>
        <v/>
      </c>
      <c r="AG67" s="90" t="str">
        <f>IF(ISBLANK('Date contracte'!AB75),"",'Date contracte'!AB75)</f>
        <v/>
      </c>
      <c r="AH67" s="90" t="str">
        <f>IF(ISBLANK('Date contracte'!AC75),"",'Date contracte'!AC75)</f>
        <v/>
      </c>
      <c r="AI67" s="89" t="str">
        <f>IF(ISBLANK('Date contracte'!AD75),"",'Date contracte'!AD75)</f>
        <v/>
      </c>
      <c r="AJ67" s="89" t="str">
        <f>IF(ISBLANK('Date contracte'!AE75),"",'Date contracte'!AE75)</f>
        <v/>
      </c>
      <c r="AK67" s="89" t="str">
        <f ca="1">IF(ISBLANK('Date contracte'!AF75),"",'Date contracte'!AF75)</f>
        <v/>
      </c>
      <c r="AL67" s="89" t="str">
        <f>IF(ISBLANK('Date contracte'!AG75),"",'Date contracte'!AG75)</f>
        <v/>
      </c>
      <c r="AM67" s="89" t="str">
        <f>IF(ISBLANK('Date contracte'!AH75),"",'Date contracte'!AH75)</f>
        <v/>
      </c>
      <c r="AN67" s="89" t="str">
        <f>IF(ISBLANK('Date contracte'!AI75),"",'Date contracte'!AI75)</f>
        <v/>
      </c>
      <c r="AO67" s="89" t="str">
        <f>IF(ISBLANK('Date contracte'!AJ75),"",'Date contracte'!AJ75)</f>
        <v/>
      </c>
      <c r="AP67" s="90" t="str">
        <f>IF(ISBLANK('Date contracte'!AK75),"",'Date contracte'!AK75)</f>
        <v/>
      </c>
    </row>
    <row r="68" spans="1:42" x14ac:dyDescent="0.25">
      <c r="A68" s="82" t="str">
        <f>IF(ISBLANK('Centralizare proiect'!$A$3),"",'Centralizare proiect'!$A$3)</f>
        <v/>
      </c>
      <c r="B68" s="82" t="str">
        <f>IF(ISBLANK('Centralizare proiect'!$B$3),"",'Centralizare proiect'!$B$3)</f>
        <v/>
      </c>
      <c r="C68" s="82" t="str">
        <f>IF(ISBLANK('Centralizare proiect'!$C$3),"",'Centralizare proiect'!$C$3)</f>
        <v/>
      </c>
      <c r="D68" s="82" t="str">
        <f>IF(ISBLANK('Centralizare proiect'!$D$3),"",'Centralizare proiect'!$D$3)</f>
        <v/>
      </c>
      <c r="E68" s="82" t="str">
        <f>IF(ISBLANK('Centralizare proiect'!$E$3),"",'Centralizare proiect'!$E$3)</f>
        <v/>
      </c>
      <c r="F68" s="82" t="str">
        <f>IF(ISBLANK('Centralizare proiect'!$F$3),"",'Centralizare proiect'!$F$3)</f>
        <v/>
      </c>
      <c r="G68" s="82" t="str">
        <f>IF(ISBLANK('Date contracte'!B76),"",'Date contracte'!B76)</f>
        <v/>
      </c>
      <c r="H68" s="82" t="str">
        <f>IF(ISBLANK('Date contracte'!C76),"",'Date contracte'!C76)</f>
        <v/>
      </c>
      <c r="I68" s="82" t="str">
        <f>IF(ISBLANK('Date contracte'!D76),"",'Date contracte'!D76)</f>
        <v/>
      </c>
      <c r="J68" s="82" t="str">
        <f>IF(ISBLANK('Date contracte'!E76),"",'Date contracte'!E76)</f>
        <v/>
      </c>
      <c r="K68" s="82" t="str">
        <f>IF(ISBLANK('Date contracte'!F76),"",'Date contracte'!F76)</f>
        <v/>
      </c>
      <c r="L68" s="82" t="str">
        <f>IF(ISBLANK('Date contracte'!G76),"",'Date contracte'!G76)</f>
        <v/>
      </c>
      <c r="M68" s="99" t="str">
        <f>IF(ISBLANK('Date contracte'!H76),"",'Date contracte'!H76)</f>
        <v/>
      </c>
      <c r="N68" s="82" t="str">
        <f>IF(ISBLANK('Date contracte'!I76),"",'Date contracte'!I76)</f>
        <v/>
      </c>
      <c r="O68" s="99" t="str">
        <f>IF(ISBLANK('Date contracte'!J76),"",'Date contracte'!J76)</f>
        <v/>
      </c>
      <c r="P68" s="82" t="str">
        <f>IF(ISBLANK('Date contracte'!K76),"",'Date contracte'!K76)</f>
        <v/>
      </c>
      <c r="Q68" s="99" t="str">
        <f>IF(ISBLANK('Date contracte'!L76),"",'Date contracte'!L76)</f>
        <v/>
      </c>
      <c r="R68" s="99" t="str">
        <f>IF(ISBLANK('Date contracte'!M76),"",'Date contracte'!M76)</f>
        <v/>
      </c>
      <c r="S68" s="90" t="str">
        <f>IF(ISBLANK('Date contracte'!N76),"",'Date contracte'!N76)</f>
        <v/>
      </c>
      <c r="T68" s="90" t="str">
        <f>IF(ISBLANK('Date contracte'!O76),"",'Date contracte'!O76)</f>
        <v/>
      </c>
      <c r="U68" s="90" t="str">
        <f>IF(ISBLANK('Date contracte'!P76),"",'Date contracte'!P76)</f>
        <v/>
      </c>
      <c r="V68" s="90" t="str">
        <f>IF(ISBLANK('Date contracte'!Q76),"",'Date contracte'!Q76)</f>
        <v/>
      </c>
      <c r="W68" s="90" t="str">
        <f>IF(ISBLANK('Date contracte'!R76),"",'Date contracte'!R76)</f>
        <v/>
      </c>
      <c r="X68" s="90" t="str">
        <f>IF(ISBLANK('Date contracte'!S76),"",'Date contracte'!S76)</f>
        <v/>
      </c>
      <c r="Y68" s="90" t="str">
        <f>IF(ISBLANK('Date contracte'!T76),"",'Date contracte'!T76)</f>
        <v/>
      </c>
      <c r="Z68" s="90" t="str">
        <f>IF(ISBLANK('Date contracte'!U76),"",'Date contracte'!U76)</f>
        <v/>
      </c>
      <c r="AA68" s="90" t="str">
        <f>IF(ISBLANK('Date contracte'!V76),"",'Date contracte'!V76)</f>
        <v/>
      </c>
      <c r="AB68" s="90" t="str">
        <f>IF(ISBLANK('Date contracte'!W76),"",'Date contracte'!W76)</f>
        <v/>
      </c>
      <c r="AC68" s="90" t="str">
        <f>IF(ISBLANK('Date contracte'!X76),"",'Date contracte'!X76)</f>
        <v/>
      </c>
      <c r="AD68" s="90" t="str">
        <f>IF(ISBLANK('Date contracte'!Y76),"",'Date contracte'!Y76)</f>
        <v/>
      </c>
      <c r="AE68" s="90" t="str">
        <f>IF(ISBLANK('Date contracte'!Z76),"",'Date contracte'!Z76)</f>
        <v/>
      </c>
      <c r="AF68" s="90" t="str">
        <f>IF(ISBLANK('Date contracte'!AA76),"",'Date contracte'!AA76)</f>
        <v/>
      </c>
      <c r="AG68" s="90" t="str">
        <f>IF(ISBLANK('Date contracte'!AB76),"",'Date contracte'!AB76)</f>
        <v/>
      </c>
      <c r="AH68" s="90" t="str">
        <f>IF(ISBLANK('Date contracte'!AC76),"",'Date contracte'!AC76)</f>
        <v/>
      </c>
      <c r="AI68" s="89" t="str">
        <f>IF(ISBLANK('Date contracte'!AD76),"",'Date contracte'!AD76)</f>
        <v/>
      </c>
      <c r="AJ68" s="89" t="str">
        <f>IF(ISBLANK('Date contracte'!AE76),"",'Date contracte'!AE76)</f>
        <v/>
      </c>
      <c r="AK68" s="89" t="str">
        <f ca="1">IF(ISBLANK('Date contracte'!AF76),"",'Date contracte'!AF76)</f>
        <v/>
      </c>
      <c r="AL68" s="89" t="str">
        <f>IF(ISBLANK('Date contracte'!AG76),"",'Date contracte'!AG76)</f>
        <v/>
      </c>
      <c r="AM68" s="89" t="str">
        <f>IF(ISBLANK('Date contracte'!AH76),"",'Date contracte'!AH76)</f>
        <v/>
      </c>
      <c r="AN68" s="89" t="str">
        <f>IF(ISBLANK('Date contracte'!AI76),"",'Date contracte'!AI76)</f>
        <v/>
      </c>
      <c r="AO68" s="89" t="str">
        <f>IF(ISBLANK('Date contracte'!AJ76),"",'Date contracte'!AJ76)</f>
        <v/>
      </c>
      <c r="AP68" s="90" t="str">
        <f>IF(ISBLANK('Date contracte'!AK76),"",'Date contracte'!AK76)</f>
        <v/>
      </c>
    </row>
    <row r="69" spans="1:42" x14ac:dyDescent="0.25">
      <c r="A69" s="82" t="str">
        <f>IF(ISBLANK('Centralizare proiect'!$A$3),"",'Centralizare proiect'!$A$3)</f>
        <v/>
      </c>
      <c r="B69" s="82" t="str">
        <f>IF(ISBLANK('Centralizare proiect'!$B$3),"",'Centralizare proiect'!$B$3)</f>
        <v/>
      </c>
      <c r="C69" s="82" t="str">
        <f>IF(ISBLANK('Centralizare proiect'!$C$3),"",'Centralizare proiect'!$C$3)</f>
        <v/>
      </c>
      <c r="D69" s="82" t="str">
        <f>IF(ISBLANK('Centralizare proiect'!$D$3),"",'Centralizare proiect'!$D$3)</f>
        <v/>
      </c>
      <c r="E69" s="82" t="str">
        <f>IF(ISBLANK('Centralizare proiect'!$E$3),"",'Centralizare proiect'!$E$3)</f>
        <v/>
      </c>
      <c r="F69" s="82" t="str">
        <f>IF(ISBLANK('Centralizare proiect'!$F$3),"",'Centralizare proiect'!$F$3)</f>
        <v/>
      </c>
      <c r="G69" s="82" t="str">
        <f>IF(ISBLANK('Date contracte'!B77),"",'Date contracte'!B77)</f>
        <v/>
      </c>
      <c r="H69" s="82" t="str">
        <f>IF(ISBLANK('Date contracte'!C77),"",'Date contracte'!C77)</f>
        <v/>
      </c>
      <c r="I69" s="82" t="str">
        <f>IF(ISBLANK('Date contracte'!D77),"",'Date contracte'!D77)</f>
        <v/>
      </c>
      <c r="J69" s="82" t="str">
        <f>IF(ISBLANK('Date contracte'!E77),"",'Date contracte'!E77)</f>
        <v/>
      </c>
      <c r="K69" s="82" t="str">
        <f>IF(ISBLANK('Date contracte'!F77),"",'Date contracte'!F77)</f>
        <v/>
      </c>
      <c r="L69" s="82" t="str">
        <f>IF(ISBLANK('Date contracte'!G77),"",'Date contracte'!G77)</f>
        <v/>
      </c>
      <c r="M69" s="99" t="str">
        <f>IF(ISBLANK('Date contracte'!H77),"",'Date contracte'!H77)</f>
        <v/>
      </c>
      <c r="N69" s="82" t="str">
        <f>IF(ISBLANK('Date contracte'!I77),"",'Date contracte'!I77)</f>
        <v/>
      </c>
      <c r="O69" s="99" t="str">
        <f>IF(ISBLANK('Date contracte'!J77),"",'Date contracte'!J77)</f>
        <v/>
      </c>
      <c r="P69" s="82" t="str">
        <f>IF(ISBLANK('Date contracte'!K77),"",'Date contracte'!K77)</f>
        <v/>
      </c>
      <c r="Q69" s="99" t="str">
        <f>IF(ISBLANK('Date contracte'!L77),"",'Date contracte'!L77)</f>
        <v/>
      </c>
      <c r="R69" s="99" t="str">
        <f>IF(ISBLANK('Date contracte'!M77),"",'Date contracte'!M77)</f>
        <v/>
      </c>
      <c r="S69" s="90" t="str">
        <f>IF(ISBLANK('Date contracte'!N77),"",'Date contracte'!N77)</f>
        <v/>
      </c>
      <c r="T69" s="90" t="str">
        <f>IF(ISBLANK('Date contracte'!O77),"",'Date contracte'!O77)</f>
        <v/>
      </c>
      <c r="U69" s="90" t="str">
        <f>IF(ISBLANK('Date contracte'!P77),"",'Date contracte'!P77)</f>
        <v/>
      </c>
      <c r="V69" s="90" t="str">
        <f>IF(ISBLANK('Date contracte'!Q77),"",'Date contracte'!Q77)</f>
        <v/>
      </c>
      <c r="W69" s="90" t="str">
        <f>IF(ISBLANK('Date contracte'!R77),"",'Date contracte'!R77)</f>
        <v/>
      </c>
      <c r="X69" s="90" t="str">
        <f>IF(ISBLANK('Date contracte'!S77),"",'Date contracte'!S77)</f>
        <v/>
      </c>
      <c r="Y69" s="90" t="str">
        <f>IF(ISBLANK('Date contracte'!T77),"",'Date contracte'!T77)</f>
        <v/>
      </c>
      <c r="Z69" s="90" t="str">
        <f>IF(ISBLANK('Date contracte'!U77),"",'Date contracte'!U77)</f>
        <v/>
      </c>
      <c r="AA69" s="90" t="str">
        <f>IF(ISBLANK('Date contracte'!V77),"",'Date contracte'!V77)</f>
        <v/>
      </c>
      <c r="AB69" s="90" t="str">
        <f>IF(ISBLANK('Date contracte'!W77),"",'Date contracte'!W77)</f>
        <v/>
      </c>
      <c r="AC69" s="90" t="str">
        <f>IF(ISBLANK('Date contracte'!X77),"",'Date contracte'!X77)</f>
        <v/>
      </c>
      <c r="AD69" s="90" t="str">
        <f>IF(ISBLANK('Date contracte'!Y77),"",'Date contracte'!Y77)</f>
        <v/>
      </c>
      <c r="AE69" s="90" t="str">
        <f>IF(ISBLANK('Date contracte'!Z77),"",'Date contracte'!Z77)</f>
        <v/>
      </c>
      <c r="AF69" s="90" t="str">
        <f>IF(ISBLANK('Date contracte'!AA77),"",'Date contracte'!AA77)</f>
        <v/>
      </c>
      <c r="AG69" s="90" t="str">
        <f>IF(ISBLANK('Date contracte'!AB77),"",'Date contracte'!AB77)</f>
        <v/>
      </c>
      <c r="AH69" s="90" t="str">
        <f>IF(ISBLANK('Date contracte'!AC77),"",'Date contracte'!AC77)</f>
        <v/>
      </c>
      <c r="AI69" s="89" t="str">
        <f>IF(ISBLANK('Date contracte'!AD77),"",'Date contracte'!AD77)</f>
        <v/>
      </c>
      <c r="AJ69" s="89" t="str">
        <f>IF(ISBLANK('Date contracte'!AE77),"",'Date contracte'!AE77)</f>
        <v/>
      </c>
      <c r="AK69" s="89" t="str">
        <f ca="1">IF(ISBLANK('Date contracte'!AF77),"",'Date contracte'!AF77)</f>
        <v/>
      </c>
      <c r="AL69" s="89" t="str">
        <f>IF(ISBLANK('Date contracte'!AG77),"",'Date contracte'!AG77)</f>
        <v/>
      </c>
      <c r="AM69" s="89" t="str">
        <f>IF(ISBLANK('Date contracte'!AH77),"",'Date contracte'!AH77)</f>
        <v/>
      </c>
      <c r="AN69" s="89" t="str">
        <f>IF(ISBLANK('Date contracte'!AI77),"",'Date contracte'!AI77)</f>
        <v/>
      </c>
      <c r="AO69" s="89" t="str">
        <f>IF(ISBLANK('Date contracte'!AJ77),"",'Date contracte'!AJ77)</f>
        <v/>
      </c>
      <c r="AP69" s="90" t="str">
        <f>IF(ISBLANK('Date contracte'!AK77),"",'Date contracte'!AK77)</f>
        <v/>
      </c>
    </row>
    <row r="70" spans="1:42" x14ac:dyDescent="0.25">
      <c r="A70" s="82" t="str">
        <f>IF(ISBLANK('Centralizare proiect'!$A$3),"",'Centralizare proiect'!$A$3)</f>
        <v/>
      </c>
      <c r="B70" s="82" t="str">
        <f>IF(ISBLANK('Centralizare proiect'!$B$3),"",'Centralizare proiect'!$B$3)</f>
        <v/>
      </c>
      <c r="C70" s="82" t="str">
        <f>IF(ISBLANK('Centralizare proiect'!$C$3),"",'Centralizare proiect'!$C$3)</f>
        <v/>
      </c>
      <c r="D70" s="82" t="str">
        <f>IF(ISBLANK('Centralizare proiect'!$D$3),"",'Centralizare proiect'!$D$3)</f>
        <v/>
      </c>
      <c r="E70" s="82" t="str">
        <f>IF(ISBLANK('Centralizare proiect'!$E$3),"",'Centralizare proiect'!$E$3)</f>
        <v/>
      </c>
      <c r="F70" s="82" t="str">
        <f>IF(ISBLANK('Centralizare proiect'!$F$3),"",'Centralizare proiect'!$F$3)</f>
        <v/>
      </c>
      <c r="G70" s="82" t="str">
        <f>IF(ISBLANK('Date contracte'!B78),"",'Date contracte'!B78)</f>
        <v/>
      </c>
      <c r="H70" s="82" t="str">
        <f>IF(ISBLANK('Date contracte'!C78),"",'Date contracte'!C78)</f>
        <v/>
      </c>
      <c r="I70" s="82" t="str">
        <f>IF(ISBLANK('Date contracte'!D78),"",'Date contracte'!D78)</f>
        <v/>
      </c>
      <c r="J70" s="82" t="str">
        <f>IF(ISBLANK('Date contracte'!E78),"",'Date contracte'!E78)</f>
        <v/>
      </c>
      <c r="K70" s="82" t="str">
        <f>IF(ISBLANK('Date contracte'!F78),"",'Date contracte'!F78)</f>
        <v/>
      </c>
      <c r="L70" s="82" t="str">
        <f>IF(ISBLANK('Date contracte'!G78),"",'Date contracte'!G78)</f>
        <v/>
      </c>
      <c r="M70" s="99" t="str">
        <f>IF(ISBLANK('Date contracte'!H78),"",'Date contracte'!H78)</f>
        <v/>
      </c>
      <c r="N70" s="82" t="str">
        <f>IF(ISBLANK('Date contracte'!I78),"",'Date contracte'!I78)</f>
        <v/>
      </c>
      <c r="O70" s="99" t="str">
        <f>IF(ISBLANK('Date contracte'!J78),"",'Date contracte'!J78)</f>
        <v/>
      </c>
      <c r="P70" s="82" t="str">
        <f>IF(ISBLANK('Date contracte'!K78),"",'Date contracte'!K78)</f>
        <v/>
      </c>
      <c r="Q70" s="99" t="str">
        <f>IF(ISBLANK('Date contracte'!L78),"",'Date contracte'!L78)</f>
        <v/>
      </c>
      <c r="R70" s="99" t="str">
        <f>IF(ISBLANK('Date contracte'!M78),"",'Date contracte'!M78)</f>
        <v/>
      </c>
      <c r="S70" s="90" t="str">
        <f>IF(ISBLANK('Date contracte'!N78),"",'Date contracte'!N78)</f>
        <v/>
      </c>
      <c r="T70" s="90" t="str">
        <f>IF(ISBLANK('Date contracte'!O78),"",'Date contracte'!O78)</f>
        <v/>
      </c>
      <c r="U70" s="90" t="str">
        <f>IF(ISBLANK('Date contracte'!P78),"",'Date contracte'!P78)</f>
        <v/>
      </c>
      <c r="V70" s="90" t="str">
        <f>IF(ISBLANK('Date contracte'!Q78),"",'Date contracte'!Q78)</f>
        <v/>
      </c>
      <c r="W70" s="90" t="str">
        <f>IF(ISBLANK('Date contracte'!R78),"",'Date contracte'!R78)</f>
        <v/>
      </c>
      <c r="X70" s="90" t="str">
        <f>IF(ISBLANK('Date contracte'!S78),"",'Date contracte'!S78)</f>
        <v/>
      </c>
      <c r="Y70" s="90" t="str">
        <f>IF(ISBLANK('Date contracte'!T78),"",'Date contracte'!T78)</f>
        <v/>
      </c>
      <c r="Z70" s="90" t="str">
        <f>IF(ISBLANK('Date contracte'!U78),"",'Date contracte'!U78)</f>
        <v/>
      </c>
      <c r="AA70" s="90" t="str">
        <f>IF(ISBLANK('Date contracte'!V78),"",'Date contracte'!V78)</f>
        <v/>
      </c>
      <c r="AB70" s="90" t="str">
        <f>IF(ISBLANK('Date contracte'!W78),"",'Date contracte'!W78)</f>
        <v/>
      </c>
      <c r="AC70" s="90" t="str">
        <f>IF(ISBLANK('Date contracte'!X78),"",'Date contracte'!X78)</f>
        <v/>
      </c>
      <c r="AD70" s="90" t="str">
        <f>IF(ISBLANK('Date contracte'!Y78),"",'Date contracte'!Y78)</f>
        <v/>
      </c>
      <c r="AE70" s="90" t="str">
        <f>IF(ISBLANK('Date contracte'!Z78),"",'Date contracte'!Z78)</f>
        <v/>
      </c>
      <c r="AF70" s="90" t="str">
        <f>IF(ISBLANK('Date contracte'!AA78),"",'Date contracte'!AA78)</f>
        <v/>
      </c>
      <c r="AG70" s="90" t="str">
        <f>IF(ISBLANK('Date contracte'!AB78),"",'Date contracte'!AB78)</f>
        <v/>
      </c>
      <c r="AH70" s="90" t="str">
        <f>IF(ISBLANK('Date contracte'!AC78),"",'Date contracte'!AC78)</f>
        <v/>
      </c>
      <c r="AI70" s="89" t="str">
        <f>IF(ISBLANK('Date contracte'!AD78),"",'Date contracte'!AD78)</f>
        <v/>
      </c>
      <c r="AJ70" s="89" t="str">
        <f>IF(ISBLANK('Date contracte'!AE78),"",'Date contracte'!AE78)</f>
        <v/>
      </c>
      <c r="AK70" s="89" t="str">
        <f ca="1">IF(ISBLANK('Date contracte'!AF78),"",'Date contracte'!AF78)</f>
        <v/>
      </c>
      <c r="AL70" s="89" t="str">
        <f>IF(ISBLANK('Date contracte'!AG78),"",'Date contracte'!AG78)</f>
        <v/>
      </c>
      <c r="AM70" s="89" t="str">
        <f>IF(ISBLANK('Date contracte'!AH78),"",'Date contracte'!AH78)</f>
        <v/>
      </c>
      <c r="AN70" s="89" t="str">
        <f>IF(ISBLANK('Date contracte'!AI78),"",'Date contracte'!AI78)</f>
        <v/>
      </c>
      <c r="AO70" s="89" t="str">
        <f>IF(ISBLANK('Date contracte'!AJ78),"",'Date contracte'!AJ78)</f>
        <v/>
      </c>
      <c r="AP70" s="90" t="str">
        <f>IF(ISBLANK('Date contracte'!AK78),"",'Date contracte'!AK78)</f>
        <v/>
      </c>
    </row>
    <row r="71" spans="1:42" x14ac:dyDescent="0.25">
      <c r="A71" s="82" t="str">
        <f>IF(ISBLANK('Centralizare proiect'!$A$3),"",'Centralizare proiect'!$A$3)</f>
        <v/>
      </c>
      <c r="B71" s="82" t="str">
        <f>IF(ISBLANK('Centralizare proiect'!$B$3),"",'Centralizare proiect'!$B$3)</f>
        <v/>
      </c>
      <c r="C71" s="82" t="str">
        <f>IF(ISBLANK('Centralizare proiect'!$C$3),"",'Centralizare proiect'!$C$3)</f>
        <v/>
      </c>
      <c r="D71" s="82" t="str">
        <f>IF(ISBLANK('Centralizare proiect'!$D$3),"",'Centralizare proiect'!$D$3)</f>
        <v/>
      </c>
      <c r="E71" s="82" t="str">
        <f>IF(ISBLANK('Centralizare proiect'!$E$3),"",'Centralizare proiect'!$E$3)</f>
        <v/>
      </c>
      <c r="F71" s="82" t="str">
        <f>IF(ISBLANK('Centralizare proiect'!$F$3),"",'Centralizare proiect'!$F$3)</f>
        <v/>
      </c>
      <c r="G71" s="82" t="str">
        <f>IF(ISBLANK('Date contracte'!B79),"",'Date contracte'!B79)</f>
        <v/>
      </c>
      <c r="H71" s="82" t="str">
        <f>IF(ISBLANK('Date contracte'!C79),"",'Date contracte'!C79)</f>
        <v/>
      </c>
      <c r="I71" s="82" t="str">
        <f>IF(ISBLANK('Date contracte'!D79),"",'Date contracte'!D79)</f>
        <v/>
      </c>
      <c r="J71" s="82" t="str">
        <f>IF(ISBLANK('Date contracte'!E79),"",'Date contracte'!E79)</f>
        <v/>
      </c>
      <c r="K71" s="82" t="str">
        <f>IF(ISBLANK('Date contracte'!F79),"",'Date contracte'!F79)</f>
        <v/>
      </c>
      <c r="L71" s="82" t="str">
        <f>IF(ISBLANK('Date contracte'!G79),"",'Date contracte'!G79)</f>
        <v/>
      </c>
      <c r="M71" s="99" t="str">
        <f>IF(ISBLANK('Date contracte'!H79),"",'Date contracte'!H79)</f>
        <v/>
      </c>
      <c r="N71" s="82" t="str">
        <f>IF(ISBLANK('Date contracte'!I79),"",'Date contracte'!I79)</f>
        <v/>
      </c>
      <c r="O71" s="99" t="str">
        <f>IF(ISBLANK('Date contracte'!J79),"",'Date contracte'!J79)</f>
        <v/>
      </c>
      <c r="P71" s="82" t="str">
        <f>IF(ISBLANK('Date contracte'!K79),"",'Date contracte'!K79)</f>
        <v/>
      </c>
      <c r="Q71" s="99" t="str">
        <f>IF(ISBLANK('Date contracte'!L79),"",'Date contracte'!L79)</f>
        <v/>
      </c>
      <c r="R71" s="99" t="str">
        <f>IF(ISBLANK('Date contracte'!M79),"",'Date contracte'!M79)</f>
        <v/>
      </c>
      <c r="S71" s="90" t="str">
        <f>IF(ISBLANK('Date contracte'!N79),"",'Date contracte'!N79)</f>
        <v/>
      </c>
      <c r="T71" s="90" t="str">
        <f>IF(ISBLANK('Date contracte'!O79),"",'Date contracte'!O79)</f>
        <v/>
      </c>
      <c r="U71" s="90" t="str">
        <f>IF(ISBLANK('Date contracte'!P79),"",'Date contracte'!P79)</f>
        <v/>
      </c>
      <c r="V71" s="90" t="str">
        <f>IF(ISBLANK('Date contracte'!Q79),"",'Date contracte'!Q79)</f>
        <v/>
      </c>
      <c r="W71" s="90" t="str">
        <f>IF(ISBLANK('Date contracte'!R79),"",'Date contracte'!R79)</f>
        <v/>
      </c>
      <c r="X71" s="90" t="str">
        <f>IF(ISBLANK('Date contracte'!S79),"",'Date contracte'!S79)</f>
        <v/>
      </c>
      <c r="Y71" s="90" t="str">
        <f>IF(ISBLANK('Date contracte'!T79),"",'Date contracte'!T79)</f>
        <v/>
      </c>
      <c r="Z71" s="90" t="str">
        <f>IF(ISBLANK('Date contracte'!U79),"",'Date contracte'!U79)</f>
        <v/>
      </c>
      <c r="AA71" s="90" t="str">
        <f>IF(ISBLANK('Date contracte'!V79),"",'Date contracte'!V79)</f>
        <v/>
      </c>
      <c r="AB71" s="90" t="str">
        <f>IF(ISBLANK('Date contracte'!W79),"",'Date contracte'!W79)</f>
        <v/>
      </c>
      <c r="AC71" s="90" t="str">
        <f>IF(ISBLANK('Date contracte'!X79),"",'Date contracte'!X79)</f>
        <v/>
      </c>
      <c r="AD71" s="90" t="str">
        <f>IF(ISBLANK('Date contracte'!Y79),"",'Date contracte'!Y79)</f>
        <v/>
      </c>
      <c r="AE71" s="90" t="str">
        <f>IF(ISBLANK('Date contracte'!Z79),"",'Date contracte'!Z79)</f>
        <v/>
      </c>
      <c r="AF71" s="90" t="str">
        <f>IF(ISBLANK('Date contracte'!AA79),"",'Date contracte'!AA79)</f>
        <v/>
      </c>
      <c r="AG71" s="90" t="str">
        <f>IF(ISBLANK('Date contracte'!AB79),"",'Date contracte'!AB79)</f>
        <v/>
      </c>
      <c r="AH71" s="90" t="str">
        <f>IF(ISBLANK('Date contracte'!AC79),"",'Date contracte'!AC79)</f>
        <v/>
      </c>
      <c r="AI71" s="89" t="str">
        <f>IF(ISBLANK('Date contracte'!AD79),"",'Date contracte'!AD79)</f>
        <v/>
      </c>
      <c r="AJ71" s="89" t="str">
        <f>IF(ISBLANK('Date contracte'!AE79),"",'Date contracte'!AE79)</f>
        <v/>
      </c>
      <c r="AK71" s="89" t="str">
        <f ca="1">IF(ISBLANK('Date contracte'!AF79),"",'Date contracte'!AF79)</f>
        <v/>
      </c>
      <c r="AL71" s="89" t="str">
        <f>IF(ISBLANK('Date contracte'!AG79),"",'Date contracte'!AG79)</f>
        <v/>
      </c>
      <c r="AM71" s="89" t="str">
        <f>IF(ISBLANK('Date contracte'!AH79),"",'Date contracte'!AH79)</f>
        <v/>
      </c>
      <c r="AN71" s="89" t="str">
        <f>IF(ISBLANK('Date contracte'!AI79),"",'Date contracte'!AI79)</f>
        <v/>
      </c>
      <c r="AO71" s="89" t="str">
        <f>IF(ISBLANK('Date contracte'!AJ79),"",'Date contracte'!AJ79)</f>
        <v/>
      </c>
      <c r="AP71" s="90" t="str">
        <f>IF(ISBLANK('Date contracte'!AK79),"",'Date contracte'!AK79)</f>
        <v/>
      </c>
    </row>
    <row r="72" spans="1:42" x14ac:dyDescent="0.25">
      <c r="A72" s="82" t="str">
        <f>IF(ISBLANK('Centralizare proiect'!$A$3),"",'Centralizare proiect'!$A$3)</f>
        <v/>
      </c>
      <c r="B72" s="82" t="str">
        <f>IF(ISBLANK('Centralizare proiect'!$B$3),"",'Centralizare proiect'!$B$3)</f>
        <v/>
      </c>
      <c r="C72" s="82" t="str">
        <f>IF(ISBLANK('Centralizare proiect'!$C$3),"",'Centralizare proiect'!$C$3)</f>
        <v/>
      </c>
      <c r="D72" s="82" t="str">
        <f>IF(ISBLANK('Centralizare proiect'!$D$3),"",'Centralizare proiect'!$D$3)</f>
        <v/>
      </c>
      <c r="E72" s="82" t="str">
        <f>IF(ISBLANK('Centralizare proiect'!$E$3),"",'Centralizare proiect'!$E$3)</f>
        <v/>
      </c>
      <c r="F72" s="82" t="str">
        <f>IF(ISBLANK('Centralizare proiect'!$F$3),"",'Centralizare proiect'!$F$3)</f>
        <v/>
      </c>
      <c r="G72" s="82" t="str">
        <f>IF(ISBLANK('Date contracte'!B80),"",'Date contracte'!B80)</f>
        <v/>
      </c>
      <c r="H72" s="82" t="str">
        <f>IF(ISBLANK('Date contracte'!C80),"",'Date contracte'!C80)</f>
        <v/>
      </c>
      <c r="I72" s="82" t="str">
        <f>IF(ISBLANK('Date contracte'!D80),"",'Date contracte'!D80)</f>
        <v/>
      </c>
      <c r="J72" s="82" t="str">
        <f>IF(ISBLANK('Date contracte'!E80),"",'Date contracte'!E80)</f>
        <v/>
      </c>
      <c r="K72" s="82" t="str">
        <f>IF(ISBLANK('Date contracte'!F80),"",'Date contracte'!F80)</f>
        <v/>
      </c>
      <c r="L72" s="82" t="str">
        <f>IF(ISBLANK('Date contracte'!G80),"",'Date contracte'!G80)</f>
        <v/>
      </c>
      <c r="M72" s="99" t="str">
        <f>IF(ISBLANK('Date contracte'!H80),"",'Date contracte'!H80)</f>
        <v/>
      </c>
      <c r="N72" s="82" t="str">
        <f>IF(ISBLANK('Date contracte'!I80),"",'Date contracte'!I80)</f>
        <v/>
      </c>
      <c r="O72" s="99" t="str">
        <f>IF(ISBLANK('Date contracte'!J80),"",'Date contracte'!J80)</f>
        <v/>
      </c>
      <c r="P72" s="82" t="str">
        <f>IF(ISBLANK('Date contracte'!K80),"",'Date contracte'!K80)</f>
        <v/>
      </c>
      <c r="Q72" s="99" t="str">
        <f>IF(ISBLANK('Date contracte'!L80),"",'Date contracte'!L80)</f>
        <v/>
      </c>
      <c r="R72" s="99" t="str">
        <f>IF(ISBLANK('Date contracte'!M80),"",'Date contracte'!M80)</f>
        <v/>
      </c>
      <c r="S72" s="90" t="str">
        <f>IF(ISBLANK('Date contracte'!N80),"",'Date contracte'!N80)</f>
        <v/>
      </c>
      <c r="T72" s="90" t="str">
        <f>IF(ISBLANK('Date contracte'!O80),"",'Date contracte'!O80)</f>
        <v/>
      </c>
      <c r="U72" s="90" t="str">
        <f>IF(ISBLANK('Date contracte'!P80),"",'Date contracte'!P80)</f>
        <v/>
      </c>
      <c r="V72" s="90" t="str">
        <f>IF(ISBLANK('Date contracte'!Q80),"",'Date contracte'!Q80)</f>
        <v/>
      </c>
      <c r="W72" s="90" t="str">
        <f>IF(ISBLANK('Date contracte'!R80),"",'Date contracte'!R80)</f>
        <v/>
      </c>
      <c r="X72" s="90" t="str">
        <f>IF(ISBLANK('Date contracte'!S80),"",'Date contracte'!S80)</f>
        <v/>
      </c>
      <c r="Y72" s="90" t="str">
        <f>IF(ISBLANK('Date contracte'!T80),"",'Date contracte'!T80)</f>
        <v/>
      </c>
      <c r="Z72" s="90" t="str">
        <f>IF(ISBLANK('Date contracte'!U80),"",'Date contracte'!U80)</f>
        <v/>
      </c>
      <c r="AA72" s="90" t="str">
        <f>IF(ISBLANK('Date contracte'!V80),"",'Date contracte'!V80)</f>
        <v/>
      </c>
      <c r="AB72" s="90" t="str">
        <f>IF(ISBLANK('Date contracte'!W80),"",'Date contracte'!W80)</f>
        <v/>
      </c>
      <c r="AC72" s="90" t="str">
        <f>IF(ISBLANK('Date contracte'!X80),"",'Date contracte'!X80)</f>
        <v/>
      </c>
      <c r="AD72" s="90" t="str">
        <f>IF(ISBLANK('Date contracte'!Y80),"",'Date contracte'!Y80)</f>
        <v/>
      </c>
      <c r="AE72" s="90" t="str">
        <f>IF(ISBLANK('Date contracte'!Z80),"",'Date contracte'!Z80)</f>
        <v/>
      </c>
      <c r="AF72" s="90" t="str">
        <f>IF(ISBLANK('Date contracte'!AA80),"",'Date contracte'!AA80)</f>
        <v/>
      </c>
      <c r="AG72" s="90" t="str">
        <f>IF(ISBLANK('Date contracte'!AB80),"",'Date contracte'!AB80)</f>
        <v/>
      </c>
      <c r="AH72" s="90" t="str">
        <f>IF(ISBLANK('Date contracte'!AC80),"",'Date contracte'!AC80)</f>
        <v/>
      </c>
      <c r="AI72" s="89" t="str">
        <f>IF(ISBLANK('Date contracte'!AD80),"",'Date contracte'!AD80)</f>
        <v/>
      </c>
      <c r="AJ72" s="89" t="str">
        <f>IF(ISBLANK('Date contracte'!AE80),"",'Date contracte'!AE80)</f>
        <v/>
      </c>
      <c r="AK72" s="89" t="str">
        <f ca="1">IF(ISBLANK('Date contracte'!AF80),"",'Date contracte'!AF80)</f>
        <v/>
      </c>
      <c r="AL72" s="89" t="str">
        <f>IF(ISBLANK('Date contracte'!AG80),"",'Date contracte'!AG80)</f>
        <v/>
      </c>
      <c r="AM72" s="89" t="str">
        <f>IF(ISBLANK('Date contracte'!AH80),"",'Date contracte'!AH80)</f>
        <v/>
      </c>
      <c r="AN72" s="89" t="str">
        <f>IF(ISBLANK('Date contracte'!AI80),"",'Date contracte'!AI80)</f>
        <v/>
      </c>
      <c r="AO72" s="89" t="str">
        <f>IF(ISBLANK('Date contracte'!AJ80),"",'Date contracte'!AJ80)</f>
        <v/>
      </c>
      <c r="AP72" s="90" t="str">
        <f>IF(ISBLANK('Date contracte'!AK80),"",'Date contracte'!AK80)</f>
        <v/>
      </c>
    </row>
    <row r="73" spans="1:42" x14ac:dyDescent="0.25">
      <c r="A73" s="82" t="str">
        <f>IF(ISBLANK('Centralizare proiect'!$A$3),"",'Centralizare proiect'!$A$3)</f>
        <v/>
      </c>
      <c r="B73" s="82" t="str">
        <f>IF(ISBLANK('Centralizare proiect'!$B$3),"",'Centralizare proiect'!$B$3)</f>
        <v/>
      </c>
      <c r="C73" s="82" t="str">
        <f>IF(ISBLANK('Centralizare proiect'!$C$3),"",'Centralizare proiect'!$C$3)</f>
        <v/>
      </c>
      <c r="D73" s="82" t="str">
        <f>IF(ISBLANK('Centralizare proiect'!$D$3),"",'Centralizare proiect'!$D$3)</f>
        <v/>
      </c>
      <c r="E73" s="82" t="str">
        <f>IF(ISBLANK('Centralizare proiect'!$E$3),"",'Centralizare proiect'!$E$3)</f>
        <v/>
      </c>
      <c r="F73" s="82" t="str">
        <f>IF(ISBLANK('Centralizare proiect'!$F$3),"",'Centralizare proiect'!$F$3)</f>
        <v/>
      </c>
      <c r="G73" s="82" t="str">
        <f>IF(ISBLANK('Date contracte'!B81),"",'Date contracte'!B81)</f>
        <v/>
      </c>
      <c r="H73" s="82" t="str">
        <f>IF(ISBLANK('Date contracte'!C81),"",'Date contracte'!C81)</f>
        <v/>
      </c>
      <c r="I73" s="82" t="str">
        <f>IF(ISBLANK('Date contracte'!D81),"",'Date contracte'!D81)</f>
        <v/>
      </c>
      <c r="J73" s="82" t="str">
        <f>IF(ISBLANK('Date contracte'!E81),"",'Date contracte'!E81)</f>
        <v/>
      </c>
      <c r="K73" s="82" t="str">
        <f>IF(ISBLANK('Date contracte'!F81),"",'Date contracte'!F81)</f>
        <v/>
      </c>
      <c r="L73" s="82" t="str">
        <f>IF(ISBLANK('Date contracte'!G81),"",'Date contracte'!G81)</f>
        <v/>
      </c>
      <c r="M73" s="99" t="str">
        <f>IF(ISBLANK('Date contracte'!H81),"",'Date contracte'!H81)</f>
        <v/>
      </c>
      <c r="N73" s="82" t="str">
        <f>IF(ISBLANK('Date contracte'!I81),"",'Date contracte'!I81)</f>
        <v/>
      </c>
      <c r="O73" s="99" t="str">
        <f>IF(ISBLANK('Date contracte'!J81),"",'Date contracte'!J81)</f>
        <v/>
      </c>
      <c r="P73" s="82" t="str">
        <f>IF(ISBLANK('Date contracte'!K81),"",'Date contracte'!K81)</f>
        <v/>
      </c>
      <c r="Q73" s="99" t="str">
        <f>IF(ISBLANK('Date contracte'!L81),"",'Date contracte'!L81)</f>
        <v/>
      </c>
      <c r="R73" s="99" t="str">
        <f>IF(ISBLANK('Date contracte'!M81),"",'Date contracte'!M81)</f>
        <v/>
      </c>
      <c r="S73" s="90" t="str">
        <f>IF(ISBLANK('Date contracte'!N81),"",'Date contracte'!N81)</f>
        <v/>
      </c>
      <c r="T73" s="90" t="str">
        <f>IF(ISBLANK('Date contracte'!O81),"",'Date contracte'!O81)</f>
        <v/>
      </c>
      <c r="U73" s="90" t="str">
        <f>IF(ISBLANK('Date contracte'!P81),"",'Date contracte'!P81)</f>
        <v/>
      </c>
      <c r="V73" s="90" t="str">
        <f>IF(ISBLANK('Date contracte'!Q81),"",'Date contracte'!Q81)</f>
        <v/>
      </c>
      <c r="W73" s="90" t="str">
        <f>IF(ISBLANK('Date contracte'!R81),"",'Date contracte'!R81)</f>
        <v/>
      </c>
      <c r="X73" s="90" t="str">
        <f>IF(ISBLANK('Date contracte'!S81),"",'Date contracte'!S81)</f>
        <v/>
      </c>
      <c r="Y73" s="90" t="str">
        <f>IF(ISBLANK('Date contracte'!T81),"",'Date contracte'!T81)</f>
        <v/>
      </c>
      <c r="Z73" s="90" t="str">
        <f>IF(ISBLANK('Date contracte'!U81),"",'Date contracte'!U81)</f>
        <v/>
      </c>
      <c r="AA73" s="90" t="str">
        <f>IF(ISBLANK('Date contracte'!V81),"",'Date contracte'!V81)</f>
        <v/>
      </c>
      <c r="AB73" s="90" t="str">
        <f>IF(ISBLANK('Date contracte'!W81),"",'Date contracte'!W81)</f>
        <v/>
      </c>
      <c r="AC73" s="90" t="str">
        <f>IF(ISBLANK('Date contracte'!X81),"",'Date contracte'!X81)</f>
        <v/>
      </c>
      <c r="AD73" s="90" t="str">
        <f>IF(ISBLANK('Date contracte'!Y81),"",'Date contracte'!Y81)</f>
        <v/>
      </c>
      <c r="AE73" s="90" t="str">
        <f>IF(ISBLANK('Date contracte'!Z81),"",'Date contracte'!Z81)</f>
        <v/>
      </c>
      <c r="AF73" s="90" t="str">
        <f>IF(ISBLANK('Date contracte'!AA81),"",'Date contracte'!AA81)</f>
        <v/>
      </c>
      <c r="AG73" s="90" t="str">
        <f>IF(ISBLANK('Date contracte'!AB81),"",'Date contracte'!AB81)</f>
        <v/>
      </c>
      <c r="AH73" s="90" t="str">
        <f>IF(ISBLANK('Date contracte'!AC81),"",'Date contracte'!AC81)</f>
        <v/>
      </c>
      <c r="AI73" s="89" t="str">
        <f>IF(ISBLANK('Date contracte'!AD81),"",'Date contracte'!AD81)</f>
        <v/>
      </c>
      <c r="AJ73" s="89" t="str">
        <f>IF(ISBLANK('Date contracte'!AE81),"",'Date contracte'!AE81)</f>
        <v/>
      </c>
      <c r="AK73" s="89" t="str">
        <f ca="1">IF(ISBLANK('Date contracte'!AF81),"",'Date contracte'!AF81)</f>
        <v/>
      </c>
      <c r="AL73" s="89" t="str">
        <f>IF(ISBLANK('Date contracte'!AG81),"",'Date contracte'!AG81)</f>
        <v/>
      </c>
      <c r="AM73" s="89" t="str">
        <f>IF(ISBLANK('Date contracte'!AH81),"",'Date contracte'!AH81)</f>
        <v/>
      </c>
      <c r="AN73" s="89" t="str">
        <f>IF(ISBLANK('Date contracte'!AI81),"",'Date contracte'!AI81)</f>
        <v/>
      </c>
      <c r="AO73" s="89" t="str">
        <f>IF(ISBLANK('Date contracte'!AJ81),"",'Date contracte'!AJ81)</f>
        <v/>
      </c>
      <c r="AP73" s="90" t="str">
        <f>IF(ISBLANK('Date contracte'!AK81),"",'Date contracte'!AK81)</f>
        <v/>
      </c>
    </row>
    <row r="74" spans="1:42" x14ac:dyDescent="0.25">
      <c r="A74" s="82" t="str">
        <f>IF(ISBLANK('Centralizare proiect'!$A$3),"",'Centralizare proiect'!$A$3)</f>
        <v/>
      </c>
      <c r="B74" s="82" t="str">
        <f>IF(ISBLANK('Centralizare proiect'!$B$3),"",'Centralizare proiect'!$B$3)</f>
        <v/>
      </c>
      <c r="C74" s="82" t="str">
        <f>IF(ISBLANK('Centralizare proiect'!$C$3),"",'Centralizare proiect'!$C$3)</f>
        <v/>
      </c>
      <c r="D74" s="82" t="str">
        <f>IF(ISBLANK('Centralizare proiect'!$D$3),"",'Centralizare proiect'!$D$3)</f>
        <v/>
      </c>
      <c r="E74" s="82" t="str">
        <f>IF(ISBLANK('Centralizare proiect'!$E$3),"",'Centralizare proiect'!$E$3)</f>
        <v/>
      </c>
      <c r="F74" s="82" t="str">
        <f>IF(ISBLANK('Centralizare proiect'!$F$3),"",'Centralizare proiect'!$F$3)</f>
        <v/>
      </c>
      <c r="G74" s="82" t="str">
        <f>IF(ISBLANK('Date contracte'!B82),"",'Date contracte'!B82)</f>
        <v/>
      </c>
      <c r="H74" s="82" t="str">
        <f>IF(ISBLANK('Date contracte'!C82),"",'Date contracte'!C82)</f>
        <v/>
      </c>
      <c r="I74" s="82" t="str">
        <f>IF(ISBLANK('Date contracte'!D82),"",'Date contracte'!D82)</f>
        <v/>
      </c>
      <c r="J74" s="82" t="str">
        <f>IF(ISBLANK('Date contracte'!E82),"",'Date contracte'!E82)</f>
        <v/>
      </c>
      <c r="K74" s="82" t="str">
        <f>IF(ISBLANK('Date contracte'!F82),"",'Date contracte'!F82)</f>
        <v/>
      </c>
      <c r="L74" s="82" t="str">
        <f>IF(ISBLANK('Date contracte'!G82),"",'Date contracte'!G82)</f>
        <v/>
      </c>
      <c r="M74" s="99" t="str">
        <f>IF(ISBLANK('Date contracte'!H82),"",'Date contracte'!H82)</f>
        <v/>
      </c>
      <c r="N74" s="82" t="str">
        <f>IF(ISBLANK('Date contracte'!I82),"",'Date contracte'!I82)</f>
        <v/>
      </c>
      <c r="O74" s="99" t="str">
        <f>IF(ISBLANK('Date contracte'!J82),"",'Date contracte'!J82)</f>
        <v/>
      </c>
      <c r="P74" s="82" t="str">
        <f>IF(ISBLANK('Date contracte'!K82),"",'Date contracte'!K82)</f>
        <v/>
      </c>
      <c r="Q74" s="99" t="str">
        <f>IF(ISBLANK('Date contracte'!L82),"",'Date contracte'!L82)</f>
        <v/>
      </c>
      <c r="R74" s="99" t="str">
        <f>IF(ISBLANK('Date contracte'!M82),"",'Date contracte'!M82)</f>
        <v/>
      </c>
      <c r="S74" s="90" t="str">
        <f>IF(ISBLANK('Date contracte'!N82),"",'Date contracte'!N82)</f>
        <v/>
      </c>
      <c r="T74" s="90" t="str">
        <f>IF(ISBLANK('Date contracte'!O82),"",'Date contracte'!O82)</f>
        <v/>
      </c>
      <c r="U74" s="90" t="str">
        <f>IF(ISBLANK('Date contracte'!P82),"",'Date contracte'!P82)</f>
        <v/>
      </c>
      <c r="V74" s="90" t="str">
        <f>IF(ISBLANK('Date contracte'!Q82),"",'Date contracte'!Q82)</f>
        <v/>
      </c>
      <c r="W74" s="90" t="str">
        <f>IF(ISBLANK('Date contracte'!R82),"",'Date contracte'!R82)</f>
        <v/>
      </c>
      <c r="X74" s="90" t="str">
        <f>IF(ISBLANK('Date contracte'!S82),"",'Date contracte'!S82)</f>
        <v/>
      </c>
      <c r="Y74" s="90" t="str">
        <f>IF(ISBLANK('Date contracte'!T82),"",'Date contracte'!T82)</f>
        <v/>
      </c>
      <c r="Z74" s="90" t="str">
        <f>IF(ISBLANK('Date contracte'!U82),"",'Date contracte'!U82)</f>
        <v/>
      </c>
      <c r="AA74" s="90" t="str">
        <f>IF(ISBLANK('Date contracte'!V82),"",'Date contracte'!V82)</f>
        <v/>
      </c>
      <c r="AB74" s="90" t="str">
        <f>IF(ISBLANK('Date contracte'!W82),"",'Date contracte'!W82)</f>
        <v/>
      </c>
      <c r="AC74" s="90" t="str">
        <f>IF(ISBLANK('Date contracte'!X82),"",'Date contracte'!X82)</f>
        <v/>
      </c>
      <c r="AD74" s="90" t="str">
        <f>IF(ISBLANK('Date contracte'!Y82),"",'Date contracte'!Y82)</f>
        <v/>
      </c>
      <c r="AE74" s="90" t="str">
        <f>IF(ISBLANK('Date contracte'!Z82),"",'Date contracte'!Z82)</f>
        <v/>
      </c>
      <c r="AF74" s="90" t="str">
        <f>IF(ISBLANK('Date contracte'!AA82),"",'Date contracte'!AA82)</f>
        <v/>
      </c>
      <c r="AG74" s="90" t="str">
        <f>IF(ISBLANK('Date contracte'!AB82),"",'Date contracte'!AB82)</f>
        <v/>
      </c>
      <c r="AH74" s="90" t="str">
        <f>IF(ISBLANK('Date contracte'!AC82),"",'Date contracte'!AC82)</f>
        <v/>
      </c>
      <c r="AI74" s="89" t="str">
        <f>IF(ISBLANK('Date contracte'!AD82),"",'Date contracte'!AD82)</f>
        <v/>
      </c>
      <c r="AJ74" s="89" t="str">
        <f>IF(ISBLANK('Date contracte'!AE82),"",'Date contracte'!AE82)</f>
        <v/>
      </c>
      <c r="AK74" s="89" t="str">
        <f ca="1">IF(ISBLANK('Date contracte'!AF82),"",'Date contracte'!AF82)</f>
        <v/>
      </c>
      <c r="AL74" s="89" t="str">
        <f>IF(ISBLANK('Date contracte'!AG82),"",'Date contracte'!AG82)</f>
        <v/>
      </c>
      <c r="AM74" s="89" t="str">
        <f>IF(ISBLANK('Date contracte'!AH82),"",'Date contracte'!AH82)</f>
        <v/>
      </c>
      <c r="AN74" s="89" t="str">
        <f>IF(ISBLANK('Date contracte'!AI82),"",'Date contracte'!AI82)</f>
        <v/>
      </c>
      <c r="AO74" s="89" t="str">
        <f>IF(ISBLANK('Date contracte'!AJ82),"",'Date contracte'!AJ82)</f>
        <v/>
      </c>
      <c r="AP74" s="90" t="str">
        <f>IF(ISBLANK('Date contracte'!AK82),"",'Date contracte'!AK82)</f>
        <v/>
      </c>
    </row>
    <row r="75" spans="1:42" x14ac:dyDescent="0.25">
      <c r="A75" s="82" t="str">
        <f>IF(ISBLANK('Centralizare proiect'!$A$3),"",'Centralizare proiect'!$A$3)</f>
        <v/>
      </c>
      <c r="B75" s="82" t="str">
        <f>IF(ISBLANK('Centralizare proiect'!$B$3),"",'Centralizare proiect'!$B$3)</f>
        <v/>
      </c>
      <c r="C75" s="82" t="str">
        <f>IF(ISBLANK('Centralizare proiect'!$C$3),"",'Centralizare proiect'!$C$3)</f>
        <v/>
      </c>
      <c r="D75" s="82" t="str">
        <f>IF(ISBLANK('Centralizare proiect'!$D$3),"",'Centralizare proiect'!$D$3)</f>
        <v/>
      </c>
      <c r="E75" s="82" t="str">
        <f>IF(ISBLANK('Centralizare proiect'!$E$3),"",'Centralizare proiect'!$E$3)</f>
        <v/>
      </c>
      <c r="F75" s="82" t="str">
        <f>IF(ISBLANK('Centralizare proiect'!$F$3),"",'Centralizare proiect'!$F$3)</f>
        <v/>
      </c>
      <c r="G75" s="82" t="str">
        <f>IF(ISBLANK('Date contracte'!B83),"",'Date contracte'!B83)</f>
        <v/>
      </c>
      <c r="H75" s="82" t="str">
        <f>IF(ISBLANK('Date contracte'!C83),"",'Date contracte'!C83)</f>
        <v/>
      </c>
      <c r="I75" s="82" t="str">
        <f>IF(ISBLANK('Date contracte'!D83),"",'Date contracte'!D83)</f>
        <v/>
      </c>
      <c r="J75" s="82" t="str">
        <f>IF(ISBLANK('Date contracte'!E83),"",'Date contracte'!E83)</f>
        <v/>
      </c>
      <c r="K75" s="82" t="str">
        <f>IF(ISBLANK('Date contracte'!F83),"",'Date contracte'!F83)</f>
        <v/>
      </c>
      <c r="L75" s="82" t="str">
        <f>IF(ISBLANK('Date contracte'!G83),"",'Date contracte'!G83)</f>
        <v/>
      </c>
      <c r="M75" s="99" t="str">
        <f>IF(ISBLANK('Date contracte'!H83),"",'Date contracte'!H83)</f>
        <v/>
      </c>
      <c r="N75" s="82" t="str">
        <f>IF(ISBLANK('Date contracte'!I83),"",'Date contracte'!I83)</f>
        <v/>
      </c>
      <c r="O75" s="99" t="str">
        <f>IF(ISBLANK('Date contracte'!J83),"",'Date contracte'!J83)</f>
        <v/>
      </c>
      <c r="P75" s="82" t="str">
        <f>IF(ISBLANK('Date contracte'!K83),"",'Date contracte'!K83)</f>
        <v/>
      </c>
      <c r="Q75" s="99" t="str">
        <f>IF(ISBLANK('Date contracte'!L83),"",'Date contracte'!L83)</f>
        <v/>
      </c>
      <c r="R75" s="99" t="str">
        <f>IF(ISBLANK('Date contracte'!M83),"",'Date contracte'!M83)</f>
        <v/>
      </c>
      <c r="S75" s="90" t="str">
        <f>IF(ISBLANK('Date contracte'!N83),"",'Date contracte'!N83)</f>
        <v/>
      </c>
      <c r="T75" s="90" t="str">
        <f>IF(ISBLANK('Date contracte'!O83),"",'Date contracte'!O83)</f>
        <v/>
      </c>
      <c r="U75" s="90" t="str">
        <f>IF(ISBLANK('Date contracte'!P83),"",'Date contracte'!P83)</f>
        <v/>
      </c>
      <c r="V75" s="90" t="str">
        <f>IF(ISBLANK('Date contracte'!Q83),"",'Date contracte'!Q83)</f>
        <v/>
      </c>
      <c r="W75" s="90" t="str">
        <f>IF(ISBLANK('Date contracte'!R83),"",'Date contracte'!R83)</f>
        <v/>
      </c>
      <c r="X75" s="90" t="str">
        <f>IF(ISBLANK('Date contracte'!S83),"",'Date contracte'!S83)</f>
        <v/>
      </c>
      <c r="Y75" s="90" t="str">
        <f>IF(ISBLANK('Date contracte'!T83),"",'Date contracte'!T83)</f>
        <v/>
      </c>
      <c r="Z75" s="90" t="str">
        <f>IF(ISBLANK('Date contracte'!U83),"",'Date contracte'!U83)</f>
        <v/>
      </c>
      <c r="AA75" s="90" t="str">
        <f>IF(ISBLANK('Date contracte'!V83),"",'Date contracte'!V83)</f>
        <v/>
      </c>
      <c r="AB75" s="90" t="str">
        <f>IF(ISBLANK('Date contracte'!W83),"",'Date contracte'!W83)</f>
        <v/>
      </c>
      <c r="AC75" s="90" t="str">
        <f>IF(ISBLANK('Date contracte'!X83),"",'Date contracte'!X83)</f>
        <v/>
      </c>
      <c r="AD75" s="90" t="str">
        <f>IF(ISBLANK('Date contracte'!Y83),"",'Date contracte'!Y83)</f>
        <v/>
      </c>
      <c r="AE75" s="90" t="str">
        <f>IF(ISBLANK('Date contracte'!Z83),"",'Date contracte'!Z83)</f>
        <v/>
      </c>
      <c r="AF75" s="90" t="str">
        <f>IF(ISBLANK('Date contracte'!AA83),"",'Date contracte'!AA83)</f>
        <v/>
      </c>
      <c r="AG75" s="90" t="str">
        <f>IF(ISBLANK('Date contracte'!AB83),"",'Date contracte'!AB83)</f>
        <v/>
      </c>
      <c r="AH75" s="90" t="str">
        <f>IF(ISBLANK('Date contracte'!AC83),"",'Date contracte'!AC83)</f>
        <v/>
      </c>
      <c r="AI75" s="89" t="str">
        <f>IF(ISBLANK('Date contracte'!AD83),"",'Date contracte'!AD83)</f>
        <v/>
      </c>
      <c r="AJ75" s="89" t="str">
        <f>IF(ISBLANK('Date contracte'!AE83),"",'Date contracte'!AE83)</f>
        <v/>
      </c>
      <c r="AK75" s="89" t="str">
        <f ca="1">IF(ISBLANK('Date contracte'!AF83),"",'Date contracte'!AF83)</f>
        <v/>
      </c>
      <c r="AL75" s="89" t="str">
        <f>IF(ISBLANK('Date contracte'!AG83),"",'Date contracte'!AG83)</f>
        <v/>
      </c>
      <c r="AM75" s="89" t="str">
        <f>IF(ISBLANK('Date contracte'!AH83),"",'Date contracte'!AH83)</f>
        <v/>
      </c>
      <c r="AN75" s="89" t="str">
        <f>IF(ISBLANK('Date contracte'!AI83),"",'Date contracte'!AI83)</f>
        <v/>
      </c>
      <c r="AO75" s="89" t="str">
        <f>IF(ISBLANK('Date contracte'!AJ83),"",'Date contracte'!AJ83)</f>
        <v/>
      </c>
      <c r="AP75" s="90" t="str">
        <f>IF(ISBLANK('Date contracte'!AK83),"",'Date contracte'!AK83)</f>
        <v/>
      </c>
    </row>
    <row r="76" spans="1:42" x14ac:dyDescent="0.25">
      <c r="A76" s="82" t="str">
        <f>IF(ISBLANK('Centralizare proiect'!$A$3),"",'Centralizare proiect'!$A$3)</f>
        <v/>
      </c>
      <c r="B76" s="82" t="str">
        <f>IF(ISBLANK('Centralizare proiect'!$B$3),"",'Centralizare proiect'!$B$3)</f>
        <v/>
      </c>
      <c r="C76" s="82" t="str">
        <f>IF(ISBLANK('Centralizare proiect'!$C$3),"",'Centralizare proiect'!$C$3)</f>
        <v/>
      </c>
      <c r="D76" s="82" t="str">
        <f>IF(ISBLANK('Centralizare proiect'!$D$3),"",'Centralizare proiect'!$D$3)</f>
        <v/>
      </c>
      <c r="E76" s="82" t="str">
        <f>IF(ISBLANK('Centralizare proiect'!$E$3),"",'Centralizare proiect'!$E$3)</f>
        <v/>
      </c>
      <c r="F76" s="82" t="str">
        <f>IF(ISBLANK('Centralizare proiect'!$F$3),"",'Centralizare proiect'!$F$3)</f>
        <v/>
      </c>
      <c r="G76" s="82" t="str">
        <f>IF(ISBLANK('Date contracte'!B84),"",'Date contracte'!B84)</f>
        <v/>
      </c>
      <c r="H76" s="82" t="str">
        <f>IF(ISBLANK('Date contracte'!C84),"",'Date contracte'!C84)</f>
        <v/>
      </c>
      <c r="I76" s="82" t="str">
        <f>IF(ISBLANK('Date contracte'!D84),"",'Date contracte'!D84)</f>
        <v/>
      </c>
      <c r="J76" s="82" t="str">
        <f>IF(ISBLANK('Date contracte'!E84),"",'Date contracte'!E84)</f>
        <v/>
      </c>
      <c r="K76" s="82" t="str">
        <f>IF(ISBLANK('Date contracte'!F84),"",'Date contracte'!F84)</f>
        <v/>
      </c>
      <c r="L76" s="82" t="str">
        <f>IF(ISBLANK('Date contracte'!G84),"",'Date contracte'!G84)</f>
        <v/>
      </c>
      <c r="M76" s="99" t="str">
        <f>IF(ISBLANK('Date contracte'!H84),"",'Date contracte'!H84)</f>
        <v/>
      </c>
      <c r="N76" s="82" t="str">
        <f>IF(ISBLANK('Date contracte'!I84),"",'Date contracte'!I84)</f>
        <v/>
      </c>
      <c r="O76" s="99" t="str">
        <f>IF(ISBLANK('Date contracte'!J84),"",'Date contracte'!J84)</f>
        <v/>
      </c>
      <c r="P76" s="82" t="str">
        <f>IF(ISBLANK('Date contracte'!K84),"",'Date contracte'!K84)</f>
        <v/>
      </c>
      <c r="Q76" s="99" t="str">
        <f>IF(ISBLANK('Date contracte'!L84),"",'Date contracte'!L84)</f>
        <v/>
      </c>
      <c r="R76" s="99" t="str">
        <f>IF(ISBLANK('Date contracte'!M84),"",'Date contracte'!M84)</f>
        <v/>
      </c>
      <c r="S76" s="90" t="str">
        <f>IF(ISBLANK('Date contracte'!N84),"",'Date contracte'!N84)</f>
        <v/>
      </c>
      <c r="T76" s="90" t="str">
        <f>IF(ISBLANK('Date contracte'!O84),"",'Date contracte'!O84)</f>
        <v/>
      </c>
      <c r="U76" s="90" t="str">
        <f>IF(ISBLANK('Date contracte'!P84),"",'Date contracte'!P84)</f>
        <v/>
      </c>
      <c r="V76" s="90" t="str">
        <f>IF(ISBLANK('Date contracte'!Q84),"",'Date contracte'!Q84)</f>
        <v/>
      </c>
      <c r="W76" s="90" t="str">
        <f>IF(ISBLANK('Date contracte'!R84),"",'Date contracte'!R84)</f>
        <v/>
      </c>
      <c r="X76" s="90" t="str">
        <f>IF(ISBLANK('Date contracte'!S84),"",'Date contracte'!S84)</f>
        <v/>
      </c>
      <c r="Y76" s="90" t="str">
        <f>IF(ISBLANK('Date contracte'!T84),"",'Date contracte'!T84)</f>
        <v/>
      </c>
      <c r="Z76" s="90" t="str">
        <f>IF(ISBLANK('Date contracte'!U84),"",'Date contracte'!U84)</f>
        <v/>
      </c>
      <c r="AA76" s="90" t="str">
        <f>IF(ISBLANK('Date contracte'!V84),"",'Date contracte'!V84)</f>
        <v/>
      </c>
      <c r="AB76" s="90" t="str">
        <f>IF(ISBLANK('Date contracte'!W84),"",'Date contracte'!W84)</f>
        <v/>
      </c>
      <c r="AC76" s="90" t="str">
        <f>IF(ISBLANK('Date contracte'!X84),"",'Date contracte'!X84)</f>
        <v/>
      </c>
      <c r="AD76" s="90" t="str">
        <f>IF(ISBLANK('Date contracte'!Y84),"",'Date contracte'!Y84)</f>
        <v/>
      </c>
      <c r="AE76" s="90" t="str">
        <f>IF(ISBLANK('Date contracte'!Z84),"",'Date contracte'!Z84)</f>
        <v/>
      </c>
      <c r="AF76" s="90" t="str">
        <f>IF(ISBLANK('Date contracte'!AA84),"",'Date contracte'!AA84)</f>
        <v/>
      </c>
      <c r="AG76" s="90" t="str">
        <f>IF(ISBLANK('Date contracte'!AB84),"",'Date contracte'!AB84)</f>
        <v/>
      </c>
      <c r="AH76" s="90" t="str">
        <f>IF(ISBLANK('Date contracte'!AC84),"",'Date contracte'!AC84)</f>
        <v/>
      </c>
      <c r="AI76" s="89" t="str">
        <f>IF(ISBLANK('Date contracte'!AD84),"",'Date contracte'!AD84)</f>
        <v/>
      </c>
      <c r="AJ76" s="89" t="str">
        <f>IF(ISBLANK('Date contracte'!AE84),"",'Date contracte'!AE84)</f>
        <v/>
      </c>
      <c r="AK76" s="89" t="str">
        <f ca="1">IF(ISBLANK('Date contracte'!AF84),"",'Date contracte'!AF84)</f>
        <v/>
      </c>
      <c r="AL76" s="89" t="str">
        <f>IF(ISBLANK('Date contracte'!AG84),"",'Date contracte'!AG84)</f>
        <v/>
      </c>
      <c r="AM76" s="89" t="str">
        <f>IF(ISBLANK('Date contracte'!AH84),"",'Date contracte'!AH84)</f>
        <v/>
      </c>
      <c r="AN76" s="89" t="str">
        <f>IF(ISBLANK('Date contracte'!AI84),"",'Date contracte'!AI84)</f>
        <v/>
      </c>
      <c r="AO76" s="89" t="str">
        <f>IF(ISBLANK('Date contracte'!AJ84),"",'Date contracte'!AJ84)</f>
        <v/>
      </c>
      <c r="AP76" s="90" t="str">
        <f>IF(ISBLANK('Date contracte'!AK84),"",'Date contracte'!AK84)</f>
        <v/>
      </c>
    </row>
    <row r="77" spans="1:42" x14ac:dyDescent="0.25">
      <c r="A77" s="82" t="str">
        <f>IF(ISBLANK('Centralizare proiect'!$A$3),"",'Centralizare proiect'!$A$3)</f>
        <v/>
      </c>
      <c r="B77" s="82" t="str">
        <f>IF(ISBLANK('Centralizare proiect'!$B$3),"",'Centralizare proiect'!$B$3)</f>
        <v/>
      </c>
      <c r="C77" s="82" t="str">
        <f>IF(ISBLANK('Centralizare proiect'!$C$3),"",'Centralizare proiect'!$C$3)</f>
        <v/>
      </c>
      <c r="D77" s="82" t="str">
        <f>IF(ISBLANK('Centralizare proiect'!$D$3),"",'Centralizare proiect'!$D$3)</f>
        <v/>
      </c>
      <c r="E77" s="82" t="str">
        <f>IF(ISBLANK('Centralizare proiect'!$E$3),"",'Centralizare proiect'!$E$3)</f>
        <v/>
      </c>
      <c r="F77" s="82" t="str">
        <f>IF(ISBLANK('Centralizare proiect'!$F$3),"",'Centralizare proiect'!$F$3)</f>
        <v/>
      </c>
      <c r="G77" s="82" t="str">
        <f>IF(ISBLANK('Date contracte'!B85),"",'Date contracte'!B85)</f>
        <v/>
      </c>
      <c r="H77" s="82" t="str">
        <f>IF(ISBLANK('Date contracte'!C85),"",'Date contracte'!C85)</f>
        <v/>
      </c>
      <c r="I77" s="82" t="str">
        <f>IF(ISBLANK('Date contracte'!D85),"",'Date contracte'!D85)</f>
        <v/>
      </c>
      <c r="J77" s="82" t="str">
        <f>IF(ISBLANK('Date contracte'!E85),"",'Date contracte'!E85)</f>
        <v/>
      </c>
      <c r="K77" s="82" t="str">
        <f>IF(ISBLANK('Date contracte'!F85),"",'Date contracte'!F85)</f>
        <v/>
      </c>
      <c r="L77" s="82" t="str">
        <f>IF(ISBLANK('Date contracte'!G85),"",'Date contracte'!G85)</f>
        <v/>
      </c>
      <c r="M77" s="99" t="str">
        <f>IF(ISBLANK('Date contracte'!H85),"",'Date contracte'!H85)</f>
        <v/>
      </c>
      <c r="N77" s="82" t="str">
        <f>IF(ISBLANK('Date contracte'!I85),"",'Date contracte'!I85)</f>
        <v/>
      </c>
      <c r="O77" s="99" t="str">
        <f>IF(ISBLANK('Date contracte'!J85),"",'Date contracte'!J85)</f>
        <v/>
      </c>
      <c r="P77" s="82" t="str">
        <f>IF(ISBLANK('Date contracte'!K85),"",'Date contracte'!K85)</f>
        <v/>
      </c>
      <c r="Q77" s="99" t="str">
        <f>IF(ISBLANK('Date contracte'!L85),"",'Date contracte'!L85)</f>
        <v/>
      </c>
      <c r="R77" s="99" t="str">
        <f>IF(ISBLANK('Date contracte'!M85),"",'Date contracte'!M85)</f>
        <v/>
      </c>
      <c r="S77" s="90" t="str">
        <f>IF(ISBLANK('Date contracte'!N85),"",'Date contracte'!N85)</f>
        <v/>
      </c>
      <c r="T77" s="90" t="str">
        <f>IF(ISBLANK('Date contracte'!O85),"",'Date contracte'!O85)</f>
        <v/>
      </c>
      <c r="U77" s="90" t="str">
        <f>IF(ISBLANK('Date contracte'!P85),"",'Date contracte'!P85)</f>
        <v/>
      </c>
      <c r="V77" s="90" t="str">
        <f>IF(ISBLANK('Date contracte'!Q85),"",'Date contracte'!Q85)</f>
        <v/>
      </c>
      <c r="W77" s="90" t="str">
        <f>IF(ISBLANK('Date contracte'!R85),"",'Date contracte'!R85)</f>
        <v/>
      </c>
      <c r="X77" s="90" t="str">
        <f>IF(ISBLANK('Date contracte'!S85),"",'Date contracte'!S85)</f>
        <v/>
      </c>
      <c r="Y77" s="90" t="str">
        <f>IF(ISBLANK('Date contracte'!T85),"",'Date contracte'!T85)</f>
        <v/>
      </c>
      <c r="Z77" s="90" t="str">
        <f>IF(ISBLANK('Date contracte'!U85),"",'Date contracte'!U85)</f>
        <v/>
      </c>
      <c r="AA77" s="90" t="str">
        <f>IF(ISBLANK('Date contracte'!V85),"",'Date contracte'!V85)</f>
        <v/>
      </c>
      <c r="AB77" s="90" t="str">
        <f>IF(ISBLANK('Date contracte'!W85),"",'Date contracte'!W85)</f>
        <v/>
      </c>
      <c r="AC77" s="90" t="str">
        <f>IF(ISBLANK('Date contracte'!X85),"",'Date contracte'!X85)</f>
        <v/>
      </c>
      <c r="AD77" s="90" t="str">
        <f>IF(ISBLANK('Date contracte'!Y85),"",'Date contracte'!Y85)</f>
        <v/>
      </c>
      <c r="AE77" s="90" t="str">
        <f>IF(ISBLANK('Date contracte'!Z85),"",'Date contracte'!Z85)</f>
        <v/>
      </c>
      <c r="AF77" s="90" t="str">
        <f>IF(ISBLANK('Date contracte'!AA85),"",'Date contracte'!AA85)</f>
        <v/>
      </c>
      <c r="AG77" s="90" t="str">
        <f>IF(ISBLANK('Date contracte'!AB85),"",'Date contracte'!AB85)</f>
        <v/>
      </c>
      <c r="AH77" s="90" t="str">
        <f>IF(ISBLANK('Date contracte'!AC85),"",'Date contracte'!AC85)</f>
        <v/>
      </c>
      <c r="AI77" s="89" t="str">
        <f>IF(ISBLANK('Date contracte'!AD85),"",'Date contracte'!AD85)</f>
        <v/>
      </c>
      <c r="AJ77" s="89" t="str">
        <f>IF(ISBLANK('Date contracte'!AE85),"",'Date contracte'!AE85)</f>
        <v/>
      </c>
      <c r="AK77" s="89" t="str">
        <f ca="1">IF(ISBLANK('Date contracte'!AF85),"",'Date contracte'!AF85)</f>
        <v/>
      </c>
      <c r="AL77" s="89" t="str">
        <f>IF(ISBLANK('Date contracte'!AG85),"",'Date contracte'!AG85)</f>
        <v/>
      </c>
      <c r="AM77" s="89" t="str">
        <f>IF(ISBLANK('Date contracte'!AH85),"",'Date contracte'!AH85)</f>
        <v/>
      </c>
      <c r="AN77" s="89" t="str">
        <f>IF(ISBLANK('Date contracte'!AI85),"",'Date contracte'!AI85)</f>
        <v/>
      </c>
      <c r="AO77" s="89" t="str">
        <f>IF(ISBLANK('Date contracte'!AJ85),"",'Date contracte'!AJ85)</f>
        <v/>
      </c>
      <c r="AP77" s="90" t="str">
        <f>IF(ISBLANK('Date contracte'!AK85),"",'Date contracte'!AK85)</f>
        <v/>
      </c>
    </row>
    <row r="78" spans="1:42" x14ac:dyDescent="0.25">
      <c r="A78" s="82" t="str">
        <f>IF(ISBLANK('Centralizare proiect'!$A$3),"",'Centralizare proiect'!$A$3)</f>
        <v/>
      </c>
      <c r="B78" s="82" t="str">
        <f>IF(ISBLANK('Centralizare proiect'!$B$3),"",'Centralizare proiect'!$B$3)</f>
        <v/>
      </c>
      <c r="C78" s="82" t="str">
        <f>IF(ISBLANK('Centralizare proiect'!$C$3),"",'Centralizare proiect'!$C$3)</f>
        <v/>
      </c>
      <c r="D78" s="82" t="str">
        <f>IF(ISBLANK('Centralizare proiect'!$D$3),"",'Centralizare proiect'!$D$3)</f>
        <v/>
      </c>
      <c r="E78" s="82" t="str">
        <f>IF(ISBLANK('Centralizare proiect'!$E$3),"",'Centralizare proiect'!$E$3)</f>
        <v/>
      </c>
      <c r="F78" s="82" t="str">
        <f>IF(ISBLANK('Centralizare proiect'!$F$3),"",'Centralizare proiect'!$F$3)</f>
        <v/>
      </c>
      <c r="G78" s="82" t="str">
        <f>IF(ISBLANK('Date contracte'!B86),"",'Date contracte'!B86)</f>
        <v/>
      </c>
      <c r="H78" s="82" t="str">
        <f>IF(ISBLANK('Date contracte'!C86),"",'Date contracte'!C86)</f>
        <v/>
      </c>
      <c r="I78" s="82" t="str">
        <f>IF(ISBLANK('Date contracte'!D86),"",'Date contracte'!D86)</f>
        <v/>
      </c>
      <c r="J78" s="82" t="str">
        <f>IF(ISBLANK('Date contracte'!E86),"",'Date contracte'!E86)</f>
        <v/>
      </c>
      <c r="K78" s="82" t="str">
        <f>IF(ISBLANK('Date contracte'!F86),"",'Date contracte'!F86)</f>
        <v/>
      </c>
      <c r="L78" s="82" t="str">
        <f>IF(ISBLANK('Date contracte'!G86),"",'Date contracte'!G86)</f>
        <v/>
      </c>
      <c r="M78" s="99" t="str">
        <f>IF(ISBLANK('Date contracte'!H86),"",'Date contracte'!H86)</f>
        <v/>
      </c>
      <c r="N78" s="82" t="str">
        <f>IF(ISBLANK('Date contracte'!I86),"",'Date contracte'!I86)</f>
        <v/>
      </c>
      <c r="O78" s="99" t="str">
        <f>IF(ISBLANK('Date contracte'!J86),"",'Date contracte'!J86)</f>
        <v/>
      </c>
      <c r="P78" s="82" t="str">
        <f>IF(ISBLANK('Date contracte'!K86),"",'Date contracte'!K86)</f>
        <v/>
      </c>
      <c r="Q78" s="99" t="str">
        <f>IF(ISBLANK('Date contracte'!L86),"",'Date contracte'!L86)</f>
        <v/>
      </c>
      <c r="R78" s="99" t="str">
        <f>IF(ISBLANK('Date contracte'!M86),"",'Date contracte'!M86)</f>
        <v/>
      </c>
      <c r="S78" s="90" t="str">
        <f>IF(ISBLANK('Date contracte'!N86),"",'Date contracte'!N86)</f>
        <v/>
      </c>
      <c r="T78" s="90" t="str">
        <f>IF(ISBLANK('Date contracte'!O86),"",'Date contracte'!O86)</f>
        <v/>
      </c>
      <c r="U78" s="90" t="str">
        <f>IF(ISBLANK('Date contracte'!P86),"",'Date contracte'!P86)</f>
        <v/>
      </c>
      <c r="V78" s="90" t="str">
        <f>IF(ISBLANK('Date contracte'!Q86),"",'Date contracte'!Q86)</f>
        <v/>
      </c>
      <c r="W78" s="90" t="str">
        <f>IF(ISBLANK('Date contracte'!R86),"",'Date contracte'!R86)</f>
        <v/>
      </c>
      <c r="X78" s="90" t="str">
        <f>IF(ISBLANK('Date contracte'!S86),"",'Date contracte'!S86)</f>
        <v/>
      </c>
      <c r="Y78" s="90" t="str">
        <f>IF(ISBLANK('Date contracte'!T86),"",'Date contracte'!T86)</f>
        <v/>
      </c>
      <c r="Z78" s="90" t="str">
        <f>IF(ISBLANK('Date contracte'!U86),"",'Date contracte'!U86)</f>
        <v/>
      </c>
      <c r="AA78" s="90" t="str">
        <f>IF(ISBLANK('Date contracte'!V86),"",'Date contracte'!V86)</f>
        <v/>
      </c>
      <c r="AB78" s="90" t="str">
        <f>IF(ISBLANK('Date contracte'!W86),"",'Date contracte'!W86)</f>
        <v/>
      </c>
      <c r="AC78" s="90" t="str">
        <f>IF(ISBLANK('Date contracte'!X86),"",'Date contracte'!X86)</f>
        <v/>
      </c>
      <c r="AD78" s="90" t="str">
        <f>IF(ISBLANK('Date contracte'!Y86),"",'Date contracte'!Y86)</f>
        <v/>
      </c>
      <c r="AE78" s="90" t="str">
        <f>IF(ISBLANK('Date contracte'!Z86),"",'Date contracte'!Z86)</f>
        <v/>
      </c>
      <c r="AF78" s="90" t="str">
        <f>IF(ISBLANK('Date contracte'!AA86),"",'Date contracte'!AA86)</f>
        <v/>
      </c>
      <c r="AG78" s="90" t="str">
        <f>IF(ISBLANK('Date contracte'!AB86),"",'Date contracte'!AB86)</f>
        <v/>
      </c>
      <c r="AH78" s="90" t="str">
        <f>IF(ISBLANK('Date contracte'!AC86),"",'Date contracte'!AC86)</f>
        <v/>
      </c>
      <c r="AI78" s="89" t="str">
        <f>IF(ISBLANK('Date contracte'!AD86),"",'Date contracte'!AD86)</f>
        <v/>
      </c>
      <c r="AJ78" s="89" t="str">
        <f>IF(ISBLANK('Date contracte'!AE86),"",'Date contracte'!AE86)</f>
        <v/>
      </c>
      <c r="AK78" s="89" t="str">
        <f ca="1">IF(ISBLANK('Date contracte'!AF86),"",'Date contracte'!AF86)</f>
        <v/>
      </c>
      <c r="AL78" s="89" t="str">
        <f>IF(ISBLANK('Date contracte'!AG86),"",'Date contracte'!AG86)</f>
        <v/>
      </c>
      <c r="AM78" s="89" t="str">
        <f>IF(ISBLANK('Date contracte'!AH86),"",'Date contracte'!AH86)</f>
        <v/>
      </c>
      <c r="AN78" s="89" t="str">
        <f>IF(ISBLANK('Date contracte'!AI86),"",'Date contracte'!AI86)</f>
        <v/>
      </c>
      <c r="AO78" s="89" t="str">
        <f>IF(ISBLANK('Date contracte'!AJ86),"",'Date contracte'!AJ86)</f>
        <v/>
      </c>
      <c r="AP78" s="90" t="str">
        <f>IF(ISBLANK('Date contracte'!AK86),"",'Date contracte'!AK86)</f>
        <v/>
      </c>
    </row>
    <row r="79" spans="1:42" x14ac:dyDescent="0.25">
      <c r="A79" s="82" t="str">
        <f>IF(ISBLANK('Centralizare proiect'!$A$3),"",'Centralizare proiect'!$A$3)</f>
        <v/>
      </c>
      <c r="B79" s="82" t="str">
        <f>IF(ISBLANK('Centralizare proiect'!$B$3),"",'Centralizare proiect'!$B$3)</f>
        <v/>
      </c>
      <c r="C79" s="82" t="str">
        <f>IF(ISBLANK('Centralizare proiect'!$C$3),"",'Centralizare proiect'!$C$3)</f>
        <v/>
      </c>
      <c r="D79" s="82" t="str">
        <f>IF(ISBLANK('Centralizare proiect'!$D$3),"",'Centralizare proiect'!$D$3)</f>
        <v/>
      </c>
      <c r="E79" s="82" t="str">
        <f>IF(ISBLANK('Centralizare proiect'!$E$3),"",'Centralizare proiect'!$E$3)</f>
        <v/>
      </c>
      <c r="F79" s="82" t="str">
        <f>IF(ISBLANK('Centralizare proiect'!$F$3),"",'Centralizare proiect'!$F$3)</f>
        <v/>
      </c>
      <c r="G79" s="82" t="str">
        <f>IF(ISBLANK('Date contracte'!B87),"",'Date contracte'!B87)</f>
        <v/>
      </c>
      <c r="H79" s="82" t="str">
        <f>IF(ISBLANK('Date contracte'!C87),"",'Date contracte'!C87)</f>
        <v/>
      </c>
      <c r="I79" s="82" t="str">
        <f>IF(ISBLANK('Date contracte'!D87),"",'Date contracte'!D87)</f>
        <v/>
      </c>
      <c r="J79" s="82" t="str">
        <f>IF(ISBLANK('Date contracte'!E87),"",'Date contracte'!E87)</f>
        <v/>
      </c>
      <c r="K79" s="82" t="str">
        <f>IF(ISBLANK('Date contracte'!F87),"",'Date contracte'!F87)</f>
        <v/>
      </c>
      <c r="L79" s="82" t="str">
        <f>IF(ISBLANK('Date contracte'!G87),"",'Date contracte'!G87)</f>
        <v/>
      </c>
      <c r="M79" s="99" t="str">
        <f>IF(ISBLANK('Date contracte'!H87),"",'Date contracte'!H87)</f>
        <v/>
      </c>
      <c r="N79" s="82" t="str">
        <f>IF(ISBLANK('Date contracte'!I87),"",'Date contracte'!I87)</f>
        <v/>
      </c>
      <c r="O79" s="99" t="str">
        <f>IF(ISBLANK('Date contracte'!J87),"",'Date contracte'!J87)</f>
        <v/>
      </c>
      <c r="P79" s="82" t="str">
        <f>IF(ISBLANK('Date contracte'!K87),"",'Date contracte'!K87)</f>
        <v/>
      </c>
      <c r="Q79" s="99" t="str">
        <f>IF(ISBLANK('Date contracte'!L87),"",'Date contracte'!L87)</f>
        <v/>
      </c>
      <c r="R79" s="99" t="str">
        <f>IF(ISBLANK('Date contracte'!M87),"",'Date contracte'!M87)</f>
        <v/>
      </c>
      <c r="S79" s="90" t="str">
        <f>IF(ISBLANK('Date contracte'!N87),"",'Date contracte'!N87)</f>
        <v/>
      </c>
      <c r="T79" s="90" t="str">
        <f>IF(ISBLANK('Date contracte'!O87),"",'Date contracte'!O87)</f>
        <v/>
      </c>
      <c r="U79" s="90" t="str">
        <f>IF(ISBLANK('Date contracte'!P87),"",'Date contracte'!P87)</f>
        <v/>
      </c>
      <c r="V79" s="90" t="str">
        <f>IF(ISBLANK('Date contracte'!Q87),"",'Date contracte'!Q87)</f>
        <v/>
      </c>
      <c r="W79" s="90" t="str">
        <f>IF(ISBLANK('Date contracte'!R87),"",'Date contracte'!R87)</f>
        <v/>
      </c>
      <c r="X79" s="90" t="str">
        <f>IF(ISBLANK('Date contracte'!S87),"",'Date contracte'!S87)</f>
        <v/>
      </c>
      <c r="Y79" s="90" t="str">
        <f>IF(ISBLANK('Date contracte'!T87),"",'Date contracte'!T87)</f>
        <v/>
      </c>
      <c r="Z79" s="90" t="str">
        <f>IF(ISBLANK('Date contracte'!U87),"",'Date contracte'!U87)</f>
        <v/>
      </c>
      <c r="AA79" s="90" t="str">
        <f>IF(ISBLANK('Date contracte'!V87),"",'Date contracte'!V87)</f>
        <v/>
      </c>
      <c r="AB79" s="90" t="str">
        <f>IF(ISBLANK('Date contracte'!W87),"",'Date contracte'!W87)</f>
        <v/>
      </c>
      <c r="AC79" s="90" t="str">
        <f>IF(ISBLANK('Date contracte'!X87),"",'Date contracte'!X87)</f>
        <v/>
      </c>
      <c r="AD79" s="90" t="str">
        <f>IF(ISBLANK('Date contracte'!Y87),"",'Date contracte'!Y87)</f>
        <v/>
      </c>
      <c r="AE79" s="90" t="str">
        <f>IF(ISBLANK('Date contracte'!Z87),"",'Date contracte'!Z87)</f>
        <v/>
      </c>
      <c r="AF79" s="90" t="str">
        <f>IF(ISBLANK('Date contracte'!AA87),"",'Date contracte'!AA87)</f>
        <v/>
      </c>
      <c r="AG79" s="90" t="str">
        <f>IF(ISBLANK('Date contracte'!AB87),"",'Date contracte'!AB87)</f>
        <v/>
      </c>
      <c r="AH79" s="90" t="str">
        <f>IF(ISBLANK('Date contracte'!AC87),"",'Date contracte'!AC87)</f>
        <v/>
      </c>
      <c r="AI79" s="89" t="str">
        <f>IF(ISBLANK('Date contracte'!AD87),"",'Date contracte'!AD87)</f>
        <v/>
      </c>
      <c r="AJ79" s="89" t="str">
        <f>IF(ISBLANK('Date contracte'!AE87),"",'Date contracte'!AE87)</f>
        <v/>
      </c>
      <c r="AK79" s="89" t="str">
        <f ca="1">IF(ISBLANK('Date contracte'!AF87),"",'Date contracte'!AF87)</f>
        <v/>
      </c>
      <c r="AL79" s="89" t="str">
        <f>IF(ISBLANK('Date contracte'!AG87),"",'Date contracte'!AG87)</f>
        <v/>
      </c>
      <c r="AM79" s="89" t="str">
        <f>IF(ISBLANK('Date contracte'!AH87),"",'Date contracte'!AH87)</f>
        <v/>
      </c>
      <c r="AN79" s="89" t="str">
        <f>IF(ISBLANK('Date contracte'!AI87),"",'Date contracte'!AI87)</f>
        <v/>
      </c>
      <c r="AO79" s="89" t="str">
        <f>IF(ISBLANK('Date contracte'!AJ87),"",'Date contracte'!AJ87)</f>
        <v/>
      </c>
      <c r="AP79" s="90" t="str">
        <f>IF(ISBLANK('Date contracte'!AK87),"",'Date contracte'!AK87)</f>
        <v/>
      </c>
    </row>
    <row r="80" spans="1:42" x14ac:dyDescent="0.25">
      <c r="A80" s="82" t="str">
        <f>IF(ISBLANK('Centralizare proiect'!$A$3),"",'Centralizare proiect'!$A$3)</f>
        <v/>
      </c>
      <c r="B80" s="82" t="str">
        <f>IF(ISBLANK('Centralizare proiect'!$B$3),"",'Centralizare proiect'!$B$3)</f>
        <v/>
      </c>
      <c r="C80" s="82" t="str">
        <f>IF(ISBLANK('Centralizare proiect'!$C$3),"",'Centralizare proiect'!$C$3)</f>
        <v/>
      </c>
      <c r="D80" s="82" t="str">
        <f>IF(ISBLANK('Centralizare proiect'!$D$3),"",'Centralizare proiect'!$D$3)</f>
        <v/>
      </c>
      <c r="E80" s="82" t="str">
        <f>IF(ISBLANK('Centralizare proiect'!$E$3),"",'Centralizare proiect'!$E$3)</f>
        <v/>
      </c>
      <c r="F80" s="82" t="str">
        <f>IF(ISBLANK('Centralizare proiect'!$F$3),"",'Centralizare proiect'!$F$3)</f>
        <v/>
      </c>
      <c r="G80" s="82" t="str">
        <f>IF(ISBLANK('Date contracte'!B88),"",'Date contracte'!B88)</f>
        <v/>
      </c>
      <c r="H80" s="82" t="str">
        <f>IF(ISBLANK('Date contracte'!C88),"",'Date contracte'!C88)</f>
        <v/>
      </c>
      <c r="I80" s="82" t="str">
        <f>IF(ISBLANK('Date contracte'!D88),"",'Date contracte'!D88)</f>
        <v/>
      </c>
      <c r="J80" s="82" t="str">
        <f>IF(ISBLANK('Date contracte'!E88),"",'Date contracte'!E88)</f>
        <v/>
      </c>
      <c r="K80" s="82" t="str">
        <f>IF(ISBLANK('Date contracte'!F88),"",'Date contracte'!F88)</f>
        <v/>
      </c>
      <c r="L80" s="82" t="str">
        <f>IF(ISBLANK('Date contracte'!G88),"",'Date contracte'!G88)</f>
        <v/>
      </c>
      <c r="M80" s="99" t="str">
        <f>IF(ISBLANK('Date contracte'!H88),"",'Date contracte'!H88)</f>
        <v/>
      </c>
      <c r="N80" s="82" t="str">
        <f>IF(ISBLANK('Date contracte'!I88),"",'Date contracte'!I88)</f>
        <v/>
      </c>
      <c r="O80" s="99" t="str">
        <f>IF(ISBLANK('Date contracte'!J88),"",'Date contracte'!J88)</f>
        <v/>
      </c>
      <c r="P80" s="82" t="str">
        <f>IF(ISBLANK('Date contracte'!K88),"",'Date contracte'!K88)</f>
        <v/>
      </c>
      <c r="Q80" s="99" t="str">
        <f>IF(ISBLANK('Date contracte'!L88),"",'Date contracte'!L88)</f>
        <v/>
      </c>
      <c r="R80" s="99" t="str">
        <f>IF(ISBLANK('Date contracte'!M88),"",'Date contracte'!M88)</f>
        <v/>
      </c>
      <c r="S80" s="90" t="str">
        <f>IF(ISBLANK('Date contracte'!N88),"",'Date contracte'!N88)</f>
        <v/>
      </c>
      <c r="T80" s="90" t="str">
        <f>IF(ISBLANK('Date contracte'!O88),"",'Date contracte'!O88)</f>
        <v/>
      </c>
      <c r="U80" s="90" t="str">
        <f>IF(ISBLANK('Date contracte'!P88),"",'Date contracte'!P88)</f>
        <v/>
      </c>
      <c r="V80" s="90" t="str">
        <f>IF(ISBLANK('Date contracte'!Q88),"",'Date contracte'!Q88)</f>
        <v/>
      </c>
      <c r="W80" s="90" t="str">
        <f>IF(ISBLANK('Date contracte'!R88),"",'Date contracte'!R88)</f>
        <v/>
      </c>
      <c r="X80" s="90" t="str">
        <f>IF(ISBLANK('Date contracte'!S88),"",'Date contracte'!S88)</f>
        <v/>
      </c>
      <c r="Y80" s="90" t="str">
        <f>IF(ISBLANK('Date contracte'!T88),"",'Date contracte'!T88)</f>
        <v/>
      </c>
      <c r="Z80" s="90" t="str">
        <f>IF(ISBLANK('Date contracte'!U88),"",'Date contracte'!U88)</f>
        <v/>
      </c>
      <c r="AA80" s="90" t="str">
        <f>IF(ISBLANK('Date contracte'!V88),"",'Date contracte'!V88)</f>
        <v/>
      </c>
      <c r="AB80" s="90" t="str">
        <f>IF(ISBLANK('Date contracte'!W88),"",'Date contracte'!W88)</f>
        <v/>
      </c>
      <c r="AC80" s="90" t="str">
        <f>IF(ISBLANK('Date contracte'!X88),"",'Date contracte'!X88)</f>
        <v/>
      </c>
      <c r="AD80" s="90" t="str">
        <f>IF(ISBLANK('Date contracte'!Y88),"",'Date contracte'!Y88)</f>
        <v/>
      </c>
      <c r="AE80" s="90" t="str">
        <f>IF(ISBLANK('Date contracte'!Z88),"",'Date contracte'!Z88)</f>
        <v/>
      </c>
      <c r="AF80" s="90" t="str">
        <f>IF(ISBLANK('Date contracte'!AA88),"",'Date contracte'!AA88)</f>
        <v/>
      </c>
      <c r="AG80" s="90" t="str">
        <f>IF(ISBLANK('Date contracte'!AB88),"",'Date contracte'!AB88)</f>
        <v/>
      </c>
      <c r="AH80" s="90" t="str">
        <f>IF(ISBLANK('Date contracte'!AC88),"",'Date contracte'!AC88)</f>
        <v/>
      </c>
      <c r="AI80" s="89" t="str">
        <f>IF(ISBLANK('Date contracte'!AD88),"",'Date contracte'!AD88)</f>
        <v/>
      </c>
      <c r="AJ80" s="89" t="str">
        <f>IF(ISBLANK('Date contracte'!AE88),"",'Date contracte'!AE88)</f>
        <v/>
      </c>
      <c r="AK80" s="89" t="str">
        <f ca="1">IF(ISBLANK('Date contracte'!AF88),"",'Date contracte'!AF88)</f>
        <v/>
      </c>
      <c r="AL80" s="89" t="str">
        <f>IF(ISBLANK('Date contracte'!AG88),"",'Date contracte'!AG88)</f>
        <v/>
      </c>
      <c r="AM80" s="89" t="str">
        <f>IF(ISBLANK('Date contracte'!AH88),"",'Date contracte'!AH88)</f>
        <v/>
      </c>
      <c r="AN80" s="89" t="str">
        <f>IF(ISBLANK('Date contracte'!AI88),"",'Date contracte'!AI88)</f>
        <v/>
      </c>
      <c r="AO80" s="89" t="str">
        <f>IF(ISBLANK('Date contracte'!AJ88),"",'Date contracte'!AJ88)</f>
        <v/>
      </c>
      <c r="AP80" s="90" t="str">
        <f>IF(ISBLANK('Date contracte'!AK88),"",'Date contracte'!AK88)</f>
        <v/>
      </c>
    </row>
    <row r="81" spans="1:42" x14ac:dyDescent="0.25">
      <c r="A81" s="82" t="str">
        <f>IF(ISBLANK('Centralizare proiect'!$A$3),"",'Centralizare proiect'!$A$3)</f>
        <v/>
      </c>
      <c r="B81" s="82" t="str">
        <f>IF(ISBLANK('Centralizare proiect'!$B$3),"",'Centralizare proiect'!$B$3)</f>
        <v/>
      </c>
      <c r="C81" s="82" t="str">
        <f>IF(ISBLANK('Centralizare proiect'!$C$3),"",'Centralizare proiect'!$C$3)</f>
        <v/>
      </c>
      <c r="D81" s="82" t="str">
        <f>IF(ISBLANK('Centralizare proiect'!$D$3),"",'Centralizare proiect'!$D$3)</f>
        <v/>
      </c>
      <c r="E81" s="82" t="str">
        <f>IF(ISBLANK('Centralizare proiect'!$E$3),"",'Centralizare proiect'!$E$3)</f>
        <v/>
      </c>
      <c r="F81" s="82" t="str">
        <f>IF(ISBLANK('Centralizare proiect'!$F$3),"",'Centralizare proiect'!$F$3)</f>
        <v/>
      </c>
      <c r="G81" s="82" t="str">
        <f>IF(ISBLANK('Date contracte'!B89),"",'Date contracte'!B89)</f>
        <v/>
      </c>
      <c r="H81" s="82" t="str">
        <f>IF(ISBLANK('Date contracte'!C89),"",'Date contracte'!C89)</f>
        <v/>
      </c>
      <c r="I81" s="82" t="str">
        <f>IF(ISBLANK('Date contracte'!D89),"",'Date contracte'!D89)</f>
        <v/>
      </c>
      <c r="J81" s="82" t="str">
        <f>IF(ISBLANK('Date contracte'!E89),"",'Date contracte'!E89)</f>
        <v/>
      </c>
      <c r="K81" s="82" t="str">
        <f>IF(ISBLANK('Date contracte'!F89),"",'Date contracte'!F89)</f>
        <v/>
      </c>
      <c r="L81" s="82" t="str">
        <f>IF(ISBLANK('Date contracte'!G89),"",'Date contracte'!G89)</f>
        <v/>
      </c>
      <c r="M81" s="99" t="str">
        <f>IF(ISBLANK('Date contracte'!H89),"",'Date contracte'!H89)</f>
        <v/>
      </c>
      <c r="N81" s="82" t="str">
        <f>IF(ISBLANK('Date contracte'!I89),"",'Date contracte'!I89)</f>
        <v/>
      </c>
      <c r="O81" s="99" t="str">
        <f>IF(ISBLANK('Date contracte'!J89),"",'Date contracte'!J89)</f>
        <v/>
      </c>
      <c r="P81" s="82" t="str">
        <f>IF(ISBLANK('Date contracte'!K89),"",'Date contracte'!K89)</f>
        <v/>
      </c>
      <c r="Q81" s="99" t="str">
        <f>IF(ISBLANK('Date contracte'!L89),"",'Date contracte'!L89)</f>
        <v/>
      </c>
      <c r="R81" s="99" t="str">
        <f>IF(ISBLANK('Date contracte'!M89),"",'Date contracte'!M89)</f>
        <v/>
      </c>
      <c r="S81" s="90" t="str">
        <f>IF(ISBLANK('Date contracte'!N89),"",'Date contracte'!N89)</f>
        <v/>
      </c>
      <c r="T81" s="90" t="str">
        <f>IF(ISBLANK('Date contracte'!O89),"",'Date contracte'!O89)</f>
        <v/>
      </c>
      <c r="U81" s="90" t="str">
        <f>IF(ISBLANK('Date contracte'!P89),"",'Date contracte'!P89)</f>
        <v/>
      </c>
      <c r="V81" s="90" t="str">
        <f>IF(ISBLANK('Date contracte'!Q89),"",'Date contracte'!Q89)</f>
        <v/>
      </c>
      <c r="W81" s="90" t="str">
        <f>IF(ISBLANK('Date contracte'!R89),"",'Date contracte'!R89)</f>
        <v/>
      </c>
      <c r="X81" s="90" t="str">
        <f>IF(ISBLANK('Date contracte'!S89),"",'Date contracte'!S89)</f>
        <v/>
      </c>
      <c r="Y81" s="90" t="str">
        <f>IF(ISBLANK('Date contracte'!T89),"",'Date contracte'!T89)</f>
        <v/>
      </c>
      <c r="Z81" s="90" t="str">
        <f>IF(ISBLANK('Date contracte'!U89),"",'Date contracte'!U89)</f>
        <v/>
      </c>
      <c r="AA81" s="90" t="str">
        <f>IF(ISBLANK('Date contracte'!V89),"",'Date contracte'!V89)</f>
        <v/>
      </c>
      <c r="AB81" s="90" t="str">
        <f>IF(ISBLANK('Date contracte'!W89),"",'Date contracte'!W89)</f>
        <v/>
      </c>
      <c r="AC81" s="90" t="str">
        <f>IF(ISBLANK('Date contracte'!X89),"",'Date contracte'!X89)</f>
        <v/>
      </c>
      <c r="AD81" s="90" t="str">
        <f>IF(ISBLANK('Date contracte'!Y89),"",'Date contracte'!Y89)</f>
        <v/>
      </c>
      <c r="AE81" s="90" t="str">
        <f>IF(ISBLANK('Date contracte'!Z89),"",'Date contracte'!Z89)</f>
        <v/>
      </c>
      <c r="AF81" s="90" t="str">
        <f>IF(ISBLANK('Date contracte'!AA89),"",'Date contracte'!AA89)</f>
        <v/>
      </c>
      <c r="AG81" s="90" t="str">
        <f>IF(ISBLANK('Date contracte'!AB89),"",'Date contracte'!AB89)</f>
        <v/>
      </c>
      <c r="AH81" s="90" t="str">
        <f>IF(ISBLANK('Date contracte'!AC89),"",'Date contracte'!AC89)</f>
        <v/>
      </c>
      <c r="AI81" s="89" t="str">
        <f>IF(ISBLANK('Date contracte'!AD89),"",'Date contracte'!AD89)</f>
        <v/>
      </c>
      <c r="AJ81" s="89" t="str">
        <f>IF(ISBLANK('Date contracte'!AE89),"",'Date contracte'!AE89)</f>
        <v/>
      </c>
      <c r="AK81" s="89" t="str">
        <f ca="1">IF(ISBLANK('Date contracte'!AF89),"",'Date contracte'!AF89)</f>
        <v/>
      </c>
      <c r="AL81" s="89" t="str">
        <f>IF(ISBLANK('Date contracte'!AG89),"",'Date contracte'!AG89)</f>
        <v/>
      </c>
      <c r="AM81" s="89" t="str">
        <f>IF(ISBLANK('Date contracte'!AH89),"",'Date contracte'!AH89)</f>
        <v/>
      </c>
      <c r="AN81" s="89" t="str">
        <f>IF(ISBLANK('Date contracte'!AI89),"",'Date contracte'!AI89)</f>
        <v/>
      </c>
      <c r="AO81" s="89" t="str">
        <f>IF(ISBLANK('Date contracte'!AJ89),"",'Date contracte'!AJ89)</f>
        <v/>
      </c>
      <c r="AP81" s="90" t="str">
        <f>IF(ISBLANK('Date contracte'!AK89),"",'Date contracte'!AK89)</f>
        <v/>
      </c>
    </row>
    <row r="82" spans="1:42" x14ac:dyDescent="0.25">
      <c r="A82" s="82" t="str">
        <f>IF(ISBLANK('Centralizare proiect'!$A$3),"",'Centralizare proiect'!$A$3)</f>
        <v/>
      </c>
      <c r="B82" s="82" t="str">
        <f>IF(ISBLANK('Centralizare proiect'!$B$3),"",'Centralizare proiect'!$B$3)</f>
        <v/>
      </c>
      <c r="C82" s="82" t="str">
        <f>IF(ISBLANK('Centralizare proiect'!$C$3),"",'Centralizare proiect'!$C$3)</f>
        <v/>
      </c>
      <c r="D82" s="82" t="str">
        <f>IF(ISBLANK('Centralizare proiect'!$D$3),"",'Centralizare proiect'!$D$3)</f>
        <v/>
      </c>
      <c r="E82" s="82" t="str">
        <f>IF(ISBLANK('Centralizare proiect'!$E$3),"",'Centralizare proiect'!$E$3)</f>
        <v/>
      </c>
      <c r="F82" s="82" t="str">
        <f>IF(ISBLANK('Centralizare proiect'!$F$3),"",'Centralizare proiect'!$F$3)</f>
        <v/>
      </c>
      <c r="G82" s="82" t="str">
        <f>IF(ISBLANK('Date contracte'!B90),"",'Date contracte'!B90)</f>
        <v/>
      </c>
      <c r="H82" s="82" t="str">
        <f>IF(ISBLANK('Date contracte'!C90),"",'Date contracte'!C90)</f>
        <v/>
      </c>
      <c r="I82" s="82" t="str">
        <f>IF(ISBLANK('Date contracte'!D90),"",'Date contracte'!D90)</f>
        <v/>
      </c>
      <c r="J82" s="82" t="str">
        <f>IF(ISBLANK('Date contracte'!E90),"",'Date contracte'!E90)</f>
        <v/>
      </c>
      <c r="K82" s="82" t="str">
        <f>IF(ISBLANK('Date contracte'!F90),"",'Date contracte'!F90)</f>
        <v/>
      </c>
      <c r="L82" s="82" t="str">
        <f>IF(ISBLANK('Date contracte'!G90),"",'Date contracte'!G90)</f>
        <v/>
      </c>
      <c r="M82" s="99" t="str">
        <f>IF(ISBLANK('Date contracte'!H90),"",'Date contracte'!H90)</f>
        <v/>
      </c>
      <c r="N82" s="82" t="str">
        <f>IF(ISBLANK('Date contracte'!I90),"",'Date contracte'!I90)</f>
        <v/>
      </c>
      <c r="O82" s="99" t="str">
        <f>IF(ISBLANK('Date contracte'!J90),"",'Date contracte'!J90)</f>
        <v/>
      </c>
      <c r="P82" s="82" t="str">
        <f>IF(ISBLANK('Date contracte'!K90),"",'Date contracte'!K90)</f>
        <v/>
      </c>
      <c r="Q82" s="99" t="str">
        <f>IF(ISBLANK('Date contracte'!L90),"",'Date contracte'!L90)</f>
        <v/>
      </c>
      <c r="R82" s="99" t="str">
        <f>IF(ISBLANK('Date contracte'!M90),"",'Date contracte'!M90)</f>
        <v/>
      </c>
      <c r="S82" s="90" t="str">
        <f>IF(ISBLANK('Date contracte'!N90),"",'Date contracte'!N90)</f>
        <v/>
      </c>
      <c r="T82" s="90" t="str">
        <f>IF(ISBLANK('Date contracte'!O90),"",'Date contracte'!O90)</f>
        <v/>
      </c>
      <c r="U82" s="90" t="str">
        <f>IF(ISBLANK('Date contracte'!P90),"",'Date contracte'!P90)</f>
        <v/>
      </c>
      <c r="V82" s="90" t="str">
        <f>IF(ISBLANK('Date contracte'!Q90),"",'Date contracte'!Q90)</f>
        <v/>
      </c>
      <c r="W82" s="90" t="str">
        <f>IF(ISBLANK('Date contracte'!R90),"",'Date contracte'!R90)</f>
        <v/>
      </c>
      <c r="X82" s="90" t="str">
        <f>IF(ISBLANK('Date contracte'!S90),"",'Date contracte'!S90)</f>
        <v/>
      </c>
      <c r="Y82" s="90" t="str">
        <f>IF(ISBLANK('Date contracte'!T90),"",'Date contracte'!T90)</f>
        <v/>
      </c>
      <c r="Z82" s="90" t="str">
        <f>IF(ISBLANK('Date contracte'!U90),"",'Date contracte'!U90)</f>
        <v/>
      </c>
      <c r="AA82" s="90" t="str">
        <f>IF(ISBLANK('Date contracte'!V90),"",'Date contracte'!V90)</f>
        <v/>
      </c>
      <c r="AB82" s="90" t="str">
        <f>IF(ISBLANK('Date contracte'!W90),"",'Date contracte'!W90)</f>
        <v/>
      </c>
      <c r="AC82" s="90" t="str">
        <f>IF(ISBLANK('Date contracte'!X90),"",'Date contracte'!X90)</f>
        <v/>
      </c>
      <c r="AD82" s="90" t="str">
        <f>IF(ISBLANK('Date contracte'!Y90),"",'Date contracte'!Y90)</f>
        <v/>
      </c>
      <c r="AE82" s="90" t="str">
        <f>IF(ISBLANK('Date contracte'!Z90),"",'Date contracte'!Z90)</f>
        <v/>
      </c>
      <c r="AF82" s="90" t="str">
        <f>IF(ISBLANK('Date contracte'!AA90),"",'Date contracte'!AA90)</f>
        <v/>
      </c>
      <c r="AG82" s="90" t="str">
        <f>IF(ISBLANK('Date contracte'!AB90),"",'Date contracte'!AB90)</f>
        <v/>
      </c>
      <c r="AH82" s="90" t="str">
        <f>IF(ISBLANK('Date contracte'!AC90),"",'Date contracte'!AC90)</f>
        <v/>
      </c>
      <c r="AI82" s="89" t="str">
        <f>IF(ISBLANK('Date contracte'!AD90),"",'Date contracte'!AD90)</f>
        <v/>
      </c>
      <c r="AJ82" s="89" t="str">
        <f>IF(ISBLANK('Date contracte'!AE90),"",'Date contracte'!AE90)</f>
        <v/>
      </c>
      <c r="AK82" s="89" t="str">
        <f ca="1">IF(ISBLANK('Date contracte'!AF90),"",'Date contracte'!AF90)</f>
        <v/>
      </c>
      <c r="AL82" s="89" t="str">
        <f>IF(ISBLANK('Date contracte'!AG90),"",'Date contracte'!AG90)</f>
        <v/>
      </c>
      <c r="AM82" s="89" t="str">
        <f>IF(ISBLANK('Date contracte'!AH90),"",'Date contracte'!AH90)</f>
        <v/>
      </c>
      <c r="AN82" s="89" t="str">
        <f>IF(ISBLANK('Date contracte'!AI90),"",'Date contracte'!AI90)</f>
        <v/>
      </c>
      <c r="AO82" s="89" t="str">
        <f>IF(ISBLANK('Date contracte'!AJ90),"",'Date contracte'!AJ90)</f>
        <v/>
      </c>
      <c r="AP82" s="90" t="str">
        <f>IF(ISBLANK('Date contracte'!AK90),"",'Date contracte'!AK90)</f>
        <v/>
      </c>
    </row>
    <row r="83" spans="1:42" x14ac:dyDescent="0.25">
      <c r="A83" s="82" t="str">
        <f>IF(ISBLANK('Centralizare proiect'!$A$3),"",'Centralizare proiect'!$A$3)</f>
        <v/>
      </c>
      <c r="B83" s="82" t="str">
        <f>IF(ISBLANK('Centralizare proiect'!$B$3),"",'Centralizare proiect'!$B$3)</f>
        <v/>
      </c>
      <c r="C83" s="82" t="str">
        <f>IF(ISBLANK('Centralizare proiect'!$C$3),"",'Centralizare proiect'!$C$3)</f>
        <v/>
      </c>
      <c r="D83" s="82" t="str">
        <f>IF(ISBLANK('Centralizare proiect'!$D$3),"",'Centralizare proiect'!$D$3)</f>
        <v/>
      </c>
      <c r="E83" s="82" t="str">
        <f>IF(ISBLANK('Centralizare proiect'!$E$3),"",'Centralizare proiect'!$E$3)</f>
        <v/>
      </c>
      <c r="F83" s="82" t="str">
        <f>IF(ISBLANK('Centralizare proiect'!$F$3),"",'Centralizare proiect'!$F$3)</f>
        <v/>
      </c>
      <c r="G83" s="82" t="str">
        <f>IF(ISBLANK('Date contracte'!B91),"",'Date contracte'!B91)</f>
        <v/>
      </c>
      <c r="H83" s="82" t="str">
        <f>IF(ISBLANK('Date contracte'!C91),"",'Date contracte'!C91)</f>
        <v/>
      </c>
      <c r="I83" s="82" t="str">
        <f>IF(ISBLANK('Date contracte'!D91),"",'Date contracte'!D91)</f>
        <v/>
      </c>
      <c r="J83" s="82" t="str">
        <f>IF(ISBLANK('Date contracte'!E91),"",'Date contracte'!E91)</f>
        <v/>
      </c>
      <c r="K83" s="82" t="str">
        <f>IF(ISBLANK('Date contracte'!F91),"",'Date contracte'!F91)</f>
        <v/>
      </c>
      <c r="L83" s="82" t="str">
        <f>IF(ISBLANK('Date contracte'!G91),"",'Date contracte'!G91)</f>
        <v/>
      </c>
      <c r="M83" s="99" t="str">
        <f>IF(ISBLANK('Date contracte'!H91),"",'Date contracte'!H91)</f>
        <v/>
      </c>
      <c r="N83" s="82" t="str">
        <f>IF(ISBLANK('Date contracte'!I91),"",'Date contracte'!I91)</f>
        <v/>
      </c>
      <c r="O83" s="99" t="str">
        <f>IF(ISBLANK('Date contracte'!J91),"",'Date contracte'!J91)</f>
        <v/>
      </c>
      <c r="P83" s="82" t="str">
        <f>IF(ISBLANK('Date contracte'!K91),"",'Date contracte'!K91)</f>
        <v/>
      </c>
      <c r="Q83" s="99" t="str">
        <f>IF(ISBLANK('Date contracte'!L91),"",'Date contracte'!L91)</f>
        <v/>
      </c>
      <c r="R83" s="99" t="str">
        <f>IF(ISBLANK('Date contracte'!M91),"",'Date contracte'!M91)</f>
        <v/>
      </c>
      <c r="S83" s="90" t="str">
        <f>IF(ISBLANK('Date contracte'!N91),"",'Date contracte'!N91)</f>
        <v/>
      </c>
      <c r="T83" s="90" t="str">
        <f>IF(ISBLANK('Date contracte'!O91),"",'Date contracte'!O91)</f>
        <v/>
      </c>
      <c r="U83" s="90" t="str">
        <f>IF(ISBLANK('Date contracte'!P91),"",'Date contracte'!P91)</f>
        <v/>
      </c>
      <c r="V83" s="90" t="str">
        <f>IF(ISBLANK('Date contracte'!Q91),"",'Date contracte'!Q91)</f>
        <v/>
      </c>
      <c r="W83" s="90" t="str">
        <f>IF(ISBLANK('Date contracte'!R91),"",'Date contracte'!R91)</f>
        <v/>
      </c>
      <c r="X83" s="90" t="str">
        <f>IF(ISBLANK('Date contracte'!S91),"",'Date contracte'!S91)</f>
        <v/>
      </c>
      <c r="Y83" s="90" t="str">
        <f>IF(ISBLANK('Date contracte'!T91),"",'Date contracte'!T91)</f>
        <v/>
      </c>
      <c r="Z83" s="90" t="str">
        <f>IF(ISBLANK('Date contracte'!U91),"",'Date contracte'!U91)</f>
        <v/>
      </c>
      <c r="AA83" s="90" t="str">
        <f>IF(ISBLANK('Date contracte'!V91),"",'Date contracte'!V91)</f>
        <v/>
      </c>
      <c r="AB83" s="90" t="str">
        <f>IF(ISBLANK('Date contracte'!W91),"",'Date contracte'!W91)</f>
        <v/>
      </c>
      <c r="AC83" s="90" t="str">
        <f>IF(ISBLANK('Date contracte'!X91),"",'Date contracte'!X91)</f>
        <v/>
      </c>
      <c r="AD83" s="90" t="str">
        <f>IF(ISBLANK('Date contracte'!Y91),"",'Date contracte'!Y91)</f>
        <v/>
      </c>
      <c r="AE83" s="90" t="str">
        <f>IF(ISBLANK('Date contracte'!Z91),"",'Date contracte'!Z91)</f>
        <v/>
      </c>
      <c r="AF83" s="90" t="str">
        <f>IF(ISBLANK('Date contracte'!AA91),"",'Date contracte'!AA91)</f>
        <v/>
      </c>
      <c r="AG83" s="90" t="str">
        <f>IF(ISBLANK('Date contracte'!AB91),"",'Date contracte'!AB91)</f>
        <v/>
      </c>
      <c r="AH83" s="90" t="str">
        <f>IF(ISBLANK('Date contracte'!AC91),"",'Date contracte'!AC91)</f>
        <v/>
      </c>
      <c r="AI83" s="89" t="str">
        <f>IF(ISBLANK('Date contracte'!AD91),"",'Date contracte'!AD91)</f>
        <v/>
      </c>
      <c r="AJ83" s="89" t="str">
        <f>IF(ISBLANK('Date contracte'!AE91),"",'Date contracte'!AE91)</f>
        <v/>
      </c>
      <c r="AK83" s="89" t="str">
        <f ca="1">IF(ISBLANK('Date contracte'!AF91),"",'Date contracte'!AF91)</f>
        <v/>
      </c>
      <c r="AL83" s="89" t="str">
        <f>IF(ISBLANK('Date contracte'!AG91),"",'Date contracte'!AG91)</f>
        <v/>
      </c>
      <c r="AM83" s="89" t="str">
        <f>IF(ISBLANK('Date contracte'!AH91),"",'Date contracte'!AH91)</f>
        <v/>
      </c>
      <c r="AN83" s="89" t="str">
        <f>IF(ISBLANK('Date contracte'!AI91),"",'Date contracte'!AI91)</f>
        <v/>
      </c>
      <c r="AO83" s="89" t="str">
        <f>IF(ISBLANK('Date contracte'!AJ91),"",'Date contracte'!AJ91)</f>
        <v/>
      </c>
      <c r="AP83" s="90" t="str">
        <f>IF(ISBLANK('Date contracte'!AK91),"",'Date contracte'!AK91)</f>
        <v/>
      </c>
    </row>
    <row r="84" spans="1:42" x14ac:dyDescent="0.25">
      <c r="A84" s="82" t="str">
        <f>IF(ISBLANK('Centralizare proiect'!$A$3),"",'Centralizare proiect'!$A$3)</f>
        <v/>
      </c>
      <c r="B84" s="82" t="str">
        <f>IF(ISBLANK('Centralizare proiect'!$B$3),"",'Centralizare proiect'!$B$3)</f>
        <v/>
      </c>
      <c r="C84" s="82" t="str">
        <f>IF(ISBLANK('Centralizare proiect'!$C$3),"",'Centralizare proiect'!$C$3)</f>
        <v/>
      </c>
      <c r="D84" s="82" t="str">
        <f>IF(ISBLANK('Centralizare proiect'!$D$3),"",'Centralizare proiect'!$D$3)</f>
        <v/>
      </c>
      <c r="E84" s="82" t="str">
        <f>IF(ISBLANK('Centralizare proiect'!$E$3),"",'Centralizare proiect'!$E$3)</f>
        <v/>
      </c>
      <c r="F84" s="82" t="str">
        <f>IF(ISBLANK('Centralizare proiect'!$F$3),"",'Centralizare proiect'!$F$3)</f>
        <v/>
      </c>
      <c r="G84" s="82" t="str">
        <f>IF(ISBLANK('Date contracte'!B92),"",'Date contracte'!B92)</f>
        <v/>
      </c>
      <c r="H84" s="82" t="str">
        <f>IF(ISBLANK('Date contracte'!C92),"",'Date contracte'!C92)</f>
        <v/>
      </c>
      <c r="I84" s="82" t="str">
        <f>IF(ISBLANK('Date contracte'!D92),"",'Date contracte'!D92)</f>
        <v/>
      </c>
      <c r="J84" s="82" t="str">
        <f>IF(ISBLANK('Date contracte'!E92),"",'Date contracte'!E92)</f>
        <v/>
      </c>
      <c r="K84" s="82" t="str">
        <f>IF(ISBLANK('Date contracte'!F92),"",'Date contracte'!F92)</f>
        <v/>
      </c>
      <c r="L84" s="82" t="str">
        <f>IF(ISBLANK('Date contracte'!G92),"",'Date contracte'!G92)</f>
        <v/>
      </c>
      <c r="M84" s="99" t="str">
        <f>IF(ISBLANK('Date contracte'!H92),"",'Date contracte'!H92)</f>
        <v/>
      </c>
      <c r="N84" s="82" t="str">
        <f>IF(ISBLANK('Date contracte'!I92),"",'Date contracte'!I92)</f>
        <v/>
      </c>
      <c r="O84" s="99" t="str">
        <f>IF(ISBLANK('Date contracte'!J92),"",'Date contracte'!J92)</f>
        <v/>
      </c>
      <c r="P84" s="82" t="str">
        <f>IF(ISBLANK('Date contracte'!K92),"",'Date contracte'!K92)</f>
        <v/>
      </c>
      <c r="Q84" s="99" t="str">
        <f>IF(ISBLANK('Date contracte'!L92),"",'Date contracte'!L92)</f>
        <v/>
      </c>
      <c r="R84" s="99" t="str">
        <f>IF(ISBLANK('Date contracte'!M92),"",'Date contracte'!M92)</f>
        <v/>
      </c>
      <c r="S84" s="90" t="str">
        <f>IF(ISBLANK('Date contracte'!N92),"",'Date contracte'!N92)</f>
        <v/>
      </c>
      <c r="T84" s="90" t="str">
        <f>IF(ISBLANK('Date contracte'!O92),"",'Date contracte'!O92)</f>
        <v/>
      </c>
      <c r="U84" s="90" t="str">
        <f>IF(ISBLANK('Date contracte'!P92),"",'Date contracte'!P92)</f>
        <v/>
      </c>
      <c r="V84" s="90" t="str">
        <f>IF(ISBLANK('Date contracte'!Q92),"",'Date contracte'!Q92)</f>
        <v/>
      </c>
      <c r="W84" s="90" t="str">
        <f>IF(ISBLANK('Date contracte'!R92),"",'Date contracte'!R92)</f>
        <v/>
      </c>
      <c r="X84" s="90" t="str">
        <f>IF(ISBLANK('Date contracte'!S92),"",'Date contracte'!S92)</f>
        <v/>
      </c>
      <c r="Y84" s="90" t="str">
        <f>IF(ISBLANK('Date contracte'!T92),"",'Date contracte'!T92)</f>
        <v/>
      </c>
      <c r="Z84" s="90" t="str">
        <f>IF(ISBLANK('Date contracte'!U92),"",'Date contracte'!U92)</f>
        <v/>
      </c>
      <c r="AA84" s="90" t="str">
        <f>IF(ISBLANK('Date contracte'!V92),"",'Date contracte'!V92)</f>
        <v/>
      </c>
      <c r="AB84" s="90" t="str">
        <f>IF(ISBLANK('Date contracte'!W92),"",'Date contracte'!W92)</f>
        <v/>
      </c>
      <c r="AC84" s="90" t="str">
        <f>IF(ISBLANK('Date contracte'!X92),"",'Date contracte'!X92)</f>
        <v/>
      </c>
      <c r="AD84" s="90" t="str">
        <f>IF(ISBLANK('Date contracte'!Y92),"",'Date contracte'!Y92)</f>
        <v/>
      </c>
      <c r="AE84" s="90" t="str">
        <f>IF(ISBLANK('Date contracte'!Z92),"",'Date contracte'!Z92)</f>
        <v/>
      </c>
      <c r="AF84" s="90" t="str">
        <f>IF(ISBLANK('Date contracte'!AA92),"",'Date contracte'!AA92)</f>
        <v/>
      </c>
      <c r="AG84" s="90" t="str">
        <f>IF(ISBLANK('Date contracte'!AB92),"",'Date contracte'!AB92)</f>
        <v/>
      </c>
      <c r="AH84" s="90" t="str">
        <f>IF(ISBLANK('Date contracte'!AC92),"",'Date contracte'!AC92)</f>
        <v/>
      </c>
      <c r="AI84" s="89" t="str">
        <f>IF(ISBLANK('Date contracte'!AD92),"",'Date contracte'!AD92)</f>
        <v/>
      </c>
      <c r="AJ84" s="89" t="str">
        <f>IF(ISBLANK('Date contracte'!AE92),"",'Date contracte'!AE92)</f>
        <v/>
      </c>
      <c r="AK84" s="89" t="str">
        <f ca="1">IF(ISBLANK('Date contracte'!AF92),"",'Date contracte'!AF92)</f>
        <v/>
      </c>
      <c r="AL84" s="89" t="str">
        <f>IF(ISBLANK('Date contracte'!AG92),"",'Date contracte'!AG92)</f>
        <v/>
      </c>
      <c r="AM84" s="89" t="str">
        <f>IF(ISBLANK('Date contracte'!AH92),"",'Date contracte'!AH92)</f>
        <v/>
      </c>
      <c r="AN84" s="89" t="str">
        <f>IF(ISBLANK('Date contracte'!AI92),"",'Date contracte'!AI92)</f>
        <v/>
      </c>
      <c r="AO84" s="89" t="str">
        <f>IF(ISBLANK('Date contracte'!AJ92),"",'Date contracte'!AJ92)</f>
        <v/>
      </c>
      <c r="AP84" s="90" t="str">
        <f>IF(ISBLANK('Date contracte'!AK92),"",'Date contracte'!AK92)</f>
        <v/>
      </c>
    </row>
    <row r="85" spans="1:42" x14ac:dyDescent="0.25">
      <c r="A85" s="82" t="str">
        <f>IF(ISBLANK('Centralizare proiect'!$A$3),"",'Centralizare proiect'!$A$3)</f>
        <v/>
      </c>
      <c r="B85" s="82" t="str">
        <f>IF(ISBLANK('Centralizare proiect'!$B$3),"",'Centralizare proiect'!$B$3)</f>
        <v/>
      </c>
      <c r="C85" s="82" t="str">
        <f>IF(ISBLANK('Centralizare proiect'!$C$3),"",'Centralizare proiect'!$C$3)</f>
        <v/>
      </c>
      <c r="D85" s="82" t="str">
        <f>IF(ISBLANK('Centralizare proiect'!$D$3),"",'Centralizare proiect'!$D$3)</f>
        <v/>
      </c>
      <c r="E85" s="82" t="str">
        <f>IF(ISBLANK('Centralizare proiect'!$E$3),"",'Centralizare proiect'!$E$3)</f>
        <v/>
      </c>
      <c r="F85" s="82" t="str">
        <f>IF(ISBLANK('Centralizare proiect'!$F$3),"",'Centralizare proiect'!$F$3)</f>
        <v/>
      </c>
      <c r="G85" s="82" t="str">
        <f>IF(ISBLANK('Date contracte'!B93),"",'Date contracte'!B93)</f>
        <v/>
      </c>
      <c r="H85" s="82" t="str">
        <f>IF(ISBLANK('Date contracte'!C93),"",'Date contracte'!C93)</f>
        <v/>
      </c>
      <c r="I85" s="82" t="str">
        <f>IF(ISBLANK('Date contracte'!D93),"",'Date contracte'!D93)</f>
        <v/>
      </c>
      <c r="J85" s="82" t="str">
        <f>IF(ISBLANK('Date contracte'!E93),"",'Date contracte'!E93)</f>
        <v/>
      </c>
      <c r="K85" s="82" t="str">
        <f>IF(ISBLANK('Date contracte'!F93),"",'Date contracte'!F93)</f>
        <v/>
      </c>
      <c r="L85" s="82" t="str">
        <f>IF(ISBLANK('Date contracte'!G93),"",'Date contracte'!G93)</f>
        <v/>
      </c>
      <c r="M85" s="99" t="str">
        <f>IF(ISBLANK('Date contracte'!H93),"",'Date contracte'!H93)</f>
        <v/>
      </c>
      <c r="N85" s="82" t="str">
        <f>IF(ISBLANK('Date contracte'!I93),"",'Date contracte'!I93)</f>
        <v/>
      </c>
      <c r="O85" s="99" t="str">
        <f>IF(ISBLANK('Date contracte'!J93),"",'Date contracte'!J93)</f>
        <v/>
      </c>
      <c r="P85" s="82" t="str">
        <f>IF(ISBLANK('Date contracte'!K93),"",'Date contracte'!K93)</f>
        <v/>
      </c>
      <c r="Q85" s="99" t="str">
        <f>IF(ISBLANK('Date contracte'!L93),"",'Date contracte'!L93)</f>
        <v/>
      </c>
      <c r="R85" s="99" t="str">
        <f>IF(ISBLANK('Date contracte'!M93),"",'Date contracte'!M93)</f>
        <v/>
      </c>
      <c r="S85" s="90" t="str">
        <f>IF(ISBLANK('Date contracte'!N93),"",'Date contracte'!N93)</f>
        <v/>
      </c>
      <c r="T85" s="90" t="str">
        <f>IF(ISBLANK('Date contracte'!O93),"",'Date contracte'!O93)</f>
        <v/>
      </c>
      <c r="U85" s="90" t="str">
        <f>IF(ISBLANK('Date contracte'!P93),"",'Date contracte'!P93)</f>
        <v/>
      </c>
      <c r="V85" s="90" t="str">
        <f>IF(ISBLANK('Date contracte'!Q93),"",'Date contracte'!Q93)</f>
        <v/>
      </c>
      <c r="W85" s="90" t="str">
        <f>IF(ISBLANK('Date contracte'!R93),"",'Date contracte'!R93)</f>
        <v/>
      </c>
      <c r="X85" s="90" t="str">
        <f>IF(ISBLANK('Date contracte'!S93),"",'Date contracte'!S93)</f>
        <v/>
      </c>
      <c r="Y85" s="90" t="str">
        <f>IF(ISBLANK('Date contracte'!T93),"",'Date contracte'!T93)</f>
        <v/>
      </c>
      <c r="Z85" s="90" t="str">
        <f>IF(ISBLANK('Date contracte'!U93),"",'Date contracte'!U93)</f>
        <v/>
      </c>
      <c r="AA85" s="90" t="str">
        <f>IF(ISBLANK('Date contracte'!V93),"",'Date contracte'!V93)</f>
        <v/>
      </c>
      <c r="AB85" s="90" t="str">
        <f>IF(ISBLANK('Date contracte'!W93),"",'Date contracte'!W93)</f>
        <v/>
      </c>
      <c r="AC85" s="90" t="str">
        <f>IF(ISBLANK('Date contracte'!X93),"",'Date contracte'!X93)</f>
        <v/>
      </c>
      <c r="AD85" s="90" t="str">
        <f>IF(ISBLANK('Date contracte'!Y93),"",'Date contracte'!Y93)</f>
        <v/>
      </c>
      <c r="AE85" s="90" t="str">
        <f>IF(ISBLANK('Date contracte'!Z93),"",'Date contracte'!Z93)</f>
        <v/>
      </c>
      <c r="AF85" s="90" t="str">
        <f>IF(ISBLANK('Date contracte'!AA93),"",'Date contracte'!AA93)</f>
        <v/>
      </c>
      <c r="AG85" s="90" t="str">
        <f>IF(ISBLANK('Date contracte'!AB93),"",'Date contracte'!AB93)</f>
        <v/>
      </c>
      <c r="AH85" s="90" t="str">
        <f>IF(ISBLANK('Date contracte'!AC93),"",'Date contracte'!AC93)</f>
        <v/>
      </c>
      <c r="AI85" s="89" t="str">
        <f>IF(ISBLANK('Date contracte'!AD93),"",'Date contracte'!AD93)</f>
        <v/>
      </c>
      <c r="AJ85" s="89" t="str">
        <f>IF(ISBLANK('Date contracte'!AE93),"",'Date contracte'!AE93)</f>
        <v/>
      </c>
      <c r="AK85" s="89" t="str">
        <f ca="1">IF(ISBLANK('Date contracte'!AF93),"",'Date contracte'!AF93)</f>
        <v/>
      </c>
      <c r="AL85" s="89" t="str">
        <f>IF(ISBLANK('Date contracte'!AG93),"",'Date contracte'!AG93)</f>
        <v/>
      </c>
      <c r="AM85" s="89" t="str">
        <f>IF(ISBLANK('Date contracte'!AH93),"",'Date contracte'!AH93)</f>
        <v/>
      </c>
      <c r="AN85" s="89" t="str">
        <f>IF(ISBLANK('Date contracte'!AI93),"",'Date contracte'!AI93)</f>
        <v/>
      </c>
      <c r="AO85" s="89" t="str">
        <f>IF(ISBLANK('Date contracte'!AJ93),"",'Date contracte'!AJ93)</f>
        <v/>
      </c>
      <c r="AP85" s="90" t="str">
        <f>IF(ISBLANK('Date contracte'!AK93),"",'Date contracte'!AK93)</f>
        <v/>
      </c>
    </row>
    <row r="86" spans="1:42" x14ac:dyDescent="0.25">
      <c r="A86" s="82" t="str">
        <f>IF(ISBLANK('Centralizare proiect'!$A$3),"",'Centralizare proiect'!$A$3)</f>
        <v/>
      </c>
      <c r="B86" s="82" t="str">
        <f>IF(ISBLANK('Centralizare proiect'!$B$3),"",'Centralizare proiect'!$B$3)</f>
        <v/>
      </c>
      <c r="C86" s="82" t="str">
        <f>IF(ISBLANK('Centralizare proiect'!$C$3),"",'Centralizare proiect'!$C$3)</f>
        <v/>
      </c>
      <c r="D86" s="82" t="str">
        <f>IF(ISBLANK('Centralizare proiect'!$D$3),"",'Centralizare proiect'!$D$3)</f>
        <v/>
      </c>
      <c r="E86" s="82" t="str">
        <f>IF(ISBLANK('Centralizare proiect'!$E$3),"",'Centralizare proiect'!$E$3)</f>
        <v/>
      </c>
      <c r="F86" s="82" t="str">
        <f>IF(ISBLANK('Centralizare proiect'!$F$3),"",'Centralizare proiect'!$F$3)</f>
        <v/>
      </c>
      <c r="G86" s="82" t="str">
        <f>IF(ISBLANK('Date contracte'!B94),"",'Date contracte'!B94)</f>
        <v/>
      </c>
      <c r="H86" s="82" t="str">
        <f>IF(ISBLANK('Date contracte'!C94),"",'Date contracte'!C94)</f>
        <v/>
      </c>
      <c r="I86" s="82" t="str">
        <f>IF(ISBLANK('Date contracte'!D94),"",'Date contracte'!D94)</f>
        <v/>
      </c>
      <c r="J86" s="82" t="str">
        <f>IF(ISBLANK('Date contracte'!E94),"",'Date contracte'!E94)</f>
        <v/>
      </c>
      <c r="K86" s="82" t="str">
        <f>IF(ISBLANK('Date contracte'!F94),"",'Date contracte'!F94)</f>
        <v/>
      </c>
      <c r="L86" s="82" t="str">
        <f>IF(ISBLANK('Date contracte'!G94),"",'Date contracte'!G94)</f>
        <v/>
      </c>
      <c r="M86" s="99" t="str">
        <f>IF(ISBLANK('Date contracte'!H94),"",'Date contracte'!H94)</f>
        <v/>
      </c>
      <c r="N86" s="82" t="str">
        <f>IF(ISBLANK('Date contracte'!I94),"",'Date contracte'!I94)</f>
        <v/>
      </c>
      <c r="O86" s="99" t="str">
        <f>IF(ISBLANK('Date contracte'!J94),"",'Date contracte'!J94)</f>
        <v/>
      </c>
      <c r="P86" s="82" t="str">
        <f>IF(ISBLANK('Date contracte'!K94),"",'Date contracte'!K94)</f>
        <v/>
      </c>
      <c r="Q86" s="99" t="str">
        <f>IF(ISBLANK('Date contracte'!L94),"",'Date contracte'!L94)</f>
        <v/>
      </c>
      <c r="R86" s="99" t="str">
        <f>IF(ISBLANK('Date contracte'!M94),"",'Date contracte'!M94)</f>
        <v/>
      </c>
      <c r="S86" s="90" t="str">
        <f>IF(ISBLANK('Date contracte'!N94),"",'Date contracte'!N94)</f>
        <v/>
      </c>
      <c r="T86" s="90" t="str">
        <f>IF(ISBLANK('Date contracte'!O94),"",'Date contracte'!O94)</f>
        <v/>
      </c>
      <c r="U86" s="90" t="str">
        <f>IF(ISBLANK('Date contracte'!P94),"",'Date contracte'!P94)</f>
        <v/>
      </c>
      <c r="V86" s="90" t="str">
        <f>IF(ISBLANK('Date contracte'!Q94),"",'Date contracte'!Q94)</f>
        <v/>
      </c>
      <c r="W86" s="90" t="str">
        <f>IF(ISBLANK('Date contracte'!R94),"",'Date contracte'!R94)</f>
        <v/>
      </c>
      <c r="X86" s="90" t="str">
        <f>IF(ISBLANK('Date contracte'!S94),"",'Date contracte'!S94)</f>
        <v/>
      </c>
      <c r="Y86" s="90" t="str">
        <f>IF(ISBLANK('Date contracte'!T94),"",'Date contracte'!T94)</f>
        <v/>
      </c>
      <c r="Z86" s="90" t="str">
        <f>IF(ISBLANK('Date contracte'!U94),"",'Date contracte'!U94)</f>
        <v/>
      </c>
      <c r="AA86" s="90" t="str">
        <f>IF(ISBLANK('Date contracte'!V94),"",'Date contracte'!V94)</f>
        <v/>
      </c>
      <c r="AB86" s="90" t="str">
        <f>IF(ISBLANK('Date contracte'!W94),"",'Date contracte'!W94)</f>
        <v/>
      </c>
      <c r="AC86" s="90" t="str">
        <f>IF(ISBLANK('Date contracte'!X94),"",'Date contracte'!X94)</f>
        <v/>
      </c>
      <c r="AD86" s="90" t="str">
        <f>IF(ISBLANK('Date contracte'!Y94),"",'Date contracte'!Y94)</f>
        <v/>
      </c>
      <c r="AE86" s="90" t="str">
        <f>IF(ISBLANK('Date contracte'!Z94),"",'Date contracte'!Z94)</f>
        <v/>
      </c>
      <c r="AF86" s="90" t="str">
        <f>IF(ISBLANK('Date contracte'!AA94),"",'Date contracte'!AA94)</f>
        <v/>
      </c>
      <c r="AG86" s="90" t="str">
        <f>IF(ISBLANK('Date contracte'!AB94),"",'Date contracte'!AB94)</f>
        <v/>
      </c>
      <c r="AH86" s="90" t="str">
        <f>IF(ISBLANK('Date contracte'!AC94),"",'Date contracte'!AC94)</f>
        <v/>
      </c>
      <c r="AI86" s="89" t="str">
        <f>IF(ISBLANK('Date contracte'!AD94),"",'Date contracte'!AD94)</f>
        <v/>
      </c>
      <c r="AJ86" s="89" t="str">
        <f>IF(ISBLANK('Date contracte'!AE94),"",'Date contracte'!AE94)</f>
        <v/>
      </c>
      <c r="AK86" s="89" t="str">
        <f ca="1">IF(ISBLANK('Date contracte'!AF94),"",'Date contracte'!AF94)</f>
        <v/>
      </c>
      <c r="AL86" s="89" t="str">
        <f>IF(ISBLANK('Date contracte'!AG94),"",'Date contracte'!AG94)</f>
        <v/>
      </c>
      <c r="AM86" s="89" t="str">
        <f>IF(ISBLANK('Date contracte'!AH94),"",'Date contracte'!AH94)</f>
        <v/>
      </c>
      <c r="AN86" s="89" t="str">
        <f>IF(ISBLANK('Date contracte'!AI94),"",'Date contracte'!AI94)</f>
        <v/>
      </c>
      <c r="AO86" s="89" t="str">
        <f>IF(ISBLANK('Date contracte'!AJ94),"",'Date contracte'!AJ94)</f>
        <v/>
      </c>
      <c r="AP86" s="90" t="str">
        <f>IF(ISBLANK('Date contracte'!AK94),"",'Date contracte'!AK94)</f>
        <v/>
      </c>
    </row>
    <row r="87" spans="1:42" x14ac:dyDescent="0.25">
      <c r="A87" s="82" t="str">
        <f>IF(ISBLANK('Centralizare proiect'!$A$3),"",'Centralizare proiect'!$A$3)</f>
        <v/>
      </c>
      <c r="B87" s="82" t="str">
        <f>IF(ISBLANK('Centralizare proiect'!$B$3),"",'Centralizare proiect'!$B$3)</f>
        <v/>
      </c>
      <c r="C87" s="82" t="str">
        <f>IF(ISBLANK('Centralizare proiect'!$C$3),"",'Centralizare proiect'!$C$3)</f>
        <v/>
      </c>
      <c r="D87" s="82" t="str">
        <f>IF(ISBLANK('Centralizare proiect'!$D$3),"",'Centralizare proiect'!$D$3)</f>
        <v/>
      </c>
      <c r="E87" s="82" t="str">
        <f>IF(ISBLANK('Centralizare proiect'!$E$3),"",'Centralizare proiect'!$E$3)</f>
        <v/>
      </c>
      <c r="F87" s="82" t="str">
        <f>IF(ISBLANK('Centralizare proiect'!$F$3),"",'Centralizare proiect'!$F$3)</f>
        <v/>
      </c>
      <c r="G87" s="82" t="str">
        <f>IF(ISBLANK('Date contracte'!B95),"",'Date contracte'!B95)</f>
        <v/>
      </c>
      <c r="H87" s="82" t="str">
        <f>IF(ISBLANK('Date contracte'!C95),"",'Date contracte'!C95)</f>
        <v/>
      </c>
      <c r="I87" s="82" t="str">
        <f>IF(ISBLANK('Date contracte'!D95),"",'Date contracte'!D95)</f>
        <v/>
      </c>
      <c r="J87" s="82" t="str">
        <f>IF(ISBLANK('Date contracte'!E95),"",'Date contracte'!E95)</f>
        <v/>
      </c>
      <c r="K87" s="82" t="str">
        <f>IF(ISBLANK('Date contracte'!F95),"",'Date contracte'!F95)</f>
        <v/>
      </c>
      <c r="L87" s="82" t="str">
        <f>IF(ISBLANK('Date contracte'!G95),"",'Date contracte'!G95)</f>
        <v/>
      </c>
      <c r="M87" s="99" t="str">
        <f>IF(ISBLANK('Date contracte'!H95),"",'Date contracte'!H95)</f>
        <v/>
      </c>
      <c r="N87" s="82" t="str">
        <f>IF(ISBLANK('Date contracte'!I95),"",'Date contracte'!I95)</f>
        <v/>
      </c>
      <c r="O87" s="99" t="str">
        <f>IF(ISBLANK('Date contracte'!J95),"",'Date contracte'!J95)</f>
        <v/>
      </c>
      <c r="P87" s="82" t="str">
        <f>IF(ISBLANK('Date contracte'!K95),"",'Date contracte'!K95)</f>
        <v/>
      </c>
      <c r="Q87" s="99" t="str">
        <f>IF(ISBLANK('Date contracte'!L95),"",'Date contracte'!L95)</f>
        <v/>
      </c>
      <c r="R87" s="99" t="str">
        <f>IF(ISBLANK('Date contracte'!M95),"",'Date contracte'!M95)</f>
        <v/>
      </c>
      <c r="S87" s="90" t="str">
        <f>IF(ISBLANK('Date contracte'!N95),"",'Date contracte'!N95)</f>
        <v/>
      </c>
      <c r="T87" s="90" t="str">
        <f>IF(ISBLANK('Date contracte'!O95),"",'Date contracte'!O95)</f>
        <v/>
      </c>
      <c r="U87" s="90" t="str">
        <f>IF(ISBLANK('Date contracte'!P95),"",'Date contracte'!P95)</f>
        <v/>
      </c>
      <c r="V87" s="90" t="str">
        <f>IF(ISBLANK('Date contracte'!Q95),"",'Date contracte'!Q95)</f>
        <v/>
      </c>
      <c r="W87" s="90" t="str">
        <f>IF(ISBLANK('Date contracte'!R95),"",'Date contracte'!R95)</f>
        <v/>
      </c>
      <c r="X87" s="90" t="str">
        <f>IF(ISBLANK('Date contracte'!S95),"",'Date contracte'!S95)</f>
        <v/>
      </c>
      <c r="Y87" s="90" t="str">
        <f>IF(ISBLANK('Date contracte'!T95),"",'Date contracte'!T95)</f>
        <v/>
      </c>
      <c r="Z87" s="90" t="str">
        <f>IF(ISBLANK('Date contracte'!U95),"",'Date contracte'!U95)</f>
        <v/>
      </c>
      <c r="AA87" s="90" t="str">
        <f>IF(ISBLANK('Date contracte'!V95),"",'Date contracte'!V95)</f>
        <v/>
      </c>
      <c r="AB87" s="90" t="str">
        <f>IF(ISBLANK('Date contracte'!W95),"",'Date contracte'!W95)</f>
        <v/>
      </c>
      <c r="AC87" s="90" t="str">
        <f>IF(ISBLANK('Date contracte'!X95),"",'Date contracte'!X95)</f>
        <v/>
      </c>
      <c r="AD87" s="90" t="str">
        <f>IF(ISBLANK('Date contracte'!Y95),"",'Date contracte'!Y95)</f>
        <v/>
      </c>
      <c r="AE87" s="90" t="str">
        <f>IF(ISBLANK('Date contracte'!Z95),"",'Date contracte'!Z95)</f>
        <v/>
      </c>
      <c r="AF87" s="90" t="str">
        <f>IF(ISBLANK('Date contracte'!AA95),"",'Date contracte'!AA95)</f>
        <v/>
      </c>
      <c r="AG87" s="90" t="str">
        <f>IF(ISBLANK('Date contracte'!AB95),"",'Date contracte'!AB95)</f>
        <v/>
      </c>
      <c r="AH87" s="90" t="str">
        <f>IF(ISBLANK('Date contracte'!AC95),"",'Date contracte'!AC95)</f>
        <v/>
      </c>
      <c r="AI87" s="89" t="str">
        <f>IF(ISBLANK('Date contracte'!AD95),"",'Date contracte'!AD95)</f>
        <v/>
      </c>
      <c r="AJ87" s="89" t="str">
        <f>IF(ISBLANK('Date contracte'!AE95),"",'Date contracte'!AE95)</f>
        <v/>
      </c>
      <c r="AK87" s="89" t="str">
        <f ca="1">IF(ISBLANK('Date contracte'!AF95),"",'Date contracte'!AF95)</f>
        <v/>
      </c>
      <c r="AL87" s="89" t="str">
        <f>IF(ISBLANK('Date contracte'!AG95),"",'Date contracte'!AG95)</f>
        <v/>
      </c>
      <c r="AM87" s="89" t="str">
        <f>IF(ISBLANK('Date contracte'!AH95),"",'Date contracte'!AH95)</f>
        <v/>
      </c>
      <c r="AN87" s="89" t="str">
        <f>IF(ISBLANK('Date contracte'!AI95),"",'Date contracte'!AI95)</f>
        <v/>
      </c>
      <c r="AO87" s="89" t="str">
        <f>IF(ISBLANK('Date contracte'!AJ95),"",'Date contracte'!AJ95)</f>
        <v/>
      </c>
      <c r="AP87" s="90" t="str">
        <f>IF(ISBLANK('Date contracte'!AK95),"",'Date contracte'!AK95)</f>
        <v/>
      </c>
    </row>
    <row r="88" spans="1:42" x14ac:dyDescent="0.25">
      <c r="A88" s="82" t="str">
        <f>IF(ISBLANK('Centralizare proiect'!$A$3),"",'Centralizare proiect'!$A$3)</f>
        <v/>
      </c>
      <c r="B88" s="82" t="str">
        <f>IF(ISBLANK('Centralizare proiect'!$B$3),"",'Centralizare proiect'!$B$3)</f>
        <v/>
      </c>
      <c r="C88" s="82" t="str">
        <f>IF(ISBLANK('Centralizare proiect'!$C$3),"",'Centralizare proiect'!$C$3)</f>
        <v/>
      </c>
      <c r="D88" s="82" t="str">
        <f>IF(ISBLANK('Centralizare proiect'!$D$3),"",'Centralizare proiect'!$D$3)</f>
        <v/>
      </c>
      <c r="E88" s="82" t="str">
        <f>IF(ISBLANK('Centralizare proiect'!$E$3),"",'Centralizare proiect'!$E$3)</f>
        <v/>
      </c>
      <c r="F88" s="82" t="str">
        <f>IF(ISBLANK('Centralizare proiect'!$F$3),"",'Centralizare proiect'!$F$3)</f>
        <v/>
      </c>
      <c r="G88" s="82" t="str">
        <f>IF(ISBLANK('Date contracte'!B96),"",'Date contracte'!B96)</f>
        <v/>
      </c>
      <c r="H88" s="82" t="str">
        <f>IF(ISBLANK('Date contracte'!C96),"",'Date contracte'!C96)</f>
        <v/>
      </c>
      <c r="I88" s="82" t="str">
        <f>IF(ISBLANK('Date contracte'!D96),"",'Date contracte'!D96)</f>
        <v/>
      </c>
      <c r="J88" s="82" t="str">
        <f>IF(ISBLANK('Date contracte'!E96),"",'Date contracte'!E96)</f>
        <v/>
      </c>
      <c r="K88" s="82" t="str">
        <f>IF(ISBLANK('Date contracte'!F96),"",'Date contracte'!F96)</f>
        <v/>
      </c>
      <c r="L88" s="82" t="str">
        <f>IF(ISBLANK('Date contracte'!G96),"",'Date contracte'!G96)</f>
        <v/>
      </c>
      <c r="M88" s="99" t="str">
        <f>IF(ISBLANK('Date contracte'!H96),"",'Date contracte'!H96)</f>
        <v/>
      </c>
      <c r="N88" s="82" t="str">
        <f>IF(ISBLANK('Date contracte'!I96),"",'Date contracte'!I96)</f>
        <v/>
      </c>
      <c r="O88" s="99" t="str">
        <f>IF(ISBLANK('Date contracte'!J96),"",'Date contracte'!J96)</f>
        <v/>
      </c>
      <c r="P88" s="82" t="str">
        <f>IF(ISBLANK('Date contracte'!K96),"",'Date contracte'!K96)</f>
        <v/>
      </c>
      <c r="Q88" s="99" t="str">
        <f>IF(ISBLANK('Date contracte'!L96),"",'Date contracte'!L96)</f>
        <v/>
      </c>
      <c r="R88" s="99" t="str">
        <f>IF(ISBLANK('Date contracte'!M96),"",'Date contracte'!M96)</f>
        <v/>
      </c>
      <c r="S88" s="90" t="str">
        <f>IF(ISBLANK('Date contracte'!N96),"",'Date contracte'!N96)</f>
        <v/>
      </c>
      <c r="T88" s="90" t="str">
        <f>IF(ISBLANK('Date contracte'!O96),"",'Date contracte'!O96)</f>
        <v/>
      </c>
      <c r="U88" s="90" t="str">
        <f>IF(ISBLANK('Date contracte'!P96),"",'Date contracte'!P96)</f>
        <v/>
      </c>
      <c r="V88" s="90" t="str">
        <f>IF(ISBLANK('Date contracte'!Q96),"",'Date contracte'!Q96)</f>
        <v/>
      </c>
      <c r="W88" s="90" t="str">
        <f>IF(ISBLANK('Date contracte'!R96),"",'Date contracte'!R96)</f>
        <v/>
      </c>
      <c r="X88" s="90" t="str">
        <f>IF(ISBLANK('Date contracte'!S96),"",'Date contracte'!S96)</f>
        <v/>
      </c>
      <c r="Y88" s="90" t="str">
        <f>IF(ISBLANK('Date contracte'!T96),"",'Date contracte'!T96)</f>
        <v/>
      </c>
      <c r="Z88" s="90" t="str">
        <f>IF(ISBLANK('Date contracte'!U96),"",'Date contracte'!U96)</f>
        <v/>
      </c>
      <c r="AA88" s="90" t="str">
        <f>IF(ISBLANK('Date contracte'!V96),"",'Date contracte'!V96)</f>
        <v/>
      </c>
      <c r="AB88" s="90" t="str">
        <f>IF(ISBLANK('Date contracte'!W96),"",'Date contracte'!W96)</f>
        <v/>
      </c>
      <c r="AC88" s="90" t="str">
        <f>IF(ISBLANK('Date contracte'!X96),"",'Date contracte'!X96)</f>
        <v/>
      </c>
      <c r="AD88" s="90" t="str">
        <f>IF(ISBLANK('Date contracte'!Y96),"",'Date contracte'!Y96)</f>
        <v/>
      </c>
      <c r="AE88" s="90" t="str">
        <f>IF(ISBLANK('Date contracte'!Z96),"",'Date contracte'!Z96)</f>
        <v/>
      </c>
      <c r="AF88" s="90" t="str">
        <f>IF(ISBLANK('Date contracte'!AA96),"",'Date contracte'!AA96)</f>
        <v/>
      </c>
      <c r="AG88" s="90" t="str">
        <f>IF(ISBLANK('Date contracte'!AB96),"",'Date contracte'!AB96)</f>
        <v/>
      </c>
      <c r="AH88" s="90" t="str">
        <f>IF(ISBLANK('Date contracte'!AC96),"",'Date contracte'!AC96)</f>
        <v/>
      </c>
      <c r="AI88" s="89" t="str">
        <f>IF(ISBLANK('Date contracte'!AD96),"",'Date contracte'!AD96)</f>
        <v/>
      </c>
      <c r="AJ88" s="89" t="str">
        <f>IF(ISBLANK('Date contracte'!AE96),"",'Date contracte'!AE96)</f>
        <v/>
      </c>
      <c r="AK88" s="89" t="str">
        <f ca="1">IF(ISBLANK('Date contracte'!AF96),"",'Date contracte'!AF96)</f>
        <v/>
      </c>
      <c r="AL88" s="89" t="str">
        <f>IF(ISBLANK('Date contracte'!AG96),"",'Date contracte'!AG96)</f>
        <v/>
      </c>
      <c r="AM88" s="89" t="str">
        <f>IF(ISBLANK('Date contracte'!AH96),"",'Date contracte'!AH96)</f>
        <v/>
      </c>
      <c r="AN88" s="89" t="str">
        <f>IF(ISBLANK('Date contracte'!AI96),"",'Date contracte'!AI96)</f>
        <v/>
      </c>
      <c r="AO88" s="89" t="str">
        <f>IF(ISBLANK('Date contracte'!AJ96),"",'Date contracte'!AJ96)</f>
        <v/>
      </c>
      <c r="AP88" s="90" t="str">
        <f>IF(ISBLANK('Date contracte'!AK96),"",'Date contracte'!AK96)</f>
        <v/>
      </c>
    </row>
    <row r="89" spans="1:42" x14ac:dyDescent="0.25">
      <c r="A89" s="82" t="str">
        <f>IF(ISBLANK('Centralizare proiect'!$A$3),"",'Centralizare proiect'!$A$3)</f>
        <v/>
      </c>
      <c r="B89" s="82" t="str">
        <f>IF(ISBLANK('Centralizare proiect'!$B$3),"",'Centralizare proiect'!$B$3)</f>
        <v/>
      </c>
      <c r="C89" s="82" t="str">
        <f>IF(ISBLANK('Centralizare proiect'!$C$3),"",'Centralizare proiect'!$C$3)</f>
        <v/>
      </c>
      <c r="D89" s="82" t="str">
        <f>IF(ISBLANK('Centralizare proiect'!$D$3),"",'Centralizare proiect'!$D$3)</f>
        <v/>
      </c>
      <c r="E89" s="82" t="str">
        <f>IF(ISBLANK('Centralizare proiect'!$E$3),"",'Centralizare proiect'!$E$3)</f>
        <v/>
      </c>
      <c r="F89" s="82" t="str">
        <f>IF(ISBLANK('Centralizare proiect'!$F$3),"",'Centralizare proiect'!$F$3)</f>
        <v/>
      </c>
      <c r="G89" s="82" t="str">
        <f>IF(ISBLANK('Date contracte'!B97),"",'Date contracte'!B97)</f>
        <v/>
      </c>
      <c r="H89" s="82" t="str">
        <f>IF(ISBLANK('Date contracte'!C97),"",'Date contracte'!C97)</f>
        <v/>
      </c>
      <c r="I89" s="82" t="str">
        <f>IF(ISBLANK('Date contracte'!D97),"",'Date contracte'!D97)</f>
        <v/>
      </c>
      <c r="J89" s="82" t="str">
        <f>IF(ISBLANK('Date contracte'!E97),"",'Date contracte'!E97)</f>
        <v/>
      </c>
      <c r="K89" s="82" t="str">
        <f>IF(ISBLANK('Date contracte'!F97),"",'Date contracte'!F97)</f>
        <v/>
      </c>
      <c r="L89" s="82" t="str">
        <f>IF(ISBLANK('Date contracte'!G97),"",'Date contracte'!G97)</f>
        <v/>
      </c>
      <c r="M89" s="99" t="str">
        <f>IF(ISBLANK('Date contracte'!H97),"",'Date contracte'!H97)</f>
        <v/>
      </c>
      <c r="N89" s="82" t="str">
        <f>IF(ISBLANK('Date contracte'!I97),"",'Date contracte'!I97)</f>
        <v/>
      </c>
      <c r="O89" s="99" t="str">
        <f>IF(ISBLANK('Date contracte'!J97),"",'Date contracte'!J97)</f>
        <v/>
      </c>
      <c r="P89" s="82" t="str">
        <f>IF(ISBLANK('Date contracte'!K97),"",'Date contracte'!K97)</f>
        <v/>
      </c>
      <c r="Q89" s="99" t="str">
        <f>IF(ISBLANK('Date contracte'!L97),"",'Date contracte'!L97)</f>
        <v/>
      </c>
      <c r="R89" s="99" t="str">
        <f>IF(ISBLANK('Date contracte'!M97),"",'Date contracte'!M97)</f>
        <v/>
      </c>
      <c r="S89" s="90" t="str">
        <f>IF(ISBLANK('Date contracte'!N97),"",'Date contracte'!N97)</f>
        <v/>
      </c>
      <c r="T89" s="90" t="str">
        <f>IF(ISBLANK('Date contracte'!O97),"",'Date contracte'!O97)</f>
        <v/>
      </c>
      <c r="U89" s="90" t="str">
        <f>IF(ISBLANK('Date contracte'!P97),"",'Date contracte'!P97)</f>
        <v/>
      </c>
      <c r="V89" s="90" t="str">
        <f>IF(ISBLANK('Date contracte'!Q97),"",'Date contracte'!Q97)</f>
        <v/>
      </c>
      <c r="W89" s="90" t="str">
        <f>IF(ISBLANK('Date contracte'!R97),"",'Date contracte'!R97)</f>
        <v/>
      </c>
      <c r="X89" s="90" t="str">
        <f>IF(ISBLANK('Date contracte'!S97),"",'Date contracte'!S97)</f>
        <v/>
      </c>
      <c r="Y89" s="90" t="str">
        <f>IF(ISBLANK('Date contracte'!T97),"",'Date contracte'!T97)</f>
        <v/>
      </c>
      <c r="Z89" s="90" t="str">
        <f>IF(ISBLANK('Date contracte'!U97),"",'Date contracte'!U97)</f>
        <v/>
      </c>
      <c r="AA89" s="90" t="str">
        <f>IF(ISBLANK('Date contracte'!V97),"",'Date contracte'!V97)</f>
        <v/>
      </c>
      <c r="AB89" s="90" t="str">
        <f>IF(ISBLANK('Date contracte'!W97),"",'Date contracte'!W97)</f>
        <v/>
      </c>
      <c r="AC89" s="90" t="str">
        <f>IF(ISBLANK('Date contracte'!X97),"",'Date contracte'!X97)</f>
        <v/>
      </c>
      <c r="AD89" s="90" t="str">
        <f>IF(ISBLANK('Date contracte'!Y97),"",'Date contracte'!Y97)</f>
        <v/>
      </c>
      <c r="AE89" s="90" t="str">
        <f>IF(ISBLANK('Date contracte'!Z97),"",'Date contracte'!Z97)</f>
        <v/>
      </c>
      <c r="AF89" s="90" t="str">
        <f>IF(ISBLANK('Date contracte'!AA97),"",'Date contracte'!AA97)</f>
        <v/>
      </c>
      <c r="AG89" s="90" t="str">
        <f>IF(ISBLANK('Date contracte'!AB97),"",'Date contracte'!AB97)</f>
        <v/>
      </c>
      <c r="AH89" s="90" t="str">
        <f>IF(ISBLANK('Date contracte'!AC97),"",'Date contracte'!AC97)</f>
        <v/>
      </c>
      <c r="AI89" s="89" t="str">
        <f>IF(ISBLANK('Date contracte'!AD97),"",'Date contracte'!AD97)</f>
        <v/>
      </c>
      <c r="AJ89" s="89" t="str">
        <f>IF(ISBLANK('Date contracte'!AE97),"",'Date contracte'!AE97)</f>
        <v/>
      </c>
      <c r="AK89" s="89" t="str">
        <f ca="1">IF(ISBLANK('Date contracte'!AF97),"",'Date contracte'!AF97)</f>
        <v/>
      </c>
      <c r="AL89" s="89" t="str">
        <f>IF(ISBLANK('Date contracte'!AG97),"",'Date contracte'!AG97)</f>
        <v/>
      </c>
      <c r="AM89" s="89" t="str">
        <f>IF(ISBLANK('Date contracte'!AH97),"",'Date contracte'!AH97)</f>
        <v/>
      </c>
      <c r="AN89" s="89" t="str">
        <f>IF(ISBLANK('Date contracte'!AI97),"",'Date contracte'!AI97)</f>
        <v/>
      </c>
      <c r="AO89" s="89" t="str">
        <f>IF(ISBLANK('Date contracte'!AJ97),"",'Date contracte'!AJ97)</f>
        <v/>
      </c>
      <c r="AP89" s="90" t="str">
        <f>IF(ISBLANK('Date contracte'!AK97),"",'Date contracte'!AK97)</f>
        <v/>
      </c>
    </row>
    <row r="90" spans="1:42" x14ac:dyDescent="0.25">
      <c r="A90" s="82" t="str">
        <f>IF(ISBLANK('Centralizare proiect'!$A$3),"",'Centralizare proiect'!$A$3)</f>
        <v/>
      </c>
      <c r="B90" s="82" t="str">
        <f>IF(ISBLANK('Centralizare proiect'!$B$3),"",'Centralizare proiect'!$B$3)</f>
        <v/>
      </c>
      <c r="C90" s="82" t="str">
        <f>IF(ISBLANK('Centralizare proiect'!$C$3),"",'Centralizare proiect'!$C$3)</f>
        <v/>
      </c>
      <c r="D90" s="82" t="str">
        <f>IF(ISBLANK('Centralizare proiect'!$D$3),"",'Centralizare proiect'!$D$3)</f>
        <v/>
      </c>
      <c r="E90" s="82" t="str">
        <f>IF(ISBLANK('Centralizare proiect'!$E$3),"",'Centralizare proiect'!$E$3)</f>
        <v/>
      </c>
      <c r="F90" s="82" t="str">
        <f>IF(ISBLANK('Centralizare proiect'!$F$3),"",'Centralizare proiect'!$F$3)</f>
        <v/>
      </c>
      <c r="G90" s="82" t="str">
        <f>IF(ISBLANK('Date contracte'!B98),"",'Date contracte'!B98)</f>
        <v/>
      </c>
      <c r="H90" s="82" t="str">
        <f>IF(ISBLANK('Date contracte'!C98),"",'Date contracte'!C98)</f>
        <v/>
      </c>
      <c r="I90" s="82" t="str">
        <f>IF(ISBLANK('Date contracte'!D98),"",'Date contracte'!D98)</f>
        <v/>
      </c>
      <c r="J90" s="82" t="str">
        <f>IF(ISBLANK('Date contracte'!E98),"",'Date contracte'!E98)</f>
        <v/>
      </c>
      <c r="K90" s="82" t="str">
        <f>IF(ISBLANK('Date contracte'!F98),"",'Date contracte'!F98)</f>
        <v/>
      </c>
      <c r="L90" s="82" t="str">
        <f>IF(ISBLANK('Date contracte'!G98),"",'Date contracte'!G98)</f>
        <v/>
      </c>
      <c r="M90" s="99" t="str">
        <f>IF(ISBLANK('Date contracte'!H98),"",'Date contracte'!H98)</f>
        <v/>
      </c>
      <c r="N90" s="82" t="str">
        <f>IF(ISBLANK('Date contracte'!I98),"",'Date contracte'!I98)</f>
        <v/>
      </c>
      <c r="O90" s="99" t="str">
        <f>IF(ISBLANK('Date contracte'!J98),"",'Date contracte'!J98)</f>
        <v/>
      </c>
      <c r="P90" s="82" t="str">
        <f>IF(ISBLANK('Date contracte'!K98),"",'Date contracte'!K98)</f>
        <v/>
      </c>
      <c r="Q90" s="99" t="str">
        <f>IF(ISBLANK('Date contracte'!L98),"",'Date contracte'!L98)</f>
        <v/>
      </c>
      <c r="R90" s="99" t="str">
        <f>IF(ISBLANK('Date contracte'!M98),"",'Date contracte'!M98)</f>
        <v/>
      </c>
      <c r="S90" s="90" t="str">
        <f>IF(ISBLANK('Date contracte'!N98),"",'Date contracte'!N98)</f>
        <v/>
      </c>
      <c r="T90" s="90" t="str">
        <f>IF(ISBLANK('Date contracte'!O98),"",'Date contracte'!O98)</f>
        <v/>
      </c>
      <c r="U90" s="90" t="str">
        <f>IF(ISBLANK('Date contracte'!P98),"",'Date contracte'!P98)</f>
        <v/>
      </c>
      <c r="V90" s="90" t="str">
        <f>IF(ISBLANK('Date contracte'!Q98),"",'Date contracte'!Q98)</f>
        <v/>
      </c>
      <c r="W90" s="90" t="str">
        <f>IF(ISBLANK('Date contracte'!R98),"",'Date contracte'!R98)</f>
        <v/>
      </c>
      <c r="X90" s="90" t="str">
        <f>IF(ISBLANK('Date contracte'!S98),"",'Date contracte'!S98)</f>
        <v/>
      </c>
      <c r="Y90" s="90" t="str">
        <f>IF(ISBLANK('Date contracte'!T98),"",'Date contracte'!T98)</f>
        <v/>
      </c>
      <c r="Z90" s="90" t="str">
        <f>IF(ISBLANK('Date contracte'!U98),"",'Date contracte'!U98)</f>
        <v/>
      </c>
      <c r="AA90" s="90" t="str">
        <f>IF(ISBLANK('Date contracte'!V98),"",'Date contracte'!V98)</f>
        <v/>
      </c>
      <c r="AB90" s="90" t="str">
        <f>IF(ISBLANK('Date contracte'!W98),"",'Date contracte'!W98)</f>
        <v/>
      </c>
      <c r="AC90" s="90" t="str">
        <f>IF(ISBLANK('Date contracte'!X98),"",'Date contracte'!X98)</f>
        <v/>
      </c>
      <c r="AD90" s="90" t="str">
        <f>IF(ISBLANK('Date contracte'!Y98),"",'Date contracte'!Y98)</f>
        <v/>
      </c>
      <c r="AE90" s="90" t="str">
        <f>IF(ISBLANK('Date contracte'!Z98),"",'Date contracte'!Z98)</f>
        <v/>
      </c>
      <c r="AF90" s="90" t="str">
        <f>IF(ISBLANK('Date contracte'!AA98),"",'Date contracte'!AA98)</f>
        <v/>
      </c>
      <c r="AG90" s="90" t="str">
        <f>IF(ISBLANK('Date contracte'!AB98),"",'Date contracte'!AB98)</f>
        <v/>
      </c>
      <c r="AH90" s="90" t="str">
        <f>IF(ISBLANK('Date contracte'!AC98),"",'Date contracte'!AC98)</f>
        <v/>
      </c>
      <c r="AI90" s="89" t="str">
        <f>IF(ISBLANK('Date contracte'!AD98),"",'Date contracte'!AD98)</f>
        <v/>
      </c>
      <c r="AJ90" s="89" t="str">
        <f>IF(ISBLANK('Date contracte'!AE98),"",'Date contracte'!AE98)</f>
        <v/>
      </c>
      <c r="AK90" s="89" t="str">
        <f ca="1">IF(ISBLANK('Date contracte'!AF98),"",'Date contracte'!AF98)</f>
        <v/>
      </c>
      <c r="AL90" s="89" t="str">
        <f>IF(ISBLANK('Date contracte'!AG98),"",'Date contracte'!AG98)</f>
        <v/>
      </c>
      <c r="AM90" s="89" t="str">
        <f>IF(ISBLANK('Date contracte'!AH98),"",'Date contracte'!AH98)</f>
        <v/>
      </c>
      <c r="AN90" s="89" t="str">
        <f>IF(ISBLANK('Date contracte'!AI98),"",'Date contracte'!AI98)</f>
        <v/>
      </c>
      <c r="AO90" s="89" t="str">
        <f>IF(ISBLANK('Date contracte'!AJ98),"",'Date contracte'!AJ98)</f>
        <v/>
      </c>
      <c r="AP90" s="90" t="str">
        <f>IF(ISBLANK('Date contracte'!AK98),"",'Date contracte'!AK98)</f>
        <v/>
      </c>
    </row>
    <row r="91" spans="1:42" x14ac:dyDescent="0.25">
      <c r="A91" s="82" t="str">
        <f>IF(ISBLANK('Centralizare proiect'!$A$3),"",'Centralizare proiect'!$A$3)</f>
        <v/>
      </c>
      <c r="B91" s="82" t="str">
        <f>IF(ISBLANK('Centralizare proiect'!$B$3),"",'Centralizare proiect'!$B$3)</f>
        <v/>
      </c>
      <c r="C91" s="82" t="str">
        <f>IF(ISBLANK('Centralizare proiect'!$C$3),"",'Centralizare proiect'!$C$3)</f>
        <v/>
      </c>
      <c r="D91" s="82" t="str">
        <f>IF(ISBLANK('Centralizare proiect'!$D$3),"",'Centralizare proiect'!$D$3)</f>
        <v/>
      </c>
      <c r="E91" s="82" t="str">
        <f>IF(ISBLANK('Centralizare proiect'!$E$3),"",'Centralizare proiect'!$E$3)</f>
        <v/>
      </c>
      <c r="F91" s="82" t="str">
        <f>IF(ISBLANK('Centralizare proiect'!$F$3),"",'Centralizare proiect'!$F$3)</f>
        <v/>
      </c>
      <c r="G91" s="82" t="str">
        <f>IF(ISBLANK('Date contracte'!B99),"",'Date contracte'!B99)</f>
        <v/>
      </c>
      <c r="H91" s="82" t="str">
        <f>IF(ISBLANK('Date contracte'!C99),"",'Date contracte'!C99)</f>
        <v/>
      </c>
      <c r="I91" s="82" t="str">
        <f>IF(ISBLANK('Date contracte'!D99),"",'Date contracte'!D99)</f>
        <v/>
      </c>
      <c r="J91" s="82" t="str">
        <f>IF(ISBLANK('Date contracte'!E99),"",'Date contracte'!E99)</f>
        <v/>
      </c>
      <c r="K91" s="82" t="str">
        <f>IF(ISBLANK('Date contracte'!F99),"",'Date contracte'!F99)</f>
        <v/>
      </c>
      <c r="L91" s="82" t="str">
        <f>IF(ISBLANK('Date contracte'!G99),"",'Date contracte'!G99)</f>
        <v/>
      </c>
      <c r="M91" s="99" t="str">
        <f>IF(ISBLANK('Date contracte'!H99),"",'Date contracte'!H99)</f>
        <v/>
      </c>
      <c r="N91" s="82" t="str">
        <f>IF(ISBLANK('Date contracte'!I99),"",'Date contracte'!I99)</f>
        <v/>
      </c>
      <c r="O91" s="99" t="str">
        <f>IF(ISBLANK('Date contracte'!J99),"",'Date contracte'!J99)</f>
        <v/>
      </c>
      <c r="P91" s="82" t="str">
        <f>IF(ISBLANK('Date contracte'!K99),"",'Date contracte'!K99)</f>
        <v/>
      </c>
      <c r="Q91" s="99" t="str">
        <f>IF(ISBLANK('Date contracte'!L99),"",'Date contracte'!L99)</f>
        <v/>
      </c>
      <c r="R91" s="99" t="str">
        <f>IF(ISBLANK('Date contracte'!M99),"",'Date contracte'!M99)</f>
        <v/>
      </c>
      <c r="S91" s="90" t="str">
        <f>IF(ISBLANK('Date contracte'!N99),"",'Date contracte'!N99)</f>
        <v/>
      </c>
      <c r="T91" s="90" t="str">
        <f>IF(ISBLANK('Date contracte'!O99),"",'Date contracte'!O99)</f>
        <v/>
      </c>
      <c r="U91" s="90" t="str">
        <f>IF(ISBLANK('Date contracte'!P99),"",'Date contracte'!P99)</f>
        <v/>
      </c>
      <c r="V91" s="90" t="str">
        <f>IF(ISBLANK('Date contracte'!Q99),"",'Date contracte'!Q99)</f>
        <v/>
      </c>
      <c r="W91" s="90" t="str">
        <f>IF(ISBLANK('Date contracte'!R99),"",'Date contracte'!R99)</f>
        <v/>
      </c>
      <c r="X91" s="90" t="str">
        <f>IF(ISBLANK('Date contracte'!S99),"",'Date contracte'!S99)</f>
        <v/>
      </c>
      <c r="Y91" s="90" t="str">
        <f>IF(ISBLANK('Date contracte'!T99),"",'Date contracte'!T99)</f>
        <v/>
      </c>
      <c r="Z91" s="90" t="str">
        <f>IF(ISBLANK('Date contracte'!U99),"",'Date contracte'!U99)</f>
        <v/>
      </c>
      <c r="AA91" s="90" t="str">
        <f>IF(ISBLANK('Date contracte'!V99),"",'Date contracte'!V99)</f>
        <v/>
      </c>
      <c r="AB91" s="90" t="str">
        <f>IF(ISBLANK('Date contracte'!W99),"",'Date contracte'!W99)</f>
        <v/>
      </c>
      <c r="AC91" s="90" t="str">
        <f>IF(ISBLANK('Date contracte'!X99),"",'Date contracte'!X99)</f>
        <v/>
      </c>
      <c r="AD91" s="90" t="str">
        <f>IF(ISBLANK('Date contracte'!Y99),"",'Date contracte'!Y99)</f>
        <v/>
      </c>
      <c r="AE91" s="90" t="str">
        <f>IF(ISBLANK('Date contracte'!Z99),"",'Date contracte'!Z99)</f>
        <v/>
      </c>
      <c r="AF91" s="90" t="str">
        <f>IF(ISBLANK('Date contracte'!AA99),"",'Date contracte'!AA99)</f>
        <v/>
      </c>
      <c r="AG91" s="90" t="str">
        <f>IF(ISBLANK('Date contracte'!AB99),"",'Date contracte'!AB99)</f>
        <v/>
      </c>
      <c r="AH91" s="90" t="str">
        <f>IF(ISBLANK('Date contracte'!AC99),"",'Date contracte'!AC99)</f>
        <v/>
      </c>
      <c r="AI91" s="89" t="str">
        <f>IF(ISBLANK('Date contracte'!AD99),"",'Date contracte'!AD99)</f>
        <v/>
      </c>
      <c r="AJ91" s="89" t="str">
        <f>IF(ISBLANK('Date contracte'!AE99),"",'Date contracte'!AE99)</f>
        <v/>
      </c>
      <c r="AK91" s="89" t="str">
        <f ca="1">IF(ISBLANK('Date contracte'!AF99),"",'Date contracte'!AF99)</f>
        <v/>
      </c>
      <c r="AL91" s="89" t="str">
        <f>IF(ISBLANK('Date contracte'!AG99),"",'Date contracte'!AG99)</f>
        <v/>
      </c>
      <c r="AM91" s="89" t="str">
        <f>IF(ISBLANK('Date contracte'!AH99),"",'Date contracte'!AH99)</f>
        <v/>
      </c>
      <c r="AN91" s="89" t="str">
        <f>IF(ISBLANK('Date contracte'!AI99),"",'Date contracte'!AI99)</f>
        <v/>
      </c>
      <c r="AO91" s="89" t="str">
        <f>IF(ISBLANK('Date contracte'!AJ99),"",'Date contracte'!AJ99)</f>
        <v/>
      </c>
      <c r="AP91" s="90" t="str">
        <f>IF(ISBLANK('Date contracte'!AK99),"",'Date contracte'!AK99)</f>
        <v/>
      </c>
    </row>
    <row r="92" spans="1:42" x14ac:dyDescent="0.25">
      <c r="A92" s="82" t="str">
        <f>IF(ISBLANK('Centralizare proiect'!$A$3),"",'Centralizare proiect'!$A$3)</f>
        <v/>
      </c>
      <c r="B92" s="82" t="str">
        <f>IF(ISBLANK('Centralizare proiect'!$B$3),"",'Centralizare proiect'!$B$3)</f>
        <v/>
      </c>
      <c r="C92" s="82" t="str">
        <f>IF(ISBLANK('Centralizare proiect'!$C$3),"",'Centralizare proiect'!$C$3)</f>
        <v/>
      </c>
      <c r="D92" s="82" t="str">
        <f>IF(ISBLANK('Centralizare proiect'!$D$3),"",'Centralizare proiect'!$D$3)</f>
        <v/>
      </c>
      <c r="E92" s="82" t="str">
        <f>IF(ISBLANK('Centralizare proiect'!$E$3),"",'Centralizare proiect'!$E$3)</f>
        <v/>
      </c>
      <c r="F92" s="82" t="str">
        <f>IF(ISBLANK('Centralizare proiect'!$F$3),"",'Centralizare proiect'!$F$3)</f>
        <v/>
      </c>
      <c r="G92" s="82" t="str">
        <f>IF(ISBLANK('Date contracte'!B100),"",'Date contracte'!B100)</f>
        <v/>
      </c>
      <c r="H92" s="82" t="str">
        <f>IF(ISBLANK('Date contracte'!C100),"",'Date contracte'!C100)</f>
        <v/>
      </c>
      <c r="I92" s="82" t="str">
        <f>IF(ISBLANK('Date contracte'!D100),"",'Date contracte'!D100)</f>
        <v/>
      </c>
      <c r="J92" s="82" t="str">
        <f>IF(ISBLANK('Date contracte'!E100),"",'Date contracte'!E100)</f>
        <v/>
      </c>
      <c r="K92" s="82" t="str">
        <f>IF(ISBLANK('Date contracte'!F100),"",'Date contracte'!F100)</f>
        <v/>
      </c>
      <c r="L92" s="82" t="str">
        <f>IF(ISBLANK('Date contracte'!G100),"",'Date contracte'!G100)</f>
        <v/>
      </c>
      <c r="M92" s="99" t="str">
        <f>IF(ISBLANK('Date contracte'!H100),"",'Date contracte'!H100)</f>
        <v/>
      </c>
      <c r="N92" s="82" t="str">
        <f>IF(ISBLANK('Date contracte'!I100),"",'Date contracte'!I100)</f>
        <v/>
      </c>
      <c r="O92" s="99" t="str">
        <f>IF(ISBLANK('Date contracte'!J100),"",'Date contracte'!J100)</f>
        <v/>
      </c>
      <c r="P92" s="82" t="str">
        <f>IF(ISBLANK('Date contracte'!K100),"",'Date contracte'!K100)</f>
        <v/>
      </c>
      <c r="Q92" s="99" t="str">
        <f>IF(ISBLANK('Date contracte'!L100),"",'Date contracte'!L100)</f>
        <v/>
      </c>
      <c r="R92" s="99" t="str">
        <f>IF(ISBLANK('Date contracte'!M100),"",'Date contracte'!M100)</f>
        <v/>
      </c>
      <c r="S92" s="90" t="str">
        <f>IF(ISBLANK('Date contracte'!N100),"",'Date contracte'!N100)</f>
        <v/>
      </c>
      <c r="T92" s="90" t="str">
        <f>IF(ISBLANK('Date contracte'!O100),"",'Date contracte'!O100)</f>
        <v/>
      </c>
      <c r="U92" s="90" t="str">
        <f>IF(ISBLANK('Date contracte'!P100),"",'Date contracte'!P100)</f>
        <v/>
      </c>
      <c r="V92" s="90" t="str">
        <f>IF(ISBLANK('Date contracte'!Q100),"",'Date contracte'!Q100)</f>
        <v/>
      </c>
      <c r="W92" s="90" t="str">
        <f>IF(ISBLANK('Date contracte'!R100),"",'Date contracte'!R100)</f>
        <v/>
      </c>
      <c r="X92" s="90" t="str">
        <f>IF(ISBLANK('Date contracte'!S100),"",'Date contracte'!S100)</f>
        <v/>
      </c>
      <c r="Y92" s="90" t="str">
        <f>IF(ISBLANK('Date contracte'!T100),"",'Date contracte'!T100)</f>
        <v/>
      </c>
      <c r="Z92" s="90" t="str">
        <f>IF(ISBLANK('Date contracte'!U100),"",'Date contracte'!U100)</f>
        <v/>
      </c>
      <c r="AA92" s="90" t="str">
        <f>IF(ISBLANK('Date contracte'!V100),"",'Date contracte'!V100)</f>
        <v/>
      </c>
      <c r="AB92" s="90" t="str">
        <f>IF(ISBLANK('Date contracte'!W100),"",'Date contracte'!W100)</f>
        <v/>
      </c>
      <c r="AC92" s="90" t="str">
        <f>IF(ISBLANK('Date contracte'!X100),"",'Date contracte'!X100)</f>
        <v/>
      </c>
      <c r="AD92" s="90" t="str">
        <f>IF(ISBLANK('Date contracte'!Y100),"",'Date contracte'!Y100)</f>
        <v/>
      </c>
      <c r="AE92" s="90" t="str">
        <f>IF(ISBLANK('Date contracte'!Z100),"",'Date contracte'!Z100)</f>
        <v/>
      </c>
      <c r="AF92" s="90" t="str">
        <f>IF(ISBLANK('Date contracte'!AA100),"",'Date contracte'!AA100)</f>
        <v/>
      </c>
      <c r="AG92" s="90" t="str">
        <f>IF(ISBLANK('Date contracte'!AB100),"",'Date contracte'!AB100)</f>
        <v/>
      </c>
      <c r="AH92" s="90" t="str">
        <f>IF(ISBLANK('Date contracte'!AC100),"",'Date contracte'!AC100)</f>
        <v/>
      </c>
      <c r="AI92" s="89" t="str">
        <f>IF(ISBLANK('Date contracte'!AD100),"",'Date contracte'!AD100)</f>
        <v/>
      </c>
      <c r="AJ92" s="89" t="str">
        <f>IF(ISBLANK('Date contracte'!AE100),"",'Date contracte'!AE100)</f>
        <v/>
      </c>
      <c r="AK92" s="89" t="str">
        <f ca="1">IF(ISBLANK('Date contracte'!AF100),"",'Date contracte'!AF100)</f>
        <v/>
      </c>
      <c r="AL92" s="89" t="str">
        <f>IF(ISBLANK('Date contracte'!AG100),"",'Date contracte'!AG100)</f>
        <v/>
      </c>
      <c r="AM92" s="89" t="str">
        <f>IF(ISBLANK('Date contracte'!AH100),"",'Date contracte'!AH100)</f>
        <v/>
      </c>
      <c r="AN92" s="89" t="str">
        <f>IF(ISBLANK('Date contracte'!AI100),"",'Date contracte'!AI100)</f>
        <v/>
      </c>
      <c r="AO92" s="89" t="str">
        <f>IF(ISBLANK('Date contracte'!AJ100),"",'Date contracte'!AJ100)</f>
        <v/>
      </c>
      <c r="AP92" s="90" t="str">
        <f>IF(ISBLANK('Date contracte'!AK100),"",'Date contracte'!AK100)</f>
        <v/>
      </c>
    </row>
    <row r="93" spans="1:42" x14ac:dyDescent="0.25">
      <c r="A93" s="82" t="str">
        <f>IF(ISBLANK('Centralizare proiect'!$A$3),"",'Centralizare proiect'!$A$3)</f>
        <v/>
      </c>
      <c r="B93" s="82" t="str">
        <f>IF(ISBLANK('Centralizare proiect'!$B$3),"",'Centralizare proiect'!$B$3)</f>
        <v/>
      </c>
      <c r="C93" s="82" t="str">
        <f>IF(ISBLANK('Centralizare proiect'!$C$3),"",'Centralizare proiect'!$C$3)</f>
        <v/>
      </c>
      <c r="D93" s="82" t="str">
        <f>IF(ISBLANK('Centralizare proiect'!$D$3),"",'Centralizare proiect'!$D$3)</f>
        <v/>
      </c>
      <c r="E93" s="82" t="str">
        <f>IF(ISBLANK('Centralizare proiect'!$E$3),"",'Centralizare proiect'!$E$3)</f>
        <v/>
      </c>
      <c r="F93" s="82" t="str">
        <f>IF(ISBLANK('Centralizare proiect'!$F$3),"",'Centralizare proiect'!$F$3)</f>
        <v/>
      </c>
      <c r="G93" s="82" t="str">
        <f>IF(ISBLANK('Date contracte'!B101),"",'Date contracte'!B101)</f>
        <v/>
      </c>
      <c r="H93" s="82" t="str">
        <f>IF(ISBLANK('Date contracte'!C101),"",'Date contracte'!C101)</f>
        <v/>
      </c>
      <c r="I93" s="82" t="str">
        <f>IF(ISBLANK('Date contracte'!D101),"",'Date contracte'!D101)</f>
        <v/>
      </c>
      <c r="J93" s="82" t="str">
        <f>IF(ISBLANK('Date contracte'!E101),"",'Date contracte'!E101)</f>
        <v/>
      </c>
      <c r="K93" s="82" t="str">
        <f>IF(ISBLANK('Date contracte'!F101),"",'Date contracte'!F101)</f>
        <v/>
      </c>
      <c r="L93" s="82" t="str">
        <f>IF(ISBLANK('Date contracte'!G101),"",'Date contracte'!G101)</f>
        <v/>
      </c>
      <c r="M93" s="99" t="str">
        <f>IF(ISBLANK('Date contracte'!H101),"",'Date contracte'!H101)</f>
        <v/>
      </c>
      <c r="N93" s="82" t="str">
        <f>IF(ISBLANK('Date contracte'!I101),"",'Date contracte'!I101)</f>
        <v/>
      </c>
      <c r="O93" s="99" t="str">
        <f>IF(ISBLANK('Date contracte'!J101),"",'Date contracte'!J101)</f>
        <v/>
      </c>
      <c r="P93" s="82" t="str">
        <f>IF(ISBLANK('Date contracte'!K101),"",'Date contracte'!K101)</f>
        <v/>
      </c>
      <c r="Q93" s="99" t="str">
        <f>IF(ISBLANK('Date contracte'!L101),"",'Date contracte'!L101)</f>
        <v/>
      </c>
      <c r="R93" s="99" t="str">
        <f>IF(ISBLANK('Date contracte'!M101),"",'Date contracte'!M101)</f>
        <v/>
      </c>
      <c r="S93" s="90" t="str">
        <f>IF(ISBLANK('Date contracte'!N101),"",'Date contracte'!N101)</f>
        <v/>
      </c>
      <c r="T93" s="90" t="str">
        <f>IF(ISBLANK('Date contracte'!O101),"",'Date contracte'!O101)</f>
        <v/>
      </c>
      <c r="U93" s="90" t="str">
        <f>IF(ISBLANK('Date contracte'!P101),"",'Date contracte'!P101)</f>
        <v/>
      </c>
      <c r="V93" s="90" t="str">
        <f>IF(ISBLANK('Date contracte'!Q101),"",'Date contracte'!Q101)</f>
        <v/>
      </c>
      <c r="W93" s="90" t="str">
        <f>IF(ISBLANK('Date contracte'!R101),"",'Date contracte'!R101)</f>
        <v/>
      </c>
      <c r="X93" s="90" t="str">
        <f>IF(ISBLANK('Date contracte'!S101),"",'Date contracte'!S101)</f>
        <v/>
      </c>
      <c r="Y93" s="90" t="str">
        <f>IF(ISBLANK('Date contracte'!T101),"",'Date contracte'!T101)</f>
        <v/>
      </c>
      <c r="Z93" s="90" t="str">
        <f>IF(ISBLANK('Date contracte'!U101),"",'Date contracte'!U101)</f>
        <v/>
      </c>
      <c r="AA93" s="90" t="str">
        <f>IF(ISBLANK('Date contracte'!V101),"",'Date contracte'!V101)</f>
        <v/>
      </c>
      <c r="AB93" s="90" t="str">
        <f>IF(ISBLANK('Date contracte'!W101),"",'Date contracte'!W101)</f>
        <v/>
      </c>
      <c r="AC93" s="90" t="str">
        <f>IF(ISBLANK('Date contracte'!X101),"",'Date contracte'!X101)</f>
        <v/>
      </c>
      <c r="AD93" s="90" t="str">
        <f>IF(ISBLANK('Date contracte'!Y101),"",'Date contracte'!Y101)</f>
        <v/>
      </c>
      <c r="AE93" s="90" t="str">
        <f>IF(ISBLANK('Date contracte'!Z101),"",'Date contracte'!Z101)</f>
        <v/>
      </c>
      <c r="AF93" s="90" t="str">
        <f>IF(ISBLANK('Date contracte'!AA101),"",'Date contracte'!AA101)</f>
        <v/>
      </c>
      <c r="AG93" s="90" t="str">
        <f>IF(ISBLANK('Date contracte'!AB101),"",'Date contracte'!AB101)</f>
        <v/>
      </c>
      <c r="AH93" s="90" t="str">
        <f>IF(ISBLANK('Date contracte'!AC101),"",'Date contracte'!AC101)</f>
        <v/>
      </c>
      <c r="AI93" s="89" t="str">
        <f>IF(ISBLANK('Date contracte'!AD101),"",'Date contracte'!AD101)</f>
        <v/>
      </c>
      <c r="AJ93" s="89" t="str">
        <f>IF(ISBLANK('Date contracte'!AE101),"",'Date contracte'!AE101)</f>
        <v/>
      </c>
      <c r="AK93" s="89" t="str">
        <f ca="1">IF(ISBLANK('Date contracte'!AF101),"",'Date contracte'!AF101)</f>
        <v/>
      </c>
      <c r="AL93" s="89" t="str">
        <f>IF(ISBLANK('Date contracte'!AG101),"",'Date contracte'!AG101)</f>
        <v/>
      </c>
      <c r="AM93" s="89" t="str">
        <f>IF(ISBLANK('Date contracte'!AH101),"",'Date contracte'!AH101)</f>
        <v/>
      </c>
      <c r="AN93" s="89" t="str">
        <f>IF(ISBLANK('Date contracte'!AI101),"",'Date contracte'!AI101)</f>
        <v/>
      </c>
      <c r="AO93" s="89" t="str">
        <f>IF(ISBLANK('Date contracte'!AJ101),"",'Date contracte'!AJ101)</f>
        <v/>
      </c>
      <c r="AP93" s="90" t="str">
        <f>IF(ISBLANK('Date contracte'!AK101),"",'Date contracte'!AK101)</f>
        <v/>
      </c>
    </row>
    <row r="94" spans="1:42" x14ac:dyDescent="0.25">
      <c r="A94" s="82" t="str">
        <f>IF(ISBLANK('Centralizare proiect'!$A$3),"",'Centralizare proiect'!$A$3)</f>
        <v/>
      </c>
      <c r="B94" s="82" t="str">
        <f>IF(ISBLANK('Centralizare proiect'!$B$3),"",'Centralizare proiect'!$B$3)</f>
        <v/>
      </c>
      <c r="C94" s="82" t="str">
        <f>IF(ISBLANK('Centralizare proiect'!$C$3),"",'Centralizare proiect'!$C$3)</f>
        <v/>
      </c>
      <c r="D94" s="82" t="str">
        <f>IF(ISBLANK('Centralizare proiect'!$D$3),"",'Centralizare proiect'!$D$3)</f>
        <v/>
      </c>
      <c r="E94" s="82" t="str">
        <f>IF(ISBLANK('Centralizare proiect'!$E$3),"",'Centralizare proiect'!$E$3)</f>
        <v/>
      </c>
      <c r="F94" s="82" t="str">
        <f>IF(ISBLANK('Centralizare proiect'!$F$3),"",'Centralizare proiect'!$F$3)</f>
        <v/>
      </c>
      <c r="G94" s="82" t="str">
        <f>IF(ISBLANK('Date contracte'!B102),"",'Date contracte'!B102)</f>
        <v/>
      </c>
      <c r="H94" s="82" t="str">
        <f>IF(ISBLANK('Date contracte'!C102),"",'Date contracte'!C102)</f>
        <v/>
      </c>
      <c r="I94" s="82" t="str">
        <f>IF(ISBLANK('Date contracte'!D102),"",'Date contracte'!D102)</f>
        <v/>
      </c>
      <c r="J94" s="82" t="str">
        <f>IF(ISBLANK('Date contracte'!E102),"",'Date contracte'!E102)</f>
        <v/>
      </c>
      <c r="K94" s="82" t="str">
        <f>IF(ISBLANK('Date contracte'!F102),"",'Date contracte'!F102)</f>
        <v/>
      </c>
      <c r="L94" s="82" t="str">
        <f>IF(ISBLANK('Date contracte'!G102),"",'Date contracte'!G102)</f>
        <v/>
      </c>
      <c r="M94" s="99" t="str">
        <f>IF(ISBLANK('Date contracte'!H102),"",'Date contracte'!H102)</f>
        <v/>
      </c>
      <c r="N94" s="82" t="str">
        <f>IF(ISBLANK('Date contracte'!I102),"",'Date contracte'!I102)</f>
        <v/>
      </c>
      <c r="O94" s="99" t="str">
        <f>IF(ISBLANK('Date contracte'!J102),"",'Date contracte'!J102)</f>
        <v/>
      </c>
      <c r="P94" s="82" t="str">
        <f>IF(ISBLANK('Date contracte'!K102),"",'Date contracte'!K102)</f>
        <v/>
      </c>
      <c r="Q94" s="99" t="str">
        <f>IF(ISBLANK('Date contracte'!L102),"",'Date contracte'!L102)</f>
        <v/>
      </c>
      <c r="R94" s="99" t="str">
        <f>IF(ISBLANK('Date contracte'!M102),"",'Date contracte'!M102)</f>
        <v/>
      </c>
      <c r="S94" s="90" t="str">
        <f>IF(ISBLANK('Date contracte'!N102),"",'Date contracte'!N102)</f>
        <v/>
      </c>
      <c r="T94" s="90" t="str">
        <f>IF(ISBLANK('Date contracte'!O102),"",'Date contracte'!O102)</f>
        <v/>
      </c>
      <c r="U94" s="90" t="str">
        <f>IF(ISBLANK('Date contracte'!P102),"",'Date contracte'!P102)</f>
        <v/>
      </c>
      <c r="V94" s="90" t="str">
        <f>IF(ISBLANK('Date contracte'!Q102),"",'Date contracte'!Q102)</f>
        <v/>
      </c>
      <c r="W94" s="90" t="str">
        <f>IF(ISBLANK('Date contracte'!R102),"",'Date contracte'!R102)</f>
        <v/>
      </c>
      <c r="X94" s="90" t="str">
        <f>IF(ISBLANK('Date contracte'!S102),"",'Date contracte'!S102)</f>
        <v/>
      </c>
      <c r="Y94" s="90" t="str">
        <f>IF(ISBLANK('Date contracte'!T102),"",'Date contracte'!T102)</f>
        <v/>
      </c>
      <c r="Z94" s="90" t="str">
        <f>IF(ISBLANK('Date contracte'!U102),"",'Date contracte'!U102)</f>
        <v/>
      </c>
      <c r="AA94" s="90" t="str">
        <f>IF(ISBLANK('Date contracte'!V102),"",'Date contracte'!V102)</f>
        <v/>
      </c>
      <c r="AB94" s="90" t="str">
        <f>IF(ISBLANK('Date contracte'!W102),"",'Date contracte'!W102)</f>
        <v/>
      </c>
      <c r="AC94" s="90" t="str">
        <f>IF(ISBLANK('Date contracte'!X102),"",'Date contracte'!X102)</f>
        <v/>
      </c>
      <c r="AD94" s="90" t="str">
        <f>IF(ISBLANK('Date contracte'!Y102),"",'Date contracte'!Y102)</f>
        <v/>
      </c>
      <c r="AE94" s="90" t="str">
        <f>IF(ISBLANK('Date contracte'!Z102),"",'Date contracte'!Z102)</f>
        <v/>
      </c>
      <c r="AF94" s="90" t="str">
        <f>IF(ISBLANK('Date contracte'!AA102),"",'Date contracte'!AA102)</f>
        <v/>
      </c>
      <c r="AG94" s="90" t="str">
        <f>IF(ISBLANK('Date contracte'!AB102),"",'Date contracte'!AB102)</f>
        <v/>
      </c>
      <c r="AH94" s="90" t="str">
        <f>IF(ISBLANK('Date contracte'!AC102),"",'Date contracte'!AC102)</f>
        <v/>
      </c>
      <c r="AI94" s="89" t="str">
        <f>IF(ISBLANK('Date contracte'!AD102),"",'Date contracte'!AD102)</f>
        <v/>
      </c>
      <c r="AJ94" s="89" t="str">
        <f>IF(ISBLANK('Date contracte'!AE102),"",'Date contracte'!AE102)</f>
        <v/>
      </c>
      <c r="AK94" s="89" t="str">
        <f ca="1">IF(ISBLANK('Date contracte'!AF102),"",'Date contracte'!AF102)</f>
        <v/>
      </c>
      <c r="AL94" s="89" t="str">
        <f>IF(ISBLANK('Date contracte'!AG102),"",'Date contracte'!AG102)</f>
        <v/>
      </c>
      <c r="AM94" s="89" t="str">
        <f>IF(ISBLANK('Date contracte'!AH102),"",'Date contracte'!AH102)</f>
        <v/>
      </c>
      <c r="AN94" s="89" t="str">
        <f>IF(ISBLANK('Date contracte'!AI102),"",'Date contracte'!AI102)</f>
        <v/>
      </c>
      <c r="AO94" s="89" t="str">
        <f>IF(ISBLANK('Date contracte'!AJ102),"",'Date contracte'!AJ102)</f>
        <v/>
      </c>
      <c r="AP94" s="90" t="str">
        <f>IF(ISBLANK('Date contracte'!AK102),"",'Date contracte'!AK102)</f>
        <v/>
      </c>
    </row>
    <row r="95" spans="1:42" x14ac:dyDescent="0.25">
      <c r="A95" s="82" t="str">
        <f>IF(ISBLANK('Centralizare proiect'!$A$3),"",'Centralizare proiect'!$A$3)</f>
        <v/>
      </c>
      <c r="B95" s="82" t="str">
        <f>IF(ISBLANK('Centralizare proiect'!$B$3),"",'Centralizare proiect'!$B$3)</f>
        <v/>
      </c>
      <c r="C95" s="82" t="str">
        <f>IF(ISBLANK('Centralizare proiect'!$C$3),"",'Centralizare proiect'!$C$3)</f>
        <v/>
      </c>
      <c r="D95" s="82" t="str">
        <f>IF(ISBLANK('Centralizare proiect'!$D$3),"",'Centralizare proiect'!$D$3)</f>
        <v/>
      </c>
      <c r="E95" s="82" t="str">
        <f>IF(ISBLANK('Centralizare proiect'!$E$3),"",'Centralizare proiect'!$E$3)</f>
        <v/>
      </c>
      <c r="F95" s="82" t="str">
        <f>IF(ISBLANK('Centralizare proiect'!$F$3),"",'Centralizare proiect'!$F$3)</f>
        <v/>
      </c>
      <c r="G95" s="82" t="str">
        <f>IF(ISBLANK('Date contracte'!B103),"",'Date contracte'!B103)</f>
        <v/>
      </c>
      <c r="H95" s="82" t="str">
        <f>IF(ISBLANK('Date contracte'!C103),"",'Date contracte'!C103)</f>
        <v/>
      </c>
      <c r="I95" s="82" t="str">
        <f>IF(ISBLANK('Date contracte'!D103),"",'Date contracte'!D103)</f>
        <v/>
      </c>
      <c r="J95" s="82" t="str">
        <f>IF(ISBLANK('Date contracte'!E103),"",'Date contracte'!E103)</f>
        <v/>
      </c>
      <c r="K95" s="82" t="str">
        <f>IF(ISBLANK('Date contracte'!F103),"",'Date contracte'!F103)</f>
        <v/>
      </c>
      <c r="L95" s="82" t="str">
        <f>IF(ISBLANK('Date contracte'!G103),"",'Date contracte'!G103)</f>
        <v/>
      </c>
      <c r="M95" s="99" t="str">
        <f>IF(ISBLANK('Date contracte'!H103),"",'Date contracte'!H103)</f>
        <v/>
      </c>
      <c r="N95" s="82" t="str">
        <f>IF(ISBLANK('Date contracte'!I103),"",'Date contracte'!I103)</f>
        <v/>
      </c>
      <c r="O95" s="99" t="str">
        <f>IF(ISBLANK('Date contracte'!J103),"",'Date contracte'!J103)</f>
        <v/>
      </c>
      <c r="P95" s="82" t="str">
        <f>IF(ISBLANK('Date contracte'!K103),"",'Date contracte'!K103)</f>
        <v/>
      </c>
      <c r="Q95" s="99" t="str">
        <f>IF(ISBLANK('Date contracte'!L103),"",'Date contracte'!L103)</f>
        <v/>
      </c>
      <c r="R95" s="99" t="str">
        <f>IF(ISBLANK('Date contracte'!M103),"",'Date contracte'!M103)</f>
        <v/>
      </c>
      <c r="S95" s="90" t="str">
        <f>IF(ISBLANK('Date contracte'!N103),"",'Date contracte'!N103)</f>
        <v/>
      </c>
      <c r="T95" s="90" t="str">
        <f>IF(ISBLANK('Date contracte'!O103),"",'Date contracte'!O103)</f>
        <v/>
      </c>
      <c r="U95" s="90" t="str">
        <f>IF(ISBLANK('Date contracte'!P103),"",'Date contracte'!P103)</f>
        <v/>
      </c>
      <c r="V95" s="90" t="str">
        <f>IF(ISBLANK('Date contracte'!Q103),"",'Date contracte'!Q103)</f>
        <v/>
      </c>
      <c r="W95" s="90" t="str">
        <f>IF(ISBLANK('Date contracte'!R103),"",'Date contracte'!R103)</f>
        <v/>
      </c>
      <c r="X95" s="90" t="str">
        <f>IF(ISBLANK('Date contracte'!S103),"",'Date contracte'!S103)</f>
        <v/>
      </c>
      <c r="Y95" s="90" t="str">
        <f>IF(ISBLANK('Date contracte'!T103),"",'Date contracte'!T103)</f>
        <v/>
      </c>
      <c r="Z95" s="90" t="str">
        <f>IF(ISBLANK('Date contracte'!U103),"",'Date contracte'!U103)</f>
        <v/>
      </c>
      <c r="AA95" s="90" t="str">
        <f>IF(ISBLANK('Date contracte'!V103),"",'Date contracte'!V103)</f>
        <v/>
      </c>
      <c r="AB95" s="90" t="str">
        <f>IF(ISBLANK('Date contracte'!W103),"",'Date contracte'!W103)</f>
        <v/>
      </c>
      <c r="AC95" s="90" t="str">
        <f>IF(ISBLANK('Date contracte'!X103),"",'Date contracte'!X103)</f>
        <v/>
      </c>
      <c r="AD95" s="90" t="str">
        <f>IF(ISBLANK('Date contracte'!Y103),"",'Date contracte'!Y103)</f>
        <v/>
      </c>
      <c r="AE95" s="90" t="str">
        <f>IF(ISBLANK('Date contracte'!Z103),"",'Date contracte'!Z103)</f>
        <v/>
      </c>
      <c r="AF95" s="90" t="str">
        <f>IF(ISBLANK('Date contracte'!AA103),"",'Date contracte'!AA103)</f>
        <v/>
      </c>
      <c r="AG95" s="90" t="str">
        <f>IF(ISBLANK('Date contracte'!AB103),"",'Date contracte'!AB103)</f>
        <v/>
      </c>
      <c r="AH95" s="90" t="str">
        <f>IF(ISBLANK('Date contracte'!AC103),"",'Date contracte'!AC103)</f>
        <v/>
      </c>
      <c r="AI95" s="89" t="str">
        <f>IF(ISBLANK('Date contracte'!AD103),"",'Date contracte'!AD103)</f>
        <v/>
      </c>
      <c r="AJ95" s="89" t="str">
        <f>IF(ISBLANK('Date contracte'!AE103),"",'Date contracte'!AE103)</f>
        <v/>
      </c>
      <c r="AK95" s="89" t="str">
        <f ca="1">IF(ISBLANK('Date contracte'!AF103),"",'Date contracte'!AF103)</f>
        <v/>
      </c>
      <c r="AL95" s="89" t="str">
        <f>IF(ISBLANK('Date contracte'!AG103),"",'Date contracte'!AG103)</f>
        <v/>
      </c>
      <c r="AM95" s="89" t="str">
        <f>IF(ISBLANK('Date contracte'!AH103),"",'Date contracte'!AH103)</f>
        <v/>
      </c>
      <c r="AN95" s="89" t="str">
        <f>IF(ISBLANK('Date contracte'!AI103),"",'Date contracte'!AI103)</f>
        <v/>
      </c>
      <c r="AO95" s="89" t="str">
        <f>IF(ISBLANK('Date contracte'!AJ103),"",'Date contracte'!AJ103)</f>
        <v/>
      </c>
      <c r="AP95" s="90" t="str">
        <f>IF(ISBLANK('Date contracte'!AK103),"",'Date contracte'!AK103)</f>
        <v/>
      </c>
    </row>
    <row r="96" spans="1:42" x14ac:dyDescent="0.25">
      <c r="A96" s="82" t="str">
        <f>IF(ISBLANK('Centralizare proiect'!$A$3),"",'Centralizare proiect'!$A$3)</f>
        <v/>
      </c>
      <c r="B96" s="82" t="str">
        <f>IF(ISBLANK('Centralizare proiect'!$B$3),"",'Centralizare proiect'!$B$3)</f>
        <v/>
      </c>
      <c r="C96" s="82" t="str">
        <f>IF(ISBLANK('Centralizare proiect'!$C$3),"",'Centralizare proiect'!$C$3)</f>
        <v/>
      </c>
      <c r="D96" s="82" t="str">
        <f>IF(ISBLANK('Centralizare proiect'!$D$3),"",'Centralizare proiect'!$D$3)</f>
        <v/>
      </c>
      <c r="E96" s="82" t="str">
        <f>IF(ISBLANK('Centralizare proiect'!$E$3),"",'Centralizare proiect'!$E$3)</f>
        <v/>
      </c>
      <c r="F96" s="82" t="str">
        <f>IF(ISBLANK('Centralizare proiect'!$F$3),"",'Centralizare proiect'!$F$3)</f>
        <v/>
      </c>
      <c r="G96" s="82" t="str">
        <f>IF(ISBLANK('Date contracte'!B104),"",'Date contracte'!B104)</f>
        <v/>
      </c>
      <c r="H96" s="82" t="str">
        <f>IF(ISBLANK('Date contracte'!C104),"",'Date contracte'!C104)</f>
        <v/>
      </c>
      <c r="I96" s="82" t="str">
        <f>IF(ISBLANK('Date contracte'!D104),"",'Date contracte'!D104)</f>
        <v/>
      </c>
      <c r="J96" s="82" t="str">
        <f>IF(ISBLANK('Date contracte'!E104),"",'Date contracte'!E104)</f>
        <v/>
      </c>
      <c r="K96" s="82" t="str">
        <f>IF(ISBLANK('Date contracte'!F104),"",'Date contracte'!F104)</f>
        <v/>
      </c>
      <c r="L96" s="82" t="str">
        <f>IF(ISBLANK('Date contracte'!G104),"",'Date contracte'!G104)</f>
        <v/>
      </c>
      <c r="M96" s="99" t="str">
        <f>IF(ISBLANK('Date contracte'!H104),"",'Date contracte'!H104)</f>
        <v/>
      </c>
      <c r="N96" s="82" t="str">
        <f>IF(ISBLANK('Date contracte'!I104),"",'Date contracte'!I104)</f>
        <v/>
      </c>
      <c r="O96" s="99" t="str">
        <f>IF(ISBLANK('Date contracte'!J104),"",'Date contracte'!J104)</f>
        <v/>
      </c>
      <c r="P96" s="82" t="str">
        <f>IF(ISBLANK('Date contracte'!K104),"",'Date contracte'!K104)</f>
        <v/>
      </c>
      <c r="Q96" s="99" t="str">
        <f>IF(ISBLANK('Date contracte'!L104),"",'Date contracte'!L104)</f>
        <v/>
      </c>
      <c r="R96" s="99" t="str">
        <f>IF(ISBLANK('Date contracte'!M104),"",'Date contracte'!M104)</f>
        <v/>
      </c>
      <c r="S96" s="90" t="str">
        <f>IF(ISBLANK('Date contracte'!N104),"",'Date contracte'!N104)</f>
        <v/>
      </c>
      <c r="T96" s="90" t="str">
        <f>IF(ISBLANK('Date contracte'!O104),"",'Date contracte'!O104)</f>
        <v/>
      </c>
      <c r="U96" s="90" t="str">
        <f>IF(ISBLANK('Date contracte'!P104),"",'Date contracte'!P104)</f>
        <v/>
      </c>
      <c r="V96" s="90" t="str">
        <f>IF(ISBLANK('Date contracte'!Q104),"",'Date contracte'!Q104)</f>
        <v/>
      </c>
      <c r="W96" s="90" t="str">
        <f>IF(ISBLANK('Date contracte'!R104),"",'Date contracte'!R104)</f>
        <v/>
      </c>
      <c r="X96" s="90" t="str">
        <f>IF(ISBLANK('Date contracte'!S104),"",'Date contracte'!S104)</f>
        <v/>
      </c>
      <c r="Y96" s="90" t="str">
        <f>IF(ISBLANK('Date contracte'!T104),"",'Date contracte'!T104)</f>
        <v/>
      </c>
      <c r="Z96" s="90" t="str">
        <f>IF(ISBLANK('Date contracte'!U104),"",'Date contracte'!U104)</f>
        <v/>
      </c>
      <c r="AA96" s="90" t="str">
        <f>IF(ISBLANK('Date contracte'!V104),"",'Date contracte'!V104)</f>
        <v/>
      </c>
      <c r="AB96" s="90" t="str">
        <f>IF(ISBLANK('Date contracte'!W104),"",'Date contracte'!W104)</f>
        <v/>
      </c>
      <c r="AC96" s="90" t="str">
        <f>IF(ISBLANK('Date contracte'!X104),"",'Date contracte'!X104)</f>
        <v/>
      </c>
      <c r="AD96" s="90" t="str">
        <f>IF(ISBLANK('Date contracte'!Y104),"",'Date contracte'!Y104)</f>
        <v/>
      </c>
      <c r="AE96" s="90" t="str">
        <f>IF(ISBLANK('Date contracte'!Z104),"",'Date contracte'!Z104)</f>
        <v/>
      </c>
      <c r="AF96" s="90" t="str">
        <f>IF(ISBLANK('Date contracte'!AA104),"",'Date contracte'!AA104)</f>
        <v/>
      </c>
      <c r="AG96" s="90" t="str">
        <f>IF(ISBLANK('Date contracte'!AB104),"",'Date contracte'!AB104)</f>
        <v/>
      </c>
      <c r="AH96" s="90" t="str">
        <f>IF(ISBLANK('Date contracte'!AC104),"",'Date contracte'!AC104)</f>
        <v/>
      </c>
      <c r="AI96" s="89" t="str">
        <f>IF(ISBLANK('Date contracte'!AD104),"",'Date contracte'!AD104)</f>
        <v/>
      </c>
      <c r="AJ96" s="89" t="str">
        <f>IF(ISBLANK('Date contracte'!AE104),"",'Date contracte'!AE104)</f>
        <v/>
      </c>
      <c r="AK96" s="89" t="str">
        <f ca="1">IF(ISBLANK('Date contracte'!AF104),"",'Date contracte'!AF104)</f>
        <v/>
      </c>
      <c r="AL96" s="89" t="str">
        <f>IF(ISBLANK('Date contracte'!AG104),"",'Date contracte'!AG104)</f>
        <v/>
      </c>
      <c r="AM96" s="89" t="str">
        <f>IF(ISBLANK('Date contracte'!AH104),"",'Date contracte'!AH104)</f>
        <v/>
      </c>
      <c r="AN96" s="89" t="str">
        <f>IF(ISBLANK('Date contracte'!AI104),"",'Date contracte'!AI104)</f>
        <v/>
      </c>
      <c r="AO96" s="89" t="str">
        <f>IF(ISBLANK('Date contracte'!AJ104),"",'Date contracte'!AJ104)</f>
        <v/>
      </c>
      <c r="AP96" s="90" t="str">
        <f>IF(ISBLANK('Date contracte'!AK104),"",'Date contracte'!AK104)</f>
        <v/>
      </c>
    </row>
    <row r="97" spans="1:42" x14ac:dyDescent="0.25">
      <c r="A97" s="82" t="str">
        <f>IF(ISBLANK('Centralizare proiect'!$A$3),"",'Centralizare proiect'!$A$3)</f>
        <v/>
      </c>
      <c r="B97" s="82" t="str">
        <f>IF(ISBLANK('Centralizare proiect'!$B$3),"",'Centralizare proiect'!$B$3)</f>
        <v/>
      </c>
      <c r="C97" s="82" t="str">
        <f>IF(ISBLANK('Centralizare proiect'!$C$3),"",'Centralizare proiect'!$C$3)</f>
        <v/>
      </c>
      <c r="D97" s="82" t="str">
        <f>IF(ISBLANK('Centralizare proiect'!$D$3),"",'Centralizare proiect'!$D$3)</f>
        <v/>
      </c>
      <c r="E97" s="82" t="str">
        <f>IF(ISBLANK('Centralizare proiect'!$E$3),"",'Centralizare proiect'!$E$3)</f>
        <v/>
      </c>
      <c r="F97" s="82" t="str">
        <f>IF(ISBLANK('Centralizare proiect'!$F$3),"",'Centralizare proiect'!$F$3)</f>
        <v/>
      </c>
      <c r="G97" s="82" t="str">
        <f>IF(ISBLANK('Date contracte'!B105),"",'Date contracte'!B105)</f>
        <v/>
      </c>
      <c r="H97" s="82" t="str">
        <f>IF(ISBLANK('Date contracte'!C105),"",'Date contracte'!C105)</f>
        <v/>
      </c>
      <c r="I97" s="82" t="str">
        <f>IF(ISBLANK('Date contracte'!D105),"",'Date contracte'!D105)</f>
        <v/>
      </c>
      <c r="J97" s="82" t="str">
        <f>IF(ISBLANK('Date contracte'!E105),"",'Date contracte'!E105)</f>
        <v/>
      </c>
      <c r="K97" s="82" t="str">
        <f>IF(ISBLANK('Date contracte'!F105),"",'Date contracte'!F105)</f>
        <v/>
      </c>
      <c r="L97" s="82" t="str">
        <f>IF(ISBLANK('Date contracte'!G105),"",'Date contracte'!G105)</f>
        <v/>
      </c>
      <c r="M97" s="99" t="str">
        <f>IF(ISBLANK('Date contracte'!H105),"",'Date contracte'!H105)</f>
        <v/>
      </c>
      <c r="N97" s="82" t="str">
        <f>IF(ISBLANK('Date contracte'!I105),"",'Date contracte'!I105)</f>
        <v/>
      </c>
      <c r="O97" s="99" t="str">
        <f>IF(ISBLANK('Date contracte'!J105),"",'Date contracte'!J105)</f>
        <v/>
      </c>
      <c r="P97" s="82" t="str">
        <f>IF(ISBLANK('Date contracte'!K105),"",'Date contracte'!K105)</f>
        <v/>
      </c>
      <c r="Q97" s="99" t="str">
        <f>IF(ISBLANK('Date contracte'!L105),"",'Date contracte'!L105)</f>
        <v/>
      </c>
      <c r="R97" s="99" t="str">
        <f>IF(ISBLANK('Date contracte'!M105),"",'Date contracte'!M105)</f>
        <v/>
      </c>
      <c r="S97" s="90" t="str">
        <f>IF(ISBLANK('Date contracte'!N105),"",'Date contracte'!N105)</f>
        <v/>
      </c>
      <c r="T97" s="90" t="str">
        <f>IF(ISBLANK('Date contracte'!O105),"",'Date contracte'!O105)</f>
        <v/>
      </c>
      <c r="U97" s="90" t="str">
        <f>IF(ISBLANK('Date contracte'!P105),"",'Date contracte'!P105)</f>
        <v/>
      </c>
      <c r="V97" s="90" t="str">
        <f>IF(ISBLANK('Date contracte'!Q105),"",'Date contracte'!Q105)</f>
        <v/>
      </c>
      <c r="W97" s="90" t="str">
        <f>IF(ISBLANK('Date contracte'!R105),"",'Date contracte'!R105)</f>
        <v/>
      </c>
      <c r="X97" s="90" t="str">
        <f>IF(ISBLANK('Date contracte'!S105),"",'Date contracte'!S105)</f>
        <v/>
      </c>
      <c r="Y97" s="90" t="str">
        <f>IF(ISBLANK('Date contracte'!T105),"",'Date contracte'!T105)</f>
        <v/>
      </c>
      <c r="Z97" s="90" t="str">
        <f>IF(ISBLANK('Date contracte'!U105),"",'Date contracte'!U105)</f>
        <v/>
      </c>
      <c r="AA97" s="90" t="str">
        <f>IF(ISBLANK('Date contracte'!V105),"",'Date contracte'!V105)</f>
        <v/>
      </c>
      <c r="AB97" s="90" t="str">
        <f>IF(ISBLANK('Date contracte'!W105),"",'Date contracte'!W105)</f>
        <v/>
      </c>
      <c r="AC97" s="90" t="str">
        <f>IF(ISBLANK('Date contracte'!X105),"",'Date contracte'!X105)</f>
        <v/>
      </c>
      <c r="AD97" s="90" t="str">
        <f>IF(ISBLANK('Date contracte'!Y105),"",'Date contracte'!Y105)</f>
        <v/>
      </c>
      <c r="AE97" s="90" t="str">
        <f>IF(ISBLANK('Date contracte'!Z105),"",'Date contracte'!Z105)</f>
        <v/>
      </c>
      <c r="AF97" s="90" t="str">
        <f>IF(ISBLANK('Date contracte'!AA105),"",'Date contracte'!AA105)</f>
        <v/>
      </c>
      <c r="AG97" s="90" t="str">
        <f>IF(ISBLANK('Date contracte'!AB105),"",'Date contracte'!AB105)</f>
        <v/>
      </c>
      <c r="AH97" s="90" t="str">
        <f>IF(ISBLANK('Date contracte'!AC105),"",'Date contracte'!AC105)</f>
        <v/>
      </c>
      <c r="AI97" s="89" t="str">
        <f>IF(ISBLANK('Date contracte'!AD105),"",'Date contracte'!AD105)</f>
        <v/>
      </c>
      <c r="AJ97" s="89" t="str">
        <f>IF(ISBLANK('Date contracte'!AE105),"",'Date contracte'!AE105)</f>
        <v/>
      </c>
      <c r="AK97" s="89" t="str">
        <f ca="1">IF(ISBLANK('Date contracte'!AF105),"",'Date contracte'!AF105)</f>
        <v/>
      </c>
      <c r="AL97" s="89" t="str">
        <f>IF(ISBLANK('Date contracte'!AG105),"",'Date contracte'!AG105)</f>
        <v/>
      </c>
      <c r="AM97" s="89" t="str">
        <f>IF(ISBLANK('Date contracte'!AH105),"",'Date contracte'!AH105)</f>
        <v/>
      </c>
      <c r="AN97" s="89" t="str">
        <f>IF(ISBLANK('Date contracte'!AI105),"",'Date contracte'!AI105)</f>
        <v/>
      </c>
      <c r="AO97" s="89" t="str">
        <f>IF(ISBLANK('Date contracte'!AJ105),"",'Date contracte'!AJ105)</f>
        <v/>
      </c>
      <c r="AP97" s="90" t="str">
        <f>IF(ISBLANK('Date contracte'!AK105),"",'Date contracte'!AK105)</f>
        <v/>
      </c>
    </row>
    <row r="98" spans="1:42" x14ac:dyDescent="0.25">
      <c r="A98" s="82" t="str">
        <f>IF(ISBLANK('Centralizare proiect'!$A$3),"",'Centralizare proiect'!$A$3)</f>
        <v/>
      </c>
      <c r="B98" s="82" t="str">
        <f>IF(ISBLANK('Centralizare proiect'!$B$3),"",'Centralizare proiect'!$B$3)</f>
        <v/>
      </c>
      <c r="C98" s="82" t="str">
        <f>IF(ISBLANK('Centralizare proiect'!$C$3),"",'Centralizare proiect'!$C$3)</f>
        <v/>
      </c>
      <c r="D98" s="82" t="str">
        <f>IF(ISBLANK('Centralizare proiect'!$D$3),"",'Centralizare proiect'!$D$3)</f>
        <v/>
      </c>
      <c r="E98" s="82" t="str">
        <f>IF(ISBLANK('Centralizare proiect'!$E$3),"",'Centralizare proiect'!$E$3)</f>
        <v/>
      </c>
      <c r="F98" s="82" t="str">
        <f>IF(ISBLANK('Centralizare proiect'!$F$3),"",'Centralizare proiect'!$F$3)</f>
        <v/>
      </c>
      <c r="G98" s="82" t="str">
        <f>IF(ISBLANK('Date contracte'!B106),"",'Date contracte'!B106)</f>
        <v/>
      </c>
      <c r="H98" s="82" t="str">
        <f>IF(ISBLANK('Date contracte'!C106),"",'Date contracte'!C106)</f>
        <v/>
      </c>
      <c r="I98" s="82" t="str">
        <f>IF(ISBLANK('Date contracte'!D106),"",'Date contracte'!D106)</f>
        <v/>
      </c>
      <c r="J98" s="82" t="str">
        <f>IF(ISBLANK('Date contracte'!E106),"",'Date contracte'!E106)</f>
        <v/>
      </c>
      <c r="K98" s="82" t="str">
        <f>IF(ISBLANK('Date contracte'!F106),"",'Date contracte'!F106)</f>
        <v/>
      </c>
      <c r="L98" s="82" t="str">
        <f>IF(ISBLANK('Date contracte'!G106),"",'Date contracte'!G106)</f>
        <v/>
      </c>
      <c r="M98" s="99" t="str">
        <f>IF(ISBLANK('Date contracte'!H106),"",'Date contracte'!H106)</f>
        <v/>
      </c>
      <c r="N98" s="82" t="str">
        <f>IF(ISBLANK('Date contracte'!I106),"",'Date contracte'!I106)</f>
        <v/>
      </c>
      <c r="O98" s="99" t="str">
        <f>IF(ISBLANK('Date contracte'!J106),"",'Date contracte'!J106)</f>
        <v/>
      </c>
      <c r="P98" s="82" t="str">
        <f>IF(ISBLANK('Date contracte'!K106),"",'Date contracte'!K106)</f>
        <v/>
      </c>
      <c r="Q98" s="99" t="str">
        <f>IF(ISBLANK('Date contracte'!L106),"",'Date contracte'!L106)</f>
        <v/>
      </c>
      <c r="R98" s="99" t="str">
        <f>IF(ISBLANK('Date contracte'!M106),"",'Date contracte'!M106)</f>
        <v/>
      </c>
      <c r="S98" s="90" t="str">
        <f>IF(ISBLANK('Date contracte'!N106),"",'Date contracte'!N106)</f>
        <v/>
      </c>
      <c r="T98" s="90" t="str">
        <f>IF(ISBLANK('Date contracte'!O106),"",'Date contracte'!O106)</f>
        <v/>
      </c>
      <c r="U98" s="90" t="str">
        <f>IF(ISBLANK('Date contracte'!P106),"",'Date contracte'!P106)</f>
        <v/>
      </c>
      <c r="V98" s="90" t="str">
        <f>IF(ISBLANK('Date contracte'!Q106),"",'Date contracte'!Q106)</f>
        <v/>
      </c>
      <c r="W98" s="90" t="str">
        <f>IF(ISBLANK('Date contracte'!R106),"",'Date contracte'!R106)</f>
        <v/>
      </c>
      <c r="X98" s="90" t="str">
        <f>IF(ISBLANK('Date contracte'!S106),"",'Date contracte'!S106)</f>
        <v/>
      </c>
      <c r="Y98" s="90" t="str">
        <f>IF(ISBLANK('Date contracte'!T106),"",'Date contracte'!T106)</f>
        <v/>
      </c>
      <c r="Z98" s="90" t="str">
        <f>IF(ISBLANK('Date contracte'!U106),"",'Date contracte'!U106)</f>
        <v/>
      </c>
      <c r="AA98" s="90" t="str">
        <f>IF(ISBLANK('Date contracte'!V106),"",'Date contracte'!V106)</f>
        <v/>
      </c>
      <c r="AB98" s="90" t="str">
        <f>IF(ISBLANK('Date contracte'!W106),"",'Date contracte'!W106)</f>
        <v/>
      </c>
      <c r="AC98" s="90" t="str">
        <f>IF(ISBLANK('Date contracte'!X106),"",'Date contracte'!X106)</f>
        <v/>
      </c>
      <c r="AD98" s="90" t="str">
        <f>IF(ISBLANK('Date contracte'!Y106),"",'Date contracte'!Y106)</f>
        <v/>
      </c>
      <c r="AE98" s="90" t="str">
        <f>IF(ISBLANK('Date contracte'!Z106),"",'Date contracte'!Z106)</f>
        <v/>
      </c>
      <c r="AF98" s="90" t="str">
        <f>IF(ISBLANK('Date contracte'!AA106),"",'Date contracte'!AA106)</f>
        <v/>
      </c>
      <c r="AG98" s="90" t="str">
        <f>IF(ISBLANK('Date contracte'!AB106),"",'Date contracte'!AB106)</f>
        <v/>
      </c>
      <c r="AH98" s="90" t="str">
        <f>IF(ISBLANK('Date contracte'!AC106),"",'Date contracte'!AC106)</f>
        <v/>
      </c>
      <c r="AI98" s="89" t="str">
        <f>IF(ISBLANK('Date contracte'!AD106),"",'Date contracte'!AD106)</f>
        <v/>
      </c>
      <c r="AJ98" s="89" t="str">
        <f>IF(ISBLANK('Date contracte'!AE106),"",'Date contracte'!AE106)</f>
        <v/>
      </c>
      <c r="AK98" s="89" t="str">
        <f ca="1">IF(ISBLANK('Date contracte'!AF106),"",'Date contracte'!AF106)</f>
        <v/>
      </c>
      <c r="AL98" s="89" t="str">
        <f>IF(ISBLANK('Date contracte'!AG106),"",'Date contracte'!AG106)</f>
        <v/>
      </c>
      <c r="AM98" s="89" t="str">
        <f>IF(ISBLANK('Date contracte'!AH106),"",'Date contracte'!AH106)</f>
        <v/>
      </c>
      <c r="AN98" s="89" t="str">
        <f>IF(ISBLANK('Date contracte'!AI106),"",'Date contracte'!AI106)</f>
        <v/>
      </c>
      <c r="AO98" s="89" t="str">
        <f>IF(ISBLANK('Date contracte'!AJ106),"",'Date contracte'!AJ106)</f>
        <v/>
      </c>
      <c r="AP98" s="90" t="str">
        <f>IF(ISBLANK('Date contracte'!AK106),"",'Date contracte'!AK106)</f>
        <v/>
      </c>
    </row>
    <row r="99" spans="1:42" x14ac:dyDescent="0.25">
      <c r="A99" s="82" t="str">
        <f>IF(ISBLANK('Centralizare proiect'!$A$3),"",'Centralizare proiect'!$A$3)</f>
        <v/>
      </c>
      <c r="B99" s="82" t="str">
        <f>IF(ISBLANK('Centralizare proiect'!$B$3),"",'Centralizare proiect'!$B$3)</f>
        <v/>
      </c>
      <c r="C99" s="82" t="str">
        <f>IF(ISBLANK('Centralizare proiect'!$C$3),"",'Centralizare proiect'!$C$3)</f>
        <v/>
      </c>
      <c r="D99" s="82" t="str">
        <f>IF(ISBLANK('Centralizare proiect'!$D$3),"",'Centralizare proiect'!$D$3)</f>
        <v/>
      </c>
      <c r="E99" s="82" t="str">
        <f>IF(ISBLANK('Centralizare proiect'!$E$3),"",'Centralizare proiect'!$E$3)</f>
        <v/>
      </c>
      <c r="F99" s="82" t="str">
        <f>IF(ISBLANK('Centralizare proiect'!$F$3),"",'Centralizare proiect'!$F$3)</f>
        <v/>
      </c>
      <c r="G99" s="82" t="str">
        <f>IF(ISBLANK('Date contracte'!B107),"",'Date contracte'!B107)</f>
        <v/>
      </c>
      <c r="H99" s="82" t="str">
        <f>IF(ISBLANK('Date contracte'!C107),"",'Date contracte'!C107)</f>
        <v/>
      </c>
      <c r="I99" s="82" t="str">
        <f>IF(ISBLANK('Date contracte'!D107),"",'Date contracte'!D107)</f>
        <v/>
      </c>
      <c r="J99" s="82" t="str">
        <f>IF(ISBLANK('Date contracte'!E107),"",'Date contracte'!E107)</f>
        <v/>
      </c>
      <c r="K99" s="82" t="str">
        <f>IF(ISBLANK('Date contracte'!F107),"",'Date contracte'!F107)</f>
        <v/>
      </c>
      <c r="L99" s="82" t="str">
        <f>IF(ISBLANK('Date contracte'!G107),"",'Date contracte'!G107)</f>
        <v/>
      </c>
      <c r="M99" s="99" t="str">
        <f>IF(ISBLANK('Date contracte'!H107),"",'Date contracte'!H107)</f>
        <v/>
      </c>
      <c r="N99" s="82" t="str">
        <f>IF(ISBLANK('Date contracte'!I107),"",'Date contracte'!I107)</f>
        <v/>
      </c>
      <c r="O99" s="99" t="str">
        <f>IF(ISBLANK('Date contracte'!J107),"",'Date contracte'!J107)</f>
        <v/>
      </c>
      <c r="P99" s="82" t="str">
        <f>IF(ISBLANK('Date contracte'!K107),"",'Date contracte'!K107)</f>
        <v/>
      </c>
      <c r="Q99" s="99" t="str">
        <f>IF(ISBLANK('Date contracte'!L107),"",'Date contracte'!L107)</f>
        <v/>
      </c>
      <c r="R99" s="99" t="str">
        <f>IF(ISBLANK('Date contracte'!M107),"",'Date contracte'!M107)</f>
        <v/>
      </c>
      <c r="S99" s="90" t="str">
        <f>IF(ISBLANK('Date contracte'!N107),"",'Date contracte'!N107)</f>
        <v/>
      </c>
      <c r="T99" s="90" t="str">
        <f>IF(ISBLANK('Date contracte'!O107),"",'Date contracte'!O107)</f>
        <v/>
      </c>
      <c r="U99" s="90" t="str">
        <f>IF(ISBLANK('Date contracte'!P107),"",'Date contracte'!P107)</f>
        <v/>
      </c>
      <c r="V99" s="90" t="str">
        <f>IF(ISBLANK('Date contracte'!Q107),"",'Date contracte'!Q107)</f>
        <v/>
      </c>
      <c r="W99" s="90" t="str">
        <f>IF(ISBLANK('Date contracte'!R107),"",'Date contracte'!R107)</f>
        <v/>
      </c>
      <c r="X99" s="90" t="str">
        <f>IF(ISBLANK('Date contracte'!S107),"",'Date contracte'!S107)</f>
        <v/>
      </c>
      <c r="Y99" s="90" t="str">
        <f>IF(ISBLANK('Date contracte'!T107),"",'Date contracte'!T107)</f>
        <v/>
      </c>
      <c r="Z99" s="90" t="str">
        <f>IF(ISBLANK('Date contracte'!U107),"",'Date contracte'!U107)</f>
        <v/>
      </c>
      <c r="AA99" s="90" t="str">
        <f>IF(ISBLANK('Date contracte'!V107),"",'Date contracte'!V107)</f>
        <v/>
      </c>
      <c r="AB99" s="90" t="str">
        <f>IF(ISBLANK('Date contracte'!W107),"",'Date contracte'!W107)</f>
        <v/>
      </c>
      <c r="AC99" s="90" t="str">
        <f>IF(ISBLANK('Date contracte'!X107),"",'Date contracte'!X107)</f>
        <v/>
      </c>
      <c r="AD99" s="90" t="str">
        <f>IF(ISBLANK('Date contracte'!Y107),"",'Date contracte'!Y107)</f>
        <v/>
      </c>
      <c r="AE99" s="90" t="str">
        <f>IF(ISBLANK('Date contracte'!Z107),"",'Date contracte'!Z107)</f>
        <v/>
      </c>
      <c r="AF99" s="90" t="str">
        <f>IF(ISBLANK('Date contracte'!AA107),"",'Date contracte'!AA107)</f>
        <v/>
      </c>
      <c r="AG99" s="90" t="str">
        <f>IF(ISBLANK('Date contracte'!AB107),"",'Date contracte'!AB107)</f>
        <v/>
      </c>
      <c r="AH99" s="90" t="str">
        <f>IF(ISBLANK('Date contracte'!AC107),"",'Date contracte'!AC107)</f>
        <v/>
      </c>
      <c r="AI99" s="89" t="str">
        <f>IF(ISBLANK('Date contracte'!AD107),"",'Date contracte'!AD107)</f>
        <v/>
      </c>
      <c r="AJ99" s="89" t="str">
        <f>IF(ISBLANK('Date contracte'!AE107),"",'Date contracte'!AE107)</f>
        <v/>
      </c>
      <c r="AK99" s="89" t="str">
        <f ca="1">IF(ISBLANK('Date contracte'!AF107),"",'Date contracte'!AF107)</f>
        <v/>
      </c>
      <c r="AL99" s="89" t="str">
        <f>IF(ISBLANK('Date contracte'!AG107),"",'Date contracte'!AG107)</f>
        <v/>
      </c>
      <c r="AM99" s="89" t="str">
        <f>IF(ISBLANK('Date contracte'!AH107),"",'Date contracte'!AH107)</f>
        <v/>
      </c>
      <c r="AN99" s="89" t="str">
        <f>IF(ISBLANK('Date contracte'!AI107),"",'Date contracte'!AI107)</f>
        <v/>
      </c>
      <c r="AO99" s="89" t="str">
        <f>IF(ISBLANK('Date contracte'!AJ107),"",'Date contracte'!AJ107)</f>
        <v/>
      </c>
      <c r="AP99" s="90" t="str">
        <f>IF(ISBLANK('Date contracte'!AK107),"",'Date contracte'!AK107)</f>
        <v/>
      </c>
    </row>
    <row r="100" spans="1:42" x14ac:dyDescent="0.25">
      <c r="A100" s="82" t="str">
        <f>IF(ISBLANK('Centralizare proiect'!$A$3),"",'Centralizare proiect'!$A$3)</f>
        <v/>
      </c>
      <c r="B100" s="82" t="str">
        <f>IF(ISBLANK('Centralizare proiect'!$B$3),"",'Centralizare proiect'!$B$3)</f>
        <v/>
      </c>
      <c r="C100" s="82" t="str">
        <f>IF(ISBLANK('Centralizare proiect'!$C$3),"",'Centralizare proiect'!$C$3)</f>
        <v/>
      </c>
      <c r="D100" s="82" t="str">
        <f>IF(ISBLANK('Centralizare proiect'!$D$3),"",'Centralizare proiect'!$D$3)</f>
        <v/>
      </c>
      <c r="E100" s="82" t="str">
        <f>IF(ISBLANK('Centralizare proiect'!$E$3),"",'Centralizare proiect'!$E$3)</f>
        <v/>
      </c>
      <c r="F100" s="82" t="str">
        <f>IF(ISBLANK('Centralizare proiect'!$F$3),"",'Centralizare proiect'!$F$3)</f>
        <v/>
      </c>
      <c r="G100" s="82" t="str">
        <f>IF(ISBLANK('Date contracte'!B108),"",'Date contracte'!B108)</f>
        <v/>
      </c>
      <c r="H100" s="82" t="str">
        <f>IF(ISBLANK('Date contracte'!C108),"",'Date contracte'!C108)</f>
        <v/>
      </c>
      <c r="I100" s="82" t="str">
        <f>IF(ISBLANK('Date contracte'!D108),"",'Date contracte'!D108)</f>
        <v/>
      </c>
      <c r="J100" s="82" t="str">
        <f>IF(ISBLANK('Date contracte'!E108),"",'Date contracte'!E108)</f>
        <v/>
      </c>
      <c r="K100" s="82" t="str">
        <f>IF(ISBLANK('Date contracte'!F108),"",'Date contracte'!F108)</f>
        <v/>
      </c>
      <c r="L100" s="82" t="str">
        <f>IF(ISBLANK('Date contracte'!G108),"",'Date contracte'!G108)</f>
        <v/>
      </c>
      <c r="M100" s="99" t="str">
        <f>IF(ISBLANK('Date contracte'!H108),"",'Date contracte'!H108)</f>
        <v/>
      </c>
      <c r="N100" s="82" t="str">
        <f>IF(ISBLANK('Date contracte'!I108),"",'Date contracte'!I108)</f>
        <v/>
      </c>
      <c r="O100" s="99" t="str">
        <f>IF(ISBLANK('Date contracte'!J108),"",'Date contracte'!J108)</f>
        <v/>
      </c>
      <c r="P100" s="82" t="str">
        <f>IF(ISBLANK('Date contracte'!K108),"",'Date contracte'!K108)</f>
        <v/>
      </c>
      <c r="Q100" s="99" t="str">
        <f>IF(ISBLANK('Date contracte'!L108),"",'Date contracte'!L108)</f>
        <v/>
      </c>
      <c r="R100" s="99" t="str">
        <f>IF(ISBLANK('Date contracte'!M108),"",'Date contracte'!M108)</f>
        <v/>
      </c>
      <c r="S100" s="90" t="str">
        <f>IF(ISBLANK('Date contracte'!N108),"",'Date contracte'!N108)</f>
        <v/>
      </c>
      <c r="T100" s="90" t="str">
        <f>IF(ISBLANK('Date contracte'!O108),"",'Date contracte'!O108)</f>
        <v/>
      </c>
      <c r="U100" s="90" t="str">
        <f>IF(ISBLANK('Date contracte'!P108),"",'Date contracte'!P108)</f>
        <v/>
      </c>
      <c r="V100" s="90" t="str">
        <f>IF(ISBLANK('Date contracte'!Q108),"",'Date contracte'!Q108)</f>
        <v/>
      </c>
      <c r="W100" s="90" t="str">
        <f>IF(ISBLANK('Date contracte'!R108),"",'Date contracte'!R108)</f>
        <v/>
      </c>
      <c r="X100" s="90" t="str">
        <f>IF(ISBLANK('Date contracte'!S108),"",'Date contracte'!S108)</f>
        <v/>
      </c>
      <c r="Y100" s="90" t="str">
        <f>IF(ISBLANK('Date contracte'!T108),"",'Date contracte'!T108)</f>
        <v/>
      </c>
      <c r="Z100" s="90" t="str">
        <f>IF(ISBLANK('Date contracte'!U108),"",'Date contracte'!U108)</f>
        <v/>
      </c>
      <c r="AA100" s="90" t="str">
        <f>IF(ISBLANK('Date contracte'!V108),"",'Date contracte'!V108)</f>
        <v/>
      </c>
      <c r="AB100" s="90" t="str">
        <f>IF(ISBLANK('Date contracte'!W108),"",'Date contracte'!W108)</f>
        <v/>
      </c>
      <c r="AC100" s="90" t="str">
        <f>IF(ISBLANK('Date contracte'!X108),"",'Date contracte'!X108)</f>
        <v/>
      </c>
      <c r="AD100" s="90" t="str">
        <f>IF(ISBLANK('Date contracte'!Y108),"",'Date contracte'!Y108)</f>
        <v/>
      </c>
      <c r="AE100" s="90" t="str">
        <f>IF(ISBLANK('Date contracte'!Z108),"",'Date contracte'!Z108)</f>
        <v/>
      </c>
      <c r="AF100" s="90" t="str">
        <f>IF(ISBLANK('Date contracte'!AA108),"",'Date contracte'!AA108)</f>
        <v/>
      </c>
      <c r="AG100" s="90" t="str">
        <f>IF(ISBLANK('Date contracte'!AB108),"",'Date contracte'!AB108)</f>
        <v/>
      </c>
      <c r="AH100" s="90" t="str">
        <f>IF(ISBLANK('Date contracte'!AC108),"",'Date contracte'!AC108)</f>
        <v/>
      </c>
      <c r="AI100" s="89" t="str">
        <f>IF(ISBLANK('Date contracte'!AD108),"",'Date contracte'!AD108)</f>
        <v/>
      </c>
      <c r="AJ100" s="89" t="str">
        <f>IF(ISBLANK('Date contracte'!AE108),"",'Date contracte'!AE108)</f>
        <v/>
      </c>
      <c r="AK100" s="89" t="str">
        <f ca="1">IF(ISBLANK('Date contracte'!AF108),"",'Date contracte'!AF108)</f>
        <v/>
      </c>
      <c r="AL100" s="89" t="str">
        <f>IF(ISBLANK('Date contracte'!AG108),"",'Date contracte'!AG108)</f>
        <v/>
      </c>
      <c r="AM100" s="89" t="str">
        <f>IF(ISBLANK('Date contracte'!AH108),"",'Date contracte'!AH108)</f>
        <v/>
      </c>
      <c r="AN100" s="89" t="str">
        <f>IF(ISBLANK('Date contracte'!AI108),"",'Date contracte'!AI108)</f>
        <v/>
      </c>
      <c r="AO100" s="89" t="str">
        <f>IF(ISBLANK('Date contracte'!AJ108),"",'Date contracte'!AJ108)</f>
        <v/>
      </c>
      <c r="AP100" s="90" t="str">
        <f>IF(ISBLANK('Date contracte'!AK108),"",'Date contracte'!AK108)</f>
        <v/>
      </c>
    </row>
    <row r="101" spans="1:42" x14ac:dyDescent="0.25">
      <c r="A101" s="82" t="str">
        <f>IF(ISBLANK('Centralizare proiect'!$A$3),"",'Centralizare proiect'!$A$3)</f>
        <v/>
      </c>
      <c r="B101" s="82" t="str">
        <f>IF(ISBLANK('Centralizare proiect'!$B$3),"",'Centralizare proiect'!$B$3)</f>
        <v/>
      </c>
      <c r="C101" s="82" t="str">
        <f>IF(ISBLANK('Centralizare proiect'!$C$3),"",'Centralizare proiect'!$C$3)</f>
        <v/>
      </c>
      <c r="D101" s="82" t="str">
        <f>IF(ISBLANK('Centralizare proiect'!$D$3),"",'Centralizare proiect'!$D$3)</f>
        <v/>
      </c>
      <c r="E101" s="82" t="str">
        <f>IF(ISBLANK('Centralizare proiect'!$E$3),"",'Centralizare proiect'!$E$3)</f>
        <v/>
      </c>
      <c r="F101" s="82" t="str">
        <f>IF(ISBLANK('Centralizare proiect'!$F$3),"",'Centralizare proiect'!$F$3)</f>
        <v/>
      </c>
      <c r="G101" s="82" t="str">
        <f>IF(ISBLANK('Date contracte'!B109),"",'Date contracte'!B109)</f>
        <v/>
      </c>
      <c r="H101" s="82" t="str">
        <f>IF(ISBLANK('Date contracte'!C109),"",'Date contracte'!C109)</f>
        <v/>
      </c>
      <c r="I101" s="82" t="str">
        <f>IF(ISBLANK('Date contracte'!D109),"",'Date contracte'!D109)</f>
        <v/>
      </c>
      <c r="J101" s="82" t="str">
        <f>IF(ISBLANK('Date contracte'!E109),"",'Date contracte'!E109)</f>
        <v/>
      </c>
      <c r="K101" s="82" t="str">
        <f>IF(ISBLANK('Date contracte'!F109),"",'Date contracte'!F109)</f>
        <v/>
      </c>
      <c r="L101" s="82" t="str">
        <f>IF(ISBLANK('Date contracte'!G109),"",'Date contracte'!G109)</f>
        <v/>
      </c>
      <c r="M101" s="99" t="str">
        <f>IF(ISBLANK('Date contracte'!H109),"",'Date contracte'!H109)</f>
        <v/>
      </c>
      <c r="N101" s="82" t="str">
        <f>IF(ISBLANK('Date contracte'!I109),"",'Date contracte'!I109)</f>
        <v/>
      </c>
      <c r="O101" s="99" t="str">
        <f>IF(ISBLANK('Date contracte'!J109),"",'Date contracte'!J109)</f>
        <v/>
      </c>
      <c r="P101" s="82" t="str">
        <f>IF(ISBLANK('Date contracte'!K109),"",'Date contracte'!K109)</f>
        <v/>
      </c>
      <c r="Q101" s="99" t="str">
        <f>IF(ISBLANK('Date contracte'!L109),"",'Date contracte'!L109)</f>
        <v/>
      </c>
      <c r="R101" s="99" t="str">
        <f>IF(ISBLANK('Date contracte'!M109),"",'Date contracte'!M109)</f>
        <v/>
      </c>
      <c r="S101" s="90" t="str">
        <f>IF(ISBLANK('Date contracte'!N109),"",'Date contracte'!N109)</f>
        <v/>
      </c>
      <c r="T101" s="90" t="str">
        <f>IF(ISBLANK('Date contracte'!O109),"",'Date contracte'!O109)</f>
        <v/>
      </c>
      <c r="U101" s="90" t="str">
        <f>IF(ISBLANK('Date contracte'!P109),"",'Date contracte'!P109)</f>
        <v/>
      </c>
      <c r="V101" s="90" t="str">
        <f>IF(ISBLANK('Date contracte'!Q109),"",'Date contracte'!Q109)</f>
        <v/>
      </c>
      <c r="W101" s="90" t="str">
        <f>IF(ISBLANK('Date contracte'!R109),"",'Date contracte'!R109)</f>
        <v/>
      </c>
      <c r="X101" s="90" t="str">
        <f>IF(ISBLANK('Date contracte'!S109),"",'Date contracte'!S109)</f>
        <v/>
      </c>
      <c r="Y101" s="90" t="str">
        <f>IF(ISBLANK('Date contracte'!T109),"",'Date contracte'!T109)</f>
        <v/>
      </c>
      <c r="Z101" s="90" t="str">
        <f>IF(ISBLANK('Date contracte'!U109),"",'Date contracte'!U109)</f>
        <v/>
      </c>
      <c r="AA101" s="90" t="str">
        <f>IF(ISBLANK('Date contracte'!V109),"",'Date contracte'!V109)</f>
        <v/>
      </c>
      <c r="AB101" s="90" t="str">
        <f>IF(ISBLANK('Date contracte'!W109),"",'Date contracte'!W109)</f>
        <v/>
      </c>
      <c r="AC101" s="90" t="str">
        <f>IF(ISBLANK('Date contracte'!X109),"",'Date contracte'!X109)</f>
        <v/>
      </c>
      <c r="AD101" s="90" t="str">
        <f>IF(ISBLANK('Date contracte'!Y109),"",'Date contracte'!Y109)</f>
        <v/>
      </c>
      <c r="AE101" s="90" t="str">
        <f>IF(ISBLANK('Date contracte'!Z109),"",'Date contracte'!Z109)</f>
        <v/>
      </c>
      <c r="AF101" s="90" t="str">
        <f>IF(ISBLANK('Date contracte'!AA109),"",'Date contracte'!AA109)</f>
        <v/>
      </c>
      <c r="AG101" s="90" t="str">
        <f>IF(ISBLANK('Date contracte'!AB109),"",'Date contracte'!AB109)</f>
        <v/>
      </c>
      <c r="AH101" s="90" t="str">
        <f>IF(ISBLANK('Date contracte'!AC109),"",'Date contracte'!AC109)</f>
        <v/>
      </c>
      <c r="AI101" s="89" t="str">
        <f>IF(ISBLANK('Date contracte'!AD109),"",'Date contracte'!AD109)</f>
        <v/>
      </c>
      <c r="AJ101" s="89" t="str">
        <f>IF(ISBLANK('Date contracte'!AE109),"",'Date contracte'!AE109)</f>
        <v/>
      </c>
      <c r="AK101" s="89" t="str">
        <f ca="1">IF(ISBLANK('Date contracte'!AF109),"",'Date contracte'!AF109)</f>
        <v/>
      </c>
      <c r="AL101" s="89" t="str">
        <f>IF(ISBLANK('Date contracte'!AG109),"",'Date contracte'!AG109)</f>
        <v/>
      </c>
      <c r="AM101" s="89" t="str">
        <f>IF(ISBLANK('Date contracte'!AH109),"",'Date contracte'!AH109)</f>
        <v/>
      </c>
      <c r="AN101" s="89" t="str">
        <f>IF(ISBLANK('Date contracte'!AI109),"",'Date contracte'!AI109)</f>
        <v/>
      </c>
      <c r="AO101" s="89" t="str">
        <f>IF(ISBLANK('Date contracte'!AJ109),"",'Date contracte'!AJ109)</f>
        <v/>
      </c>
      <c r="AP101" s="90" t="str">
        <f>IF(ISBLANK('Date contracte'!AK109),"",'Date contracte'!AK109)</f>
        <v/>
      </c>
    </row>
    <row r="102" spans="1:42" x14ac:dyDescent="0.25">
      <c r="A102" s="82" t="str">
        <f>IF(ISBLANK('Centralizare proiect'!$A$3),"",'Centralizare proiect'!$A$3)</f>
        <v/>
      </c>
      <c r="B102" s="82" t="str">
        <f>IF(ISBLANK('Centralizare proiect'!$B$3),"",'Centralizare proiect'!$B$3)</f>
        <v/>
      </c>
      <c r="C102" s="82" t="str">
        <f>IF(ISBLANK('Centralizare proiect'!$C$3),"",'Centralizare proiect'!$C$3)</f>
        <v/>
      </c>
      <c r="D102" s="82" t="str">
        <f>IF(ISBLANK('Centralizare proiect'!$D$3),"",'Centralizare proiect'!$D$3)</f>
        <v/>
      </c>
      <c r="E102" s="82" t="str">
        <f>IF(ISBLANK('Centralizare proiect'!$E$3),"",'Centralizare proiect'!$E$3)</f>
        <v/>
      </c>
      <c r="F102" s="82" t="str">
        <f>IF(ISBLANK('Centralizare proiect'!$F$3),"",'Centralizare proiect'!$F$3)</f>
        <v/>
      </c>
      <c r="G102" s="82" t="str">
        <f>IF(ISBLANK('Date contracte'!B110),"",'Date contracte'!B110)</f>
        <v/>
      </c>
      <c r="H102" s="82" t="str">
        <f>IF(ISBLANK('Date contracte'!C110),"",'Date contracte'!C110)</f>
        <v/>
      </c>
      <c r="I102" s="82" t="str">
        <f>IF(ISBLANK('Date contracte'!D110),"",'Date contracte'!D110)</f>
        <v/>
      </c>
      <c r="J102" s="82" t="str">
        <f>IF(ISBLANK('Date contracte'!E110),"",'Date contracte'!E110)</f>
        <v/>
      </c>
      <c r="K102" s="82" t="str">
        <f>IF(ISBLANK('Date contracte'!F110),"",'Date contracte'!F110)</f>
        <v/>
      </c>
      <c r="L102" s="82" t="str">
        <f>IF(ISBLANK('Date contracte'!G110),"",'Date contracte'!G110)</f>
        <v/>
      </c>
      <c r="M102" s="99" t="str">
        <f>IF(ISBLANK('Date contracte'!H110),"",'Date contracte'!H110)</f>
        <v/>
      </c>
      <c r="N102" s="82" t="str">
        <f>IF(ISBLANK('Date contracte'!I110),"",'Date contracte'!I110)</f>
        <v/>
      </c>
      <c r="O102" s="99" t="str">
        <f>IF(ISBLANK('Date contracte'!J110),"",'Date contracte'!J110)</f>
        <v/>
      </c>
      <c r="P102" s="82" t="str">
        <f>IF(ISBLANK('Date contracte'!K110),"",'Date contracte'!K110)</f>
        <v/>
      </c>
      <c r="Q102" s="99" t="str">
        <f>IF(ISBLANK('Date contracte'!L110),"",'Date contracte'!L110)</f>
        <v/>
      </c>
      <c r="R102" s="99" t="str">
        <f>IF(ISBLANK('Date contracte'!M110),"",'Date contracte'!M110)</f>
        <v/>
      </c>
      <c r="S102" s="90" t="str">
        <f>IF(ISBLANK('Date contracte'!N110),"",'Date contracte'!N110)</f>
        <v/>
      </c>
      <c r="T102" s="90" t="str">
        <f>IF(ISBLANK('Date contracte'!O110),"",'Date contracte'!O110)</f>
        <v/>
      </c>
      <c r="U102" s="90" t="str">
        <f>IF(ISBLANK('Date contracte'!P110),"",'Date contracte'!P110)</f>
        <v/>
      </c>
      <c r="V102" s="90" t="str">
        <f>IF(ISBLANK('Date contracte'!Q110),"",'Date contracte'!Q110)</f>
        <v/>
      </c>
      <c r="W102" s="90" t="str">
        <f>IF(ISBLANK('Date contracte'!R110),"",'Date contracte'!R110)</f>
        <v/>
      </c>
      <c r="X102" s="90" t="str">
        <f>IF(ISBLANK('Date contracte'!S110),"",'Date contracte'!S110)</f>
        <v/>
      </c>
      <c r="Y102" s="90" t="str">
        <f>IF(ISBLANK('Date contracte'!T110),"",'Date contracte'!T110)</f>
        <v/>
      </c>
      <c r="Z102" s="90" t="str">
        <f>IF(ISBLANK('Date contracte'!U110),"",'Date contracte'!U110)</f>
        <v/>
      </c>
      <c r="AA102" s="90" t="str">
        <f>IF(ISBLANK('Date contracte'!V110),"",'Date contracte'!V110)</f>
        <v/>
      </c>
      <c r="AB102" s="90" t="str">
        <f>IF(ISBLANK('Date contracte'!W110),"",'Date contracte'!W110)</f>
        <v/>
      </c>
      <c r="AC102" s="90" t="str">
        <f>IF(ISBLANK('Date contracte'!X110),"",'Date contracte'!X110)</f>
        <v/>
      </c>
      <c r="AD102" s="90" t="str">
        <f>IF(ISBLANK('Date contracte'!Y110),"",'Date contracte'!Y110)</f>
        <v/>
      </c>
      <c r="AE102" s="90" t="str">
        <f>IF(ISBLANK('Date contracte'!Z110),"",'Date contracte'!Z110)</f>
        <v/>
      </c>
      <c r="AF102" s="90" t="str">
        <f>IF(ISBLANK('Date contracte'!AA110),"",'Date contracte'!AA110)</f>
        <v/>
      </c>
      <c r="AG102" s="90" t="str">
        <f>IF(ISBLANK('Date contracte'!AB110),"",'Date contracte'!AB110)</f>
        <v/>
      </c>
      <c r="AH102" s="90" t="str">
        <f>IF(ISBLANK('Date contracte'!AC110),"",'Date contracte'!AC110)</f>
        <v/>
      </c>
      <c r="AI102" s="89" t="str">
        <f>IF(ISBLANK('Date contracte'!AD110),"",'Date contracte'!AD110)</f>
        <v/>
      </c>
      <c r="AJ102" s="89" t="str">
        <f>IF(ISBLANK('Date contracte'!AE110),"",'Date contracte'!AE110)</f>
        <v/>
      </c>
      <c r="AK102" s="89" t="str">
        <f>IF(ISBLANK('Date contracte'!AF110),"",'Date contracte'!AF110)</f>
        <v/>
      </c>
      <c r="AL102" s="89" t="str">
        <f>IF(ISBLANK('Date contracte'!AG110),"",'Date contracte'!AG110)</f>
        <v/>
      </c>
      <c r="AM102" s="89" t="str">
        <f>IF(ISBLANK('Date contracte'!AH110),"",'Date contracte'!AH110)</f>
        <v/>
      </c>
      <c r="AN102" s="89" t="str">
        <f>IF(ISBLANK('Date contracte'!AI110),"",'Date contracte'!AI110)</f>
        <v/>
      </c>
      <c r="AO102" s="89" t="str">
        <f>IF(ISBLANK('Date contracte'!AJ110),"",'Date contracte'!AJ110)</f>
        <v/>
      </c>
      <c r="AP102" s="90" t="str">
        <f>IF(ISBLANK('Date contracte'!AK110),"",'Date contracte'!AK110)</f>
        <v/>
      </c>
    </row>
    <row r="103" spans="1:42" x14ac:dyDescent="0.25">
      <c r="A103" s="82" t="str">
        <f>IF(ISBLANK('Centralizare proiect'!$A$3),"",'Centralizare proiect'!$A$3)</f>
        <v/>
      </c>
      <c r="B103" s="82" t="str">
        <f>IF(ISBLANK('Centralizare proiect'!$B$3),"",'Centralizare proiect'!$B$3)</f>
        <v/>
      </c>
      <c r="C103" s="82" t="str">
        <f>IF(ISBLANK('Centralizare proiect'!$C$3),"",'Centralizare proiect'!$C$3)</f>
        <v/>
      </c>
      <c r="D103" s="82" t="str">
        <f>IF(ISBLANK('Centralizare proiect'!$D$3),"",'Centralizare proiect'!$D$3)</f>
        <v/>
      </c>
      <c r="E103" s="82" t="str">
        <f>IF(ISBLANK('Centralizare proiect'!$E$3),"",'Centralizare proiect'!$E$3)</f>
        <v/>
      </c>
      <c r="F103" s="82" t="str">
        <f>IF(ISBLANK('Centralizare proiect'!$F$3),"",'Centralizare proiect'!$F$3)</f>
        <v/>
      </c>
      <c r="G103" s="82" t="str">
        <f>IF(ISBLANK('Date contracte'!B111),"",'Date contracte'!B111)</f>
        <v/>
      </c>
      <c r="H103" s="82" t="str">
        <f>IF(ISBLANK('Date contracte'!C111),"",'Date contracte'!C111)</f>
        <v/>
      </c>
      <c r="I103" s="82" t="str">
        <f>IF(ISBLANK('Date contracte'!D111),"",'Date contracte'!D111)</f>
        <v/>
      </c>
      <c r="J103" s="82" t="str">
        <f>IF(ISBLANK('Date contracte'!E111),"",'Date contracte'!E111)</f>
        <v/>
      </c>
      <c r="K103" s="82" t="str">
        <f>IF(ISBLANK('Date contracte'!F111),"",'Date contracte'!F111)</f>
        <v/>
      </c>
      <c r="L103" s="82" t="str">
        <f>IF(ISBLANK('Date contracte'!G111),"",'Date contracte'!G111)</f>
        <v/>
      </c>
      <c r="M103" s="99" t="str">
        <f>IF(ISBLANK('Date contracte'!H111),"",'Date contracte'!H111)</f>
        <v/>
      </c>
      <c r="N103" s="82" t="str">
        <f>IF(ISBLANK('Date contracte'!I111),"",'Date contracte'!I111)</f>
        <v/>
      </c>
      <c r="O103" s="99" t="str">
        <f>IF(ISBLANK('Date contracte'!J111),"",'Date contracte'!J111)</f>
        <v/>
      </c>
      <c r="P103" s="82" t="str">
        <f>IF(ISBLANK('Date contracte'!K111),"",'Date contracte'!K111)</f>
        <v/>
      </c>
      <c r="Q103" s="99" t="str">
        <f>IF(ISBLANK('Date contracte'!L111),"",'Date contracte'!L111)</f>
        <v/>
      </c>
      <c r="R103" s="99" t="str">
        <f>IF(ISBLANK('Date contracte'!M111),"",'Date contracte'!M111)</f>
        <v/>
      </c>
      <c r="S103" s="90" t="str">
        <f>IF(ISBLANK('Date contracte'!N111),"",'Date contracte'!N111)</f>
        <v/>
      </c>
      <c r="T103" s="90" t="str">
        <f>IF(ISBLANK('Date contracte'!O111),"",'Date contracte'!O111)</f>
        <v/>
      </c>
      <c r="U103" s="90" t="str">
        <f>IF(ISBLANK('Date contracte'!P111),"",'Date contracte'!P111)</f>
        <v/>
      </c>
      <c r="V103" s="90" t="str">
        <f>IF(ISBLANK('Date contracte'!Q111),"",'Date contracte'!Q111)</f>
        <v/>
      </c>
      <c r="W103" s="90" t="str">
        <f>IF(ISBLANK('Date contracte'!R111),"",'Date contracte'!R111)</f>
        <v/>
      </c>
      <c r="X103" s="90" t="str">
        <f>IF(ISBLANK('Date contracte'!S111),"",'Date contracte'!S111)</f>
        <v/>
      </c>
      <c r="Y103" s="90" t="str">
        <f>IF(ISBLANK('Date contracte'!T111),"",'Date contracte'!T111)</f>
        <v/>
      </c>
      <c r="Z103" s="90" t="str">
        <f>IF(ISBLANK('Date contracte'!U111),"",'Date contracte'!U111)</f>
        <v/>
      </c>
      <c r="AA103" s="90" t="str">
        <f>IF(ISBLANK('Date contracte'!V111),"",'Date contracte'!V111)</f>
        <v/>
      </c>
      <c r="AB103" s="90" t="str">
        <f>IF(ISBLANK('Date contracte'!W111),"",'Date contracte'!W111)</f>
        <v/>
      </c>
      <c r="AC103" s="90" t="str">
        <f>IF(ISBLANK('Date contracte'!X111),"",'Date contracte'!X111)</f>
        <v/>
      </c>
      <c r="AD103" s="90" t="str">
        <f>IF(ISBLANK('Date contracte'!Y111),"",'Date contracte'!Y111)</f>
        <v/>
      </c>
      <c r="AE103" s="90" t="str">
        <f>IF(ISBLANK('Date contracte'!Z111),"",'Date contracte'!Z111)</f>
        <v/>
      </c>
      <c r="AF103" s="90" t="str">
        <f>IF(ISBLANK('Date contracte'!AA111),"",'Date contracte'!AA111)</f>
        <v/>
      </c>
      <c r="AG103" s="90" t="str">
        <f>IF(ISBLANK('Date contracte'!AB111),"",'Date contracte'!AB111)</f>
        <v/>
      </c>
      <c r="AH103" s="90" t="str">
        <f>IF(ISBLANK('Date contracte'!AC111),"",'Date contracte'!AC111)</f>
        <v/>
      </c>
      <c r="AI103" s="89" t="str">
        <f>IF(ISBLANK('Date contracte'!AD111),"",'Date contracte'!AD111)</f>
        <v/>
      </c>
      <c r="AJ103" s="89" t="str">
        <f>IF(ISBLANK('Date contracte'!AE111),"",'Date contracte'!AE111)</f>
        <v/>
      </c>
      <c r="AK103" s="89" t="str">
        <f>IF(ISBLANK('Date contracte'!AF111),"",'Date contracte'!AF111)</f>
        <v/>
      </c>
      <c r="AL103" s="89" t="str">
        <f>IF(ISBLANK('Date contracte'!AG111),"",'Date contracte'!AG111)</f>
        <v/>
      </c>
      <c r="AM103" s="89" t="str">
        <f>IF(ISBLANK('Date contracte'!AH111),"",'Date contracte'!AH111)</f>
        <v/>
      </c>
      <c r="AN103" s="89" t="str">
        <f>IF(ISBLANK('Date contracte'!AI111),"",'Date contracte'!AI111)</f>
        <v/>
      </c>
      <c r="AO103" s="89" t="str">
        <f>IF(ISBLANK('Date contracte'!AJ111),"",'Date contracte'!AJ111)</f>
        <v/>
      </c>
      <c r="AP103" s="90" t="str">
        <f>IF(ISBLANK('Date contracte'!AK111),"",'Date contracte'!AK111)</f>
        <v/>
      </c>
    </row>
    <row r="104" spans="1:42" x14ac:dyDescent="0.25">
      <c r="A104" s="82" t="str">
        <f>IF(ISBLANK('Centralizare proiect'!$A$3),"",'Centralizare proiect'!$A$3)</f>
        <v/>
      </c>
      <c r="B104" s="82" t="str">
        <f>IF(ISBLANK('Centralizare proiect'!$B$3),"",'Centralizare proiect'!$B$3)</f>
        <v/>
      </c>
      <c r="C104" s="82" t="str">
        <f>IF(ISBLANK('Centralizare proiect'!$C$3),"",'Centralizare proiect'!$C$3)</f>
        <v/>
      </c>
      <c r="D104" s="82" t="str">
        <f>IF(ISBLANK('Centralizare proiect'!$D$3),"",'Centralizare proiect'!$D$3)</f>
        <v/>
      </c>
      <c r="E104" s="82" t="str">
        <f>IF(ISBLANK('Centralizare proiect'!$E$3),"",'Centralizare proiect'!$E$3)</f>
        <v/>
      </c>
      <c r="F104" s="82" t="str">
        <f>IF(ISBLANK('Centralizare proiect'!$F$3),"",'Centralizare proiect'!$F$3)</f>
        <v/>
      </c>
      <c r="G104" s="82" t="str">
        <f>IF(ISBLANK('Date contracte'!B112),"",'Date contracte'!B112)</f>
        <v/>
      </c>
      <c r="H104" s="82" t="str">
        <f>IF(ISBLANK('Date contracte'!C112),"",'Date contracte'!C112)</f>
        <v/>
      </c>
      <c r="I104" s="82" t="str">
        <f>IF(ISBLANK('Date contracte'!D112),"",'Date contracte'!D112)</f>
        <v/>
      </c>
      <c r="J104" s="82" t="str">
        <f>IF(ISBLANK('Date contracte'!E112),"",'Date contracte'!E112)</f>
        <v/>
      </c>
      <c r="K104" s="82" t="str">
        <f>IF(ISBLANK('Date contracte'!F112),"",'Date contracte'!F112)</f>
        <v/>
      </c>
      <c r="L104" s="82" t="str">
        <f>IF(ISBLANK('Date contracte'!G112),"",'Date contracte'!G112)</f>
        <v/>
      </c>
      <c r="M104" s="99" t="str">
        <f>IF(ISBLANK('Date contracte'!H112),"",'Date contracte'!H112)</f>
        <v/>
      </c>
      <c r="N104" s="82" t="str">
        <f>IF(ISBLANK('Date contracte'!I112),"",'Date contracte'!I112)</f>
        <v/>
      </c>
      <c r="O104" s="99" t="str">
        <f>IF(ISBLANK('Date contracte'!J112),"",'Date contracte'!J112)</f>
        <v/>
      </c>
      <c r="P104" s="82" t="str">
        <f>IF(ISBLANK('Date contracte'!K112),"",'Date contracte'!K112)</f>
        <v/>
      </c>
      <c r="Q104" s="99" t="str">
        <f>IF(ISBLANK('Date contracte'!L112),"",'Date contracte'!L112)</f>
        <v/>
      </c>
      <c r="R104" s="99" t="str">
        <f>IF(ISBLANK('Date contracte'!M112),"",'Date contracte'!M112)</f>
        <v/>
      </c>
      <c r="S104" s="90" t="str">
        <f>IF(ISBLANK('Date contracte'!N112),"",'Date contracte'!N112)</f>
        <v/>
      </c>
      <c r="T104" s="90" t="str">
        <f>IF(ISBLANK('Date contracte'!O112),"",'Date contracte'!O112)</f>
        <v/>
      </c>
      <c r="U104" s="90" t="str">
        <f>IF(ISBLANK('Date contracte'!P112),"",'Date contracte'!P112)</f>
        <v/>
      </c>
      <c r="V104" s="90" t="str">
        <f>IF(ISBLANK('Date contracte'!Q112),"",'Date contracte'!Q112)</f>
        <v/>
      </c>
      <c r="W104" s="90" t="str">
        <f>IF(ISBLANK('Date contracte'!R112),"",'Date contracte'!R112)</f>
        <v/>
      </c>
      <c r="X104" s="90" t="str">
        <f>IF(ISBLANK('Date contracte'!S112),"",'Date contracte'!S112)</f>
        <v/>
      </c>
      <c r="Y104" s="90" t="str">
        <f>IF(ISBLANK('Date contracte'!T112),"",'Date contracte'!T112)</f>
        <v/>
      </c>
      <c r="Z104" s="90" t="str">
        <f>IF(ISBLANK('Date contracte'!U112),"",'Date contracte'!U112)</f>
        <v/>
      </c>
      <c r="AA104" s="90" t="str">
        <f>IF(ISBLANK('Date contracte'!V112),"",'Date contracte'!V112)</f>
        <v/>
      </c>
      <c r="AB104" s="90" t="str">
        <f>IF(ISBLANK('Date contracte'!W112),"",'Date contracte'!W112)</f>
        <v/>
      </c>
      <c r="AC104" s="90" t="str">
        <f>IF(ISBLANK('Date contracte'!X112),"",'Date contracte'!X112)</f>
        <v/>
      </c>
      <c r="AD104" s="90" t="str">
        <f>IF(ISBLANK('Date contracte'!Y112),"",'Date contracte'!Y112)</f>
        <v/>
      </c>
      <c r="AE104" s="90" t="str">
        <f>IF(ISBLANK('Date contracte'!Z112),"",'Date contracte'!Z112)</f>
        <v/>
      </c>
      <c r="AF104" s="90" t="str">
        <f>IF(ISBLANK('Date contracte'!AA112),"",'Date contracte'!AA112)</f>
        <v/>
      </c>
      <c r="AG104" s="90" t="str">
        <f>IF(ISBLANK('Date contracte'!AB112),"",'Date contracte'!AB112)</f>
        <v/>
      </c>
      <c r="AH104" s="90" t="str">
        <f>IF(ISBLANK('Date contracte'!AC112),"",'Date contracte'!AC112)</f>
        <v/>
      </c>
      <c r="AI104" s="89" t="str">
        <f>IF(ISBLANK('Date contracte'!AD112),"",'Date contracte'!AD112)</f>
        <v/>
      </c>
      <c r="AJ104" s="89" t="str">
        <f>IF(ISBLANK('Date contracte'!AE112),"",'Date contracte'!AE112)</f>
        <v/>
      </c>
      <c r="AK104" s="89" t="str">
        <f>IF(ISBLANK('Date contracte'!AF112),"",'Date contracte'!AF112)</f>
        <v/>
      </c>
      <c r="AL104" s="89" t="str">
        <f>IF(ISBLANK('Date contracte'!AG112),"",'Date contracte'!AG112)</f>
        <v/>
      </c>
      <c r="AM104" s="89" t="str">
        <f>IF(ISBLANK('Date contracte'!AH112),"",'Date contracte'!AH112)</f>
        <v/>
      </c>
      <c r="AN104" s="89" t="str">
        <f>IF(ISBLANK('Date contracte'!AI112),"",'Date contracte'!AI112)</f>
        <v/>
      </c>
      <c r="AO104" s="89" t="str">
        <f>IF(ISBLANK('Date contracte'!AJ112),"",'Date contracte'!AJ112)</f>
        <v/>
      </c>
      <c r="AP104" s="90" t="str">
        <f>IF(ISBLANK('Date contracte'!AK112),"",'Date contracte'!AK112)</f>
        <v/>
      </c>
    </row>
    <row r="105" spans="1:42" x14ac:dyDescent="0.25">
      <c r="A105" s="82" t="str">
        <f>IF(ISBLANK('Centralizare proiect'!$A$3),"",'Centralizare proiect'!$A$3)</f>
        <v/>
      </c>
      <c r="B105" s="82" t="str">
        <f>IF(ISBLANK('Centralizare proiect'!$B$3),"",'Centralizare proiect'!$B$3)</f>
        <v/>
      </c>
      <c r="C105" s="82" t="str">
        <f>IF(ISBLANK('Centralizare proiect'!$C$3),"",'Centralizare proiect'!$C$3)</f>
        <v/>
      </c>
      <c r="D105" s="82" t="str">
        <f>IF(ISBLANK('Centralizare proiect'!$D$3),"",'Centralizare proiect'!$D$3)</f>
        <v/>
      </c>
      <c r="E105" s="82" t="str">
        <f>IF(ISBLANK('Centralizare proiect'!$E$3),"",'Centralizare proiect'!$E$3)</f>
        <v/>
      </c>
      <c r="F105" s="82" t="str">
        <f>IF(ISBLANK('Centralizare proiect'!$F$3),"",'Centralizare proiect'!$F$3)</f>
        <v/>
      </c>
      <c r="G105" s="82" t="str">
        <f>IF(ISBLANK('Date contracte'!B113),"",'Date contracte'!B113)</f>
        <v/>
      </c>
      <c r="H105" s="82" t="str">
        <f>IF(ISBLANK('Date contracte'!C113),"",'Date contracte'!C113)</f>
        <v/>
      </c>
      <c r="I105" s="82" t="str">
        <f>IF(ISBLANK('Date contracte'!D113),"",'Date contracte'!D113)</f>
        <v/>
      </c>
      <c r="J105" s="82" t="str">
        <f>IF(ISBLANK('Date contracte'!E113),"",'Date contracte'!E113)</f>
        <v/>
      </c>
      <c r="K105" s="82" t="str">
        <f>IF(ISBLANK('Date contracte'!F113),"",'Date contracte'!F113)</f>
        <v/>
      </c>
      <c r="L105" s="82" t="str">
        <f>IF(ISBLANK('Date contracte'!G113),"",'Date contracte'!G113)</f>
        <v/>
      </c>
      <c r="M105" s="99" t="str">
        <f>IF(ISBLANK('Date contracte'!H113),"",'Date contracte'!H113)</f>
        <v/>
      </c>
      <c r="N105" s="82" t="str">
        <f>IF(ISBLANK('Date contracte'!I113),"",'Date contracte'!I113)</f>
        <v/>
      </c>
      <c r="O105" s="99" t="str">
        <f>IF(ISBLANK('Date contracte'!J113),"",'Date contracte'!J113)</f>
        <v/>
      </c>
      <c r="P105" s="82" t="str">
        <f>IF(ISBLANK('Date contracte'!K113),"",'Date contracte'!K113)</f>
        <v/>
      </c>
      <c r="Q105" s="99" t="str">
        <f>IF(ISBLANK('Date contracte'!L113),"",'Date contracte'!L113)</f>
        <v/>
      </c>
      <c r="R105" s="99" t="str">
        <f>IF(ISBLANK('Date contracte'!M113),"",'Date contracte'!M113)</f>
        <v/>
      </c>
      <c r="S105" s="90" t="str">
        <f>IF(ISBLANK('Date contracte'!N113),"",'Date contracte'!N113)</f>
        <v/>
      </c>
      <c r="T105" s="90" t="str">
        <f>IF(ISBLANK('Date contracte'!O113),"",'Date contracte'!O113)</f>
        <v/>
      </c>
      <c r="U105" s="90" t="str">
        <f>IF(ISBLANK('Date contracte'!P113),"",'Date contracte'!P113)</f>
        <v/>
      </c>
      <c r="V105" s="90" t="str">
        <f>IF(ISBLANK('Date contracte'!Q113),"",'Date contracte'!Q113)</f>
        <v/>
      </c>
      <c r="W105" s="90" t="str">
        <f>IF(ISBLANK('Date contracte'!R113),"",'Date contracte'!R113)</f>
        <v/>
      </c>
      <c r="X105" s="90" t="str">
        <f>IF(ISBLANK('Date contracte'!S113),"",'Date contracte'!S113)</f>
        <v/>
      </c>
      <c r="Y105" s="90" t="str">
        <f>IF(ISBLANK('Date contracte'!T113),"",'Date contracte'!T113)</f>
        <v/>
      </c>
      <c r="Z105" s="90" t="str">
        <f>IF(ISBLANK('Date contracte'!U113),"",'Date contracte'!U113)</f>
        <v/>
      </c>
      <c r="AA105" s="90" t="str">
        <f>IF(ISBLANK('Date contracte'!V113),"",'Date contracte'!V113)</f>
        <v/>
      </c>
      <c r="AB105" s="90" t="str">
        <f>IF(ISBLANK('Date contracte'!W113),"",'Date contracte'!W113)</f>
        <v/>
      </c>
      <c r="AC105" s="90" t="str">
        <f>IF(ISBLANK('Date contracte'!X113),"",'Date contracte'!X113)</f>
        <v/>
      </c>
      <c r="AD105" s="90" t="str">
        <f>IF(ISBLANK('Date contracte'!Y113),"",'Date contracte'!Y113)</f>
        <v/>
      </c>
      <c r="AE105" s="90" t="str">
        <f>IF(ISBLANK('Date contracte'!Z113),"",'Date contracte'!Z113)</f>
        <v/>
      </c>
      <c r="AF105" s="90" t="str">
        <f>IF(ISBLANK('Date contracte'!AA113),"",'Date contracte'!AA113)</f>
        <v/>
      </c>
      <c r="AG105" s="90" t="str">
        <f>IF(ISBLANK('Date contracte'!AB113),"",'Date contracte'!AB113)</f>
        <v/>
      </c>
      <c r="AH105" s="90" t="str">
        <f>IF(ISBLANK('Date contracte'!AC113),"",'Date contracte'!AC113)</f>
        <v/>
      </c>
      <c r="AI105" s="89" t="str">
        <f>IF(ISBLANK('Date contracte'!AD113),"",'Date contracte'!AD113)</f>
        <v/>
      </c>
      <c r="AJ105" s="89" t="str">
        <f>IF(ISBLANK('Date contracte'!AE113),"",'Date contracte'!AE113)</f>
        <v/>
      </c>
      <c r="AK105" s="89" t="str">
        <f>IF(ISBLANK('Date contracte'!AF113),"",'Date contracte'!AF113)</f>
        <v/>
      </c>
      <c r="AL105" s="89" t="str">
        <f>IF(ISBLANK('Date contracte'!AG113),"",'Date contracte'!AG113)</f>
        <v/>
      </c>
      <c r="AM105" s="89" t="str">
        <f>IF(ISBLANK('Date contracte'!AH113),"",'Date contracte'!AH113)</f>
        <v/>
      </c>
      <c r="AN105" s="89" t="str">
        <f>IF(ISBLANK('Date contracte'!AI113),"",'Date contracte'!AI113)</f>
        <v/>
      </c>
      <c r="AO105" s="89" t="str">
        <f>IF(ISBLANK('Date contracte'!AJ113),"",'Date contracte'!AJ113)</f>
        <v/>
      </c>
      <c r="AP105" s="90" t="str">
        <f>IF(ISBLANK('Date contracte'!AK113),"",'Date contracte'!AK113)</f>
        <v/>
      </c>
    </row>
    <row r="106" spans="1:42" x14ac:dyDescent="0.25">
      <c r="A106" s="82" t="str">
        <f>IF(ISBLANK('Centralizare proiect'!$A$3),"",'Centralizare proiect'!$A$3)</f>
        <v/>
      </c>
      <c r="B106" s="82" t="str">
        <f>IF(ISBLANK('Centralizare proiect'!$B$3),"",'Centralizare proiect'!$B$3)</f>
        <v/>
      </c>
      <c r="C106" s="82" t="str">
        <f>IF(ISBLANK('Centralizare proiect'!$C$3),"",'Centralizare proiect'!$C$3)</f>
        <v/>
      </c>
      <c r="D106" s="82" t="str">
        <f>IF(ISBLANK('Centralizare proiect'!$D$3),"",'Centralizare proiect'!$D$3)</f>
        <v/>
      </c>
      <c r="E106" s="82" t="str">
        <f>IF(ISBLANK('Centralizare proiect'!$E$3),"",'Centralizare proiect'!$E$3)</f>
        <v/>
      </c>
      <c r="F106" s="82" t="str">
        <f>IF(ISBLANK('Centralizare proiect'!$F$3),"",'Centralizare proiect'!$F$3)</f>
        <v/>
      </c>
      <c r="G106" s="82" t="str">
        <f>IF(ISBLANK('Date contracte'!B114),"",'Date contracte'!B114)</f>
        <v/>
      </c>
      <c r="H106" s="82" t="str">
        <f>IF(ISBLANK('Date contracte'!C114),"",'Date contracte'!C114)</f>
        <v/>
      </c>
      <c r="I106" s="82" t="str">
        <f>IF(ISBLANK('Date contracte'!D114),"",'Date contracte'!D114)</f>
        <v/>
      </c>
      <c r="J106" s="82" t="str">
        <f>IF(ISBLANK('Date contracte'!E114),"",'Date contracte'!E114)</f>
        <v/>
      </c>
      <c r="K106" s="82" t="str">
        <f>IF(ISBLANK('Date contracte'!F114),"",'Date contracte'!F114)</f>
        <v/>
      </c>
      <c r="L106" s="82" t="str">
        <f>IF(ISBLANK('Date contracte'!G114),"",'Date contracte'!G114)</f>
        <v/>
      </c>
      <c r="M106" s="99" t="str">
        <f>IF(ISBLANK('Date contracte'!H114),"",'Date contracte'!H114)</f>
        <v/>
      </c>
      <c r="N106" s="82" t="str">
        <f>IF(ISBLANK('Date contracte'!I114),"",'Date contracte'!I114)</f>
        <v/>
      </c>
      <c r="O106" s="99" t="str">
        <f>IF(ISBLANK('Date contracte'!J114),"",'Date contracte'!J114)</f>
        <v/>
      </c>
      <c r="P106" s="82" t="str">
        <f>IF(ISBLANK('Date contracte'!K114),"",'Date contracte'!K114)</f>
        <v/>
      </c>
      <c r="Q106" s="99" t="str">
        <f>IF(ISBLANK('Date contracte'!L114),"",'Date contracte'!L114)</f>
        <v/>
      </c>
      <c r="R106" s="99" t="str">
        <f>IF(ISBLANK('Date contracte'!M114),"",'Date contracte'!M114)</f>
        <v/>
      </c>
      <c r="S106" s="90" t="str">
        <f>IF(ISBLANK('Date contracte'!N114),"",'Date contracte'!N114)</f>
        <v/>
      </c>
      <c r="T106" s="90" t="str">
        <f>IF(ISBLANK('Date contracte'!O114),"",'Date contracte'!O114)</f>
        <v/>
      </c>
      <c r="U106" s="90" t="str">
        <f>IF(ISBLANK('Date contracte'!P114),"",'Date contracte'!P114)</f>
        <v/>
      </c>
      <c r="V106" s="90" t="str">
        <f>IF(ISBLANK('Date contracte'!Q114),"",'Date contracte'!Q114)</f>
        <v/>
      </c>
      <c r="W106" s="90" t="str">
        <f>IF(ISBLANK('Date contracte'!R114),"",'Date contracte'!R114)</f>
        <v/>
      </c>
      <c r="X106" s="90" t="str">
        <f>IF(ISBLANK('Date contracte'!S114),"",'Date contracte'!S114)</f>
        <v/>
      </c>
      <c r="Y106" s="90" t="str">
        <f>IF(ISBLANK('Date contracte'!T114),"",'Date contracte'!T114)</f>
        <v/>
      </c>
      <c r="Z106" s="90" t="str">
        <f>IF(ISBLANK('Date contracte'!U114),"",'Date contracte'!U114)</f>
        <v/>
      </c>
      <c r="AA106" s="90" t="str">
        <f>IF(ISBLANK('Date contracte'!V114),"",'Date contracte'!V114)</f>
        <v/>
      </c>
      <c r="AB106" s="90" t="str">
        <f>IF(ISBLANK('Date contracte'!W114),"",'Date contracte'!W114)</f>
        <v/>
      </c>
      <c r="AC106" s="90" t="str">
        <f>IF(ISBLANK('Date contracte'!X114),"",'Date contracte'!X114)</f>
        <v/>
      </c>
      <c r="AD106" s="90" t="str">
        <f>IF(ISBLANK('Date contracte'!Y114),"",'Date contracte'!Y114)</f>
        <v/>
      </c>
      <c r="AE106" s="90" t="str">
        <f>IF(ISBLANK('Date contracte'!Z114),"",'Date contracte'!Z114)</f>
        <v/>
      </c>
      <c r="AF106" s="90" t="str">
        <f>IF(ISBLANK('Date contracte'!AA114),"",'Date contracte'!AA114)</f>
        <v/>
      </c>
      <c r="AG106" s="90" t="str">
        <f>IF(ISBLANK('Date contracte'!AB114),"",'Date contracte'!AB114)</f>
        <v/>
      </c>
      <c r="AH106" s="90" t="str">
        <f>IF(ISBLANK('Date contracte'!AC114),"",'Date contracte'!AC114)</f>
        <v/>
      </c>
      <c r="AI106" s="89" t="str">
        <f>IF(ISBLANK('Date contracte'!AD114),"",'Date contracte'!AD114)</f>
        <v/>
      </c>
      <c r="AJ106" s="89" t="str">
        <f>IF(ISBLANK('Date contracte'!AE114),"",'Date contracte'!AE114)</f>
        <v/>
      </c>
      <c r="AK106" s="89" t="str">
        <f>IF(ISBLANK('Date contracte'!AF114),"",'Date contracte'!AF114)</f>
        <v/>
      </c>
      <c r="AL106" s="89" t="str">
        <f>IF(ISBLANK('Date contracte'!AG114),"",'Date contracte'!AG114)</f>
        <v/>
      </c>
      <c r="AM106" s="89" t="str">
        <f>IF(ISBLANK('Date contracte'!AH114),"",'Date contracte'!AH114)</f>
        <v/>
      </c>
      <c r="AN106" s="89" t="str">
        <f>IF(ISBLANK('Date contracte'!AI114),"",'Date contracte'!AI114)</f>
        <v/>
      </c>
      <c r="AO106" s="89" t="str">
        <f>IF(ISBLANK('Date contracte'!AJ114),"",'Date contracte'!AJ114)</f>
        <v/>
      </c>
      <c r="AP106" s="90" t="str">
        <f>IF(ISBLANK('Date contracte'!AK114),"",'Date contracte'!AK114)</f>
        <v/>
      </c>
    </row>
    <row r="107" spans="1:42" x14ac:dyDescent="0.25">
      <c r="A107" s="82" t="str">
        <f>IF(ISBLANK('Centralizare proiect'!$A$3),"",'Centralizare proiect'!$A$3)</f>
        <v/>
      </c>
      <c r="B107" s="82" t="str">
        <f>IF(ISBLANK('Centralizare proiect'!$B$3),"",'Centralizare proiect'!$B$3)</f>
        <v/>
      </c>
      <c r="C107" s="82" t="str">
        <f>IF(ISBLANK('Centralizare proiect'!$C$3),"",'Centralizare proiect'!$C$3)</f>
        <v/>
      </c>
      <c r="D107" s="82" t="str">
        <f>IF(ISBLANK('Centralizare proiect'!$D$3),"",'Centralizare proiect'!$D$3)</f>
        <v/>
      </c>
      <c r="E107" s="82" t="str">
        <f>IF(ISBLANK('Centralizare proiect'!$E$3),"",'Centralizare proiect'!$E$3)</f>
        <v/>
      </c>
      <c r="F107" s="82" t="str">
        <f>IF(ISBLANK('Centralizare proiect'!$F$3),"",'Centralizare proiect'!$F$3)</f>
        <v/>
      </c>
      <c r="G107" s="82" t="str">
        <f>IF(ISBLANK('Date contracte'!B115),"",'Date contracte'!B115)</f>
        <v/>
      </c>
      <c r="H107" s="82" t="str">
        <f>IF(ISBLANK('Date contracte'!C115),"",'Date contracte'!C115)</f>
        <v/>
      </c>
      <c r="I107" s="82" t="str">
        <f>IF(ISBLANK('Date contracte'!D115),"",'Date contracte'!D115)</f>
        <v/>
      </c>
      <c r="J107" s="82" t="str">
        <f>IF(ISBLANK('Date contracte'!E115),"",'Date contracte'!E115)</f>
        <v/>
      </c>
      <c r="K107" s="82" t="str">
        <f>IF(ISBLANK('Date contracte'!F115),"",'Date contracte'!F115)</f>
        <v/>
      </c>
      <c r="L107" s="82" t="str">
        <f>IF(ISBLANK('Date contracte'!G115),"",'Date contracte'!G115)</f>
        <v/>
      </c>
      <c r="M107" s="99" t="str">
        <f>IF(ISBLANK('Date contracte'!H115),"",'Date contracte'!H115)</f>
        <v/>
      </c>
      <c r="N107" s="82" t="str">
        <f>IF(ISBLANK('Date contracte'!I115),"",'Date contracte'!I115)</f>
        <v/>
      </c>
      <c r="O107" s="99" t="str">
        <f>IF(ISBLANK('Date contracte'!J115),"",'Date contracte'!J115)</f>
        <v/>
      </c>
      <c r="P107" s="82" t="str">
        <f>IF(ISBLANK('Date contracte'!K115),"",'Date contracte'!K115)</f>
        <v/>
      </c>
      <c r="Q107" s="99" t="str">
        <f>IF(ISBLANK('Date contracte'!L115),"",'Date contracte'!L115)</f>
        <v/>
      </c>
      <c r="R107" s="99" t="str">
        <f>IF(ISBLANK('Date contracte'!M115),"",'Date contracte'!M115)</f>
        <v/>
      </c>
      <c r="S107" s="90" t="str">
        <f>IF(ISBLANK('Date contracte'!N115),"",'Date contracte'!N115)</f>
        <v/>
      </c>
      <c r="T107" s="90" t="str">
        <f>IF(ISBLANK('Date contracte'!O115),"",'Date contracte'!O115)</f>
        <v/>
      </c>
      <c r="U107" s="90" t="str">
        <f>IF(ISBLANK('Date contracte'!P115),"",'Date contracte'!P115)</f>
        <v/>
      </c>
      <c r="V107" s="90" t="str">
        <f>IF(ISBLANK('Date contracte'!Q115),"",'Date contracte'!Q115)</f>
        <v/>
      </c>
      <c r="W107" s="90" t="str">
        <f>IF(ISBLANK('Date contracte'!R115),"",'Date contracte'!R115)</f>
        <v/>
      </c>
      <c r="X107" s="90" t="str">
        <f>IF(ISBLANK('Date contracte'!S115),"",'Date contracte'!S115)</f>
        <v/>
      </c>
      <c r="Y107" s="90" t="str">
        <f>IF(ISBLANK('Date contracte'!T115),"",'Date contracte'!T115)</f>
        <v/>
      </c>
      <c r="Z107" s="90" t="str">
        <f>IF(ISBLANK('Date contracte'!U115),"",'Date contracte'!U115)</f>
        <v/>
      </c>
      <c r="AA107" s="90" t="str">
        <f>IF(ISBLANK('Date contracte'!V115),"",'Date contracte'!V115)</f>
        <v/>
      </c>
      <c r="AB107" s="90" t="str">
        <f>IF(ISBLANK('Date contracte'!W115),"",'Date contracte'!W115)</f>
        <v/>
      </c>
      <c r="AC107" s="90" t="str">
        <f>IF(ISBLANK('Date contracte'!X115),"",'Date contracte'!X115)</f>
        <v/>
      </c>
      <c r="AD107" s="90" t="str">
        <f>IF(ISBLANK('Date contracte'!Y115),"",'Date contracte'!Y115)</f>
        <v/>
      </c>
      <c r="AE107" s="90" t="str">
        <f>IF(ISBLANK('Date contracte'!Z115),"",'Date contracte'!Z115)</f>
        <v/>
      </c>
      <c r="AF107" s="90" t="str">
        <f>IF(ISBLANK('Date contracte'!AA115),"",'Date contracte'!AA115)</f>
        <v/>
      </c>
      <c r="AG107" s="90" t="str">
        <f>IF(ISBLANK('Date contracte'!AB115),"",'Date contracte'!AB115)</f>
        <v/>
      </c>
      <c r="AH107" s="90" t="str">
        <f>IF(ISBLANK('Date contracte'!AC115),"",'Date contracte'!AC115)</f>
        <v/>
      </c>
      <c r="AI107" s="89" t="str">
        <f>IF(ISBLANK('Date contracte'!AD115),"",'Date contracte'!AD115)</f>
        <v/>
      </c>
      <c r="AJ107" s="89" t="str">
        <f>IF(ISBLANK('Date contracte'!AE115),"",'Date contracte'!AE115)</f>
        <v/>
      </c>
      <c r="AK107" s="89" t="str">
        <f>IF(ISBLANK('Date contracte'!AF115),"",'Date contracte'!AF115)</f>
        <v/>
      </c>
      <c r="AL107" s="89" t="str">
        <f>IF(ISBLANK('Date contracte'!AG115),"",'Date contracte'!AG115)</f>
        <v/>
      </c>
      <c r="AM107" s="89" t="str">
        <f>IF(ISBLANK('Date contracte'!AH115),"",'Date contracte'!AH115)</f>
        <v/>
      </c>
      <c r="AN107" s="89" t="str">
        <f>IF(ISBLANK('Date contracte'!AI115),"",'Date contracte'!AI115)</f>
        <v/>
      </c>
      <c r="AO107" s="89" t="str">
        <f>IF(ISBLANK('Date contracte'!AJ115),"",'Date contracte'!AJ115)</f>
        <v/>
      </c>
      <c r="AP107" s="90" t="str">
        <f>IF(ISBLANK('Date contracte'!AK115),"",'Date contracte'!AK115)</f>
        <v/>
      </c>
    </row>
    <row r="108" spans="1:42" x14ac:dyDescent="0.25">
      <c r="A108" s="82" t="str">
        <f>IF(ISBLANK('Centralizare proiect'!$A$3),"",'Centralizare proiect'!$A$3)</f>
        <v/>
      </c>
      <c r="B108" s="82" t="str">
        <f>IF(ISBLANK('Centralizare proiect'!$B$3),"",'Centralizare proiect'!$B$3)</f>
        <v/>
      </c>
      <c r="C108" s="82" t="str">
        <f>IF(ISBLANK('Centralizare proiect'!$C$3),"",'Centralizare proiect'!$C$3)</f>
        <v/>
      </c>
      <c r="D108" s="82" t="str">
        <f>IF(ISBLANK('Centralizare proiect'!$D$3),"",'Centralizare proiect'!$D$3)</f>
        <v/>
      </c>
      <c r="E108" s="82" t="str">
        <f>IF(ISBLANK('Centralizare proiect'!$E$3),"",'Centralizare proiect'!$E$3)</f>
        <v/>
      </c>
      <c r="F108" s="82" t="str">
        <f>IF(ISBLANK('Centralizare proiect'!$F$3),"",'Centralizare proiect'!$F$3)</f>
        <v/>
      </c>
      <c r="G108" s="82" t="str">
        <f>IF(ISBLANK('Date contracte'!B116),"",'Date contracte'!B116)</f>
        <v/>
      </c>
      <c r="H108" s="82" t="str">
        <f>IF(ISBLANK('Date contracte'!C116),"",'Date contracte'!C116)</f>
        <v/>
      </c>
      <c r="I108" s="82" t="str">
        <f>IF(ISBLANK('Date contracte'!D116),"",'Date contracte'!D116)</f>
        <v/>
      </c>
      <c r="J108" s="82" t="str">
        <f>IF(ISBLANK('Date contracte'!E116),"",'Date contracte'!E116)</f>
        <v/>
      </c>
      <c r="K108" s="82" t="str">
        <f>IF(ISBLANK('Date contracte'!F116),"",'Date contracte'!F116)</f>
        <v/>
      </c>
      <c r="L108" s="82" t="str">
        <f>IF(ISBLANK('Date contracte'!G116),"",'Date contracte'!G116)</f>
        <v/>
      </c>
      <c r="M108" s="99" t="str">
        <f>IF(ISBLANK('Date contracte'!H116),"",'Date contracte'!H116)</f>
        <v/>
      </c>
      <c r="N108" s="82" t="str">
        <f>IF(ISBLANK('Date contracte'!I116),"",'Date contracte'!I116)</f>
        <v/>
      </c>
      <c r="O108" s="99" t="str">
        <f>IF(ISBLANK('Date contracte'!J116),"",'Date contracte'!J116)</f>
        <v/>
      </c>
      <c r="P108" s="82" t="str">
        <f>IF(ISBLANK('Date contracte'!K116),"",'Date contracte'!K116)</f>
        <v/>
      </c>
      <c r="Q108" s="99" t="str">
        <f>IF(ISBLANK('Date contracte'!L116),"",'Date contracte'!L116)</f>
        <v/>
      </c>
      <c r="R108" s="99" t="str">
        <f>IF(ISBLANK('Date contracte'!M116),"",'Date contracte'!M116)</f>
        <v/>
      </c>
      <c r="S108" s="90" t="str">
        <f>IF(ISBLANK('Date contracte'!N116),"",'Date contracte'!N116)</f>
        <v/>
      </c>
      <c r="T108" s="90" t="str">
        <f>IF(ISBLANK('Date contracte'!O116),"",'Date contracte'!O116)</f>
        <v/>
      </c>
      <c r="U108" s="90" t="str">
        <f>IF(ISBLANK('Date contracte'!P116),"",'Date contracte'!P116)</f>
        <v/>
      </c>
      <c r="V108" s="90" t="str">
        <f>IF(ISBLANK('Date contracte'!Q116),"",'Date contracte'!Q116)</f>
        <v/>
      </c>
      <c r="W108" s="90" t="str">
        <f>IF(ISBLANK('Date contracte'!R116),"",'Date contracte'!R116)</f>
        <v/>
      </c>
      <c r="X108" s="90" t="str">
        <f>IF(ISBLANK('Date contracte'!S116),"",'Date contracte'!S116)</f>
        <v/>
      </c>
      <c r="Y108" s="90" t="str">
        <f>IF(ISBLANK('Date contracte'!T116),"",'Date contracte'!T116)</f>
        <v/>
      </c>
      <c r="Z108" s="90" t="str">
        <f>IF(ISBLANK('Date contracte'!U116),"",'Date contracte'!U116)</f>
        <v/>
      </c>
      <c r="AA108" s="90" t="str">
        <f>IF(ISBLANK('Date contracte'!V116),"",'Date contracte'!V116)</f>
        <v/>
      </c>
      <c r="AB108" s="90" t="str">
        <f>IF(ISBLANK('Date contracte'!W116),"",'Date contracte'!W116)</f>
        <v/>
      </c>
      <c r="AC108" s="90" t="str">
        <f>IF(ISBLANK('Date contracte'!X116),"",'Date contracte'!X116)</f>
        <v/>
      </c>
      <c r="AD108" s="90" t="str">
        <f>IF(ISBLANK('Date contracte'!Y116),"",'Date contracte'!Y116)</f>
        <v/>
      </c>
      <c r="AE108" s="90" t="str">
        <f>IF(ISBLANK('Date contracte'!Z116),"",'Date contracte'!Z116)</f>
        <v/>
      </c>
      <c r="AF108" s="90" t="str">
        <f>IF(ISBLANK('Date contracte'!AA116),"",'Date contracte'!AA116)</f>
        <v/>
      </c>
      <c r="AG108" s="90" t="str">
        <f>IF(ISBLANK('Date contracte'!AB116),"",'Date contracte'!AB116)</f>
        <v/>
      </c>
      <c r="AH108" s="90" t="str">
        <f>IF(ISBLANK('Date contracte'!AC116),"",'Date contracte'!AC116)</f>
        <v/>
      </c>
      <c r="AI108" s="89" t="str">
        <f>IF(ISBLANK('Date contracte'!AD116),"",'Date contracte'!AD116)</f>
        <v/>
      </c>
      <c r="AJ108" s="89" t="str">
        <f>IF(ISBLANK('Date contracte'!AE116),"",'Date contracte'!AE116)</f>
        <v/>
      </c>
      <c r="AK108" s="89" t="str">
        <f>IF(ISBLANK('Date contracte'!AF116),"",'Date contracte'!AF116)</f>
        <v/>
      </c>
      <c r="AL108" s="89" t="str">
        <f>IF(ISBLANK('Date contracte'!AG116),"",'Date contracte'!AG116)</f>
        <v/>
      </c>
      <c r="AM108" s="89" t="str">
        <f>IF(ISBLANK('Date contracte'!AH116),"",'Date contracte'!AH116)</f>
        <v/>
      </c>
      <c r="AN108" s="89" t="str">
        <f>IF(ISBLANK('Date contracte'!AI116),"",'Date contracte'!AI116)</f>
        <v/>
      </c>
      <c r="AO108" s="89" t="str">
        <f>IF(ISBLANK('Date contracte'!AJ116),"",'Date contracte'!AJ116)</f>
        <v/>
      </c>
      <c r="AP108" s="90" t="str">
        <f>IF(ISBLANK('Date contracte'!AK116),"",'Date contracte'!AK116)</f>
        <v/>
      </c>
    </row>
    <row r="109" spans="1:42" x14ac:dyDescent="0.25">
      <c r="A109" s="82" t="str">
        <f>IF(ISBLANK('Centralizare proiect'!$A$3),"",'Centralizare proiect'!$A$3)</f>
        <v/>
      </c>
      <c r="B109" s="82" t="str">
        <f>IF(ISBLANK('Centralizare proiect'!$B$3),"",'Centralizare proiect'!$B$3)</f>
        <v/>
      </c>
      <c r="C109" s="82" t="str">
        <f>IF(ISBLANK('Centralizare proiect'!$C$3),"",'Centralizare proiect'!$C$3)</f>
        <v/>
      </c>
      <c r="D109" s="82" t="str">
        <f>IF(ISBLANK('Centralizare proiect'!$D$3),"",'Centralizare proiect'!$D$3)</f>
        <v/>
      </c>
      <c r="E109" s="82" t="str">
        <f>IF(ISBLANK('Centralizare proiect'!$E$3),"",'Centralizare proiect'!$E$3)</f>
        <v/>
      </c>
      <c r="F109" s="82" t="str">
        <f>IF(ISBLANK('Centralizare proiect'!$F$3),"",'Centralizare proiect'!$F$3)</f>
        <v/>
      </c>
      <c r="G109" s="82" t="str">
        <f>IF(ISBLANK('Date contracte'!B117),"",'Date contracte'!B117)</f>
        <v/>
      </c>
      <c r="H109" s="82" t="str">
        <f>IF(ISBLANK('Date contracte'!C117),"",'Date contracte'!C117)</f>
        <v/>
      </c>
      <c r="I109" s="82" t="str">
        <f>IF(ISBLANK('Date contracte'!D117),"",'Date contracte'!D117)</f>
        <v/>
      </c>
      <c r="J109" s="82" t="str">
        <f>IF(ISBLANK('Date contracte'!E117),"",'Date contracte'!E117)</f>
        <v/>
      </c>
      <c r="K109" s="82" t="str">
        <f>IF(ISBLANK('Date contracte'!F117),"",'Date contracte'!F117)</f>
        <v/>
      </c>
      <c r="L109" s="82" t="str">
        <f>IF(ISBLANK('Date contracte'!G117),"",'Date contracte'!G117)</f>
        <v/>
      </c>
      <c r="M109" s="99" t="str">
        <f>IF(ISBLANK('Date contracte'!H117),"",'Date contracte'!H117)</f>
        <v/>
      </c>
      <c r="N109" s="82" t="str">
        <f>IF(ISBLANK('Date contracte'!I117),"",'Date contracte'!I117)</f>
        <v/>
      </c>
      <c r="O109" s="99" t="str">
        <f>IF(ISBLANK('Date contracte'!J117),"",'Date contracte'!J117)</f>
        <v/>
      </c>
      <c r="P109" s="82" t="str">
        <f>IF(ISBLANK('Date contracte'!K117),"",'Date contracte'!K117)</f>
        <v/>
      </c>
      <c r="Q109" s="99" t="str">
        <f>IF(ISBLANK('Date contracte'!L117),"",'Date contracte'!L117)</f>
        <v/>
      </c>
      <c r="R109" s="99" t="str">
        <f>IF(ISBLANK('Date contracte'!M117),"",'Date contracte'!M117)</f>
        <v/>
      </c>
      <c r="S109" s="90" t="str">
        <f>IF(ISBLANK('Date contracte'!N117),"",'Date contracte'!N117)</f>
        <v/>
      </c>
      <c r="T109" s="90" t="str">
        <f>IF(ISBLANK('Date contracte'!O117),"",'Date contracte'!O117)</f>
        <v/>
      </c>
      <c r="U109" s="90" t="str">
        <f>IF(ISBLANK('Date contracte'!P117),"",'Date contracte'!P117)</f>
        <v/>
      </c>
      <c r="V109" s="90" t="str">
        <f>IF(ISBLANK('Date contracte'!Q117),"",'Date contracte'!Q117)</f>
        <v/>
      </c>
      <c r="W109" s="90" t="str">
        <f>IF(ISBLANK('Date contracte'!R117),"",'Date contracte'!R117)</f>
        <v/>
      </c>
      <c r="X109" s="90" t="str">
        <f>IF(ISBLANK('Date contracte'!S117),"",'Date contracte'!S117)</f>
        <v/>
      </c>
      <c r="Y109" s="90" t="str">
        <f>IF(ISBLANK('Date contracte'!T117),"",'Date contracte'!T117)</f>
        <v/>
      </c>
      <c r="Z109" s="90" t="str">
        <f>IF(ISBLANK('Date contracte'!U117),"",'Date contracte'!U117)</f>
        <v/>
      </c>
      <c r="AA109" s="90" t="str">
        <f>IF(ISBLANK('Date contracte'!V117),"",'Date contracte'!V117)</f>
        <v/>
      </c>
      <c r="AB109" s="90" t="str">
        <f>IF(ISBLANK('Date contracte'!W117),"",'Date contracte'!W117)</f>
        <v/>
      </c>
      <c r="AC109" s="90" t="str">
        <f>IF(ISBLANK('Date contracte'!X117),"",'Date contracte'!X117)</f>
        <v/>
      </c>
      <c r="AD109" s="90" t="str">
        <f>IF(ISBLANK('Date contracte'!Y117),"",'Date contracte'!Y117)</f>
        <v/>
      </c>
      <c r="AE109" s="90" t="str">
        <f>IF(ISBLANK('Date contracte'!Z117),"",'Date contracte'!Z117)</f>
        <v/>
      </c>
      <c r="AF109" s="90" t="str">
        <f>IF(ISBLANK('Date contracte'!AA117),"",'Date contracte'!AA117)</f>
        <v/>
      </c>
      <c r="AG109" s="90" t="str">
        <f>IF(ISBLANK('Date contracte'!AB117),"",'Date contracte'!AB117)</f>
        <v/>
      </c>
      <c r="AH109" s="90" t="str">
        <f>IF(ISBLANK('Date contracte'!AC117),"",'Date contracte'!AC117)</f>
        <v/>
      </c>
      <c r="AI109" s="89" t="str">
        <f>IF(ISBLANK('Date contracte'!AD117),"",'Date contracte'!AD117)</f>
        <v/>
      </c>
      <c r="AJ109" s="89" t="str">
        <f>IF(ISBLANK('Date contracte'!AE117),"",'Date contracte'!AE117)</f>
        <v/>
      </c>
      <c r="AK109" s="89" t="str">
        <f>IF(ISBLANK('Date contracte'!AF117),"",'Date contracte'!AF117)</f>
        <v/>
      </c>
      <c r="AL109" s="89" t="str">
        <f>IF(ISBLANK('Date contracte'!AG117),"",'Date contracte'!AG117)</f>
        <v/>
      </c>
      <c r="AM109" s="89" t="str">
        <f>IF(ISBLANK('Date contracte'!AH117),"",'Date contracte'!AH117)</f>
        <v/>
      </c>
      <c r="AN109" s="89" t="str">
        <f>IF(ISBLANK('Date contracte'!AI117),"",'Date contracte'!AI117)</f>
        <v/>
      </c>
      <c r="AO109" s="89" t="str">
        <f>IF(ISBLANK('Date contracte'!AJ117),"",'Date contracte'!AJ117)</f>
        <v/>
      </c>
      <c r="AP109" s="90" t="str">
        <f>IF(ISBLANK('Date contracte'!AK117),"",'Date contracte'!AK117)</f>
        <v/>
      </c>
    </row>
    <row r="110" spans="1:42" x14ac:dyDescent="0.25">
      <c r="A110" s="82" t="str">
        <f>IF(ISBLANK('Centralizare proiect'!$A$3),"",'Centralizare proiect'!$A$3)</f>
        <v/>
      </c>
      <c r="B110" s="82" t="str">
        <f>IF(ISBLANK('Centralizare proiect'!$B$3),"",'Centralizare proiect'!$B$3)</f>
        <v/>
      </c>
      <c r="C110" s="82" t="str">
        <f>IF(ISBLANK('Centralizare proiect'!$C$3),"",'Centralizare proiect'!$C$3)</f>
        <v/>
      </c>
      <c r="D110" s="82" t="str">
        <f>IF(ISBLANK('Centralizare proiect'!$D$3),"",'Centralizare proiect'!$D$3)</f>
        <v/>
      </c>
      <c r="E110" s="82" t="str">
        <f>IF(ISBLANK('Centralizare proiect'!$E$3),"",'Centralizare proiect'!$E$3)</f>
        <v/>
      </c>
      <c r="F110" s="82" t="str">
        <f>IF(ISBLANK('Centralizare proiect'!$F$3),"",'Centralizare proiect'!$F$3)</f>
        <v/>
      </c>
      <c r="G110" s="82" t="str">
        <f>IF(ISBLANK('Date contracte'!B118),"",'Date contracte'!B118)</f>
        <v/>
      </c>
      <c r="H110" s="82" t="str">
        <f>IF(ISBLANK('Date contracte'!C118),"",'Date contracte'!C118)</f>
        <v/>
      </c>
      <c r="I110" s="82" t="str">
        <f>IF(ISBLANK('Date contracte'!D118),"",'Date contracte'!D118)</f>
        <v/>
      </c>
      <c r="J110" s="82" t="str">
        <f>IF(ISBLANK('Date contracte'!E118),"",'Date contracte'!E118)</f>
        <v/>
      </c>
      <c r="K110" s="82" t="str">
        <f>IF(ISBLANK('Date contracte'!F118),"",'Date contracte'!F118)</f>
        <v/>
      </c>
      <c r="L110" s="82" t="str">
        <f>IF(ISBLANK('Date contracte'!G118),"",'Date contracte'!G118)</f>
        <v/>
      </c>
      <c r="M110" s="99" t="str">
        <f>IF(ISBLANK('Date contracte'!H118),"",'Date contracte'!H118)</f>
        <v/>
      </c>
      <c r="N110" s="82" t="str">
        <f>IF(ISBLANK('Date contracte'!I118),"",'Date contracte'!I118)</f>
        <v/>
      </c>
      <c r="O110" s="99" t="str">
        <f>IF(ISBLANK('Date contracte'!J118),"",'Date contracte'!J118)</f>
        <v/>
      </c>
      <c r="P110" s="82" t="str">
        <f>IF(ISBLANK('Date contracte'!K118),"",'Date contracte'!K118)</f>
        <v/>
      </c>
      <c r="Q110" s="99" t="str">
        <f>IF(ISBLANK('Date contracte'!L118),"",'Date contracte'!L118)</f>
        <v/>
      </c>
      <c r="R110" s="99" t="str">
        <f>IF(ISBLANK('Date contracte'!M118),"",'Date contracte'!M118)</f>
        <v/>
      </c>
      <c r="S110" s="90" t="str">
        <f>IF(ISBLANK('Date contracte'!N118),"",'Date contracte'!N118)</f>
        <v/>
      </c>
      <c r="T110" s="90" t="str">
        <f>IF(ISBLANK('Date contracte'!O118),"",'Date contracte'!O118)</f>
        <v/>
      </c>
      <c r="U110" s="90" t="str">
        <f>IF(ISBLANK('Date contracte'!P118),"",'Date contracte'!P118)</f>
        <v/>
      </c>
      <c r="V110" s="90" t="str">
        <f>IF(ISBLANK('Date contracte'!Q118),"",'Date contracte'!Q118)</f>
        <v/>
      </c>
      <c r="W110" s="90" t="str">
        <f>IF(ISBLANK('Date contracte'!R118),"",'Date contracte'!R118)</f>
        <v/>
      </c>
      <c r="X110" s="90" t="str">
        <f>IF(ISBLANK('Date contracte'!S118),"",'Date contracte'!S118)</f>
        <v/>
      </c>
      <c r="Y110" s="90" t="str">
        <f>IF(ISBLANK('Date contracte'!T118),"",'Date contracte'!T118)</f>
        <v/>
      </c>
      <c r="Z110" s="90" t="str">
        <f>IF(ISBLANK('Date contracte'!U118),"",'Date contracte'!U118)</f>
        <v/>
      </c>
      <c r="AA110" s="90" t="str">
        <f>IF(ISBLANK('Date contracte'!V118),"",'Date contracte'!V118)</f>
        <v/>
      </c>
      <c r="AB110" s="90" t="str">
        <f>IF(ISBLANK('Date contracte'!W118),"",'Date contracte'!W118)</f>
        <v/>
      </c>
      <c r="AC110" s="90" t="str">
        <f>IF(ISBLANK('Date contracte'!X118),"",'Date contracte'!X118)</f>
        <v/>
      </c>
      <c r="AD110" s="90" t="str">
        <f>IF(ISBLANK('Date contracte'!Y118),"",'Date contracte'!Y118)</f>
        <v/>
      </c>
      <c r="AE110" s="90" t="str">
        <f>IF(ISBLANK('Date contracte'!Z118),"",'Date contracte'!Z118)</f>
        <v/>
      </c>
      <c r="AF110" s="90" t="str">
        <f>IF(ISBLANK('Date contracte'!AA118),"",'Date contracte'!AA118)</f>
        <v/>
      </c>
      <c r="AG110" s="90" t="str">
        <f>IF(ISBLANK('Date contracte'!AB118),"",'Date contracte'!AB118)</f>
        <v/>
      </c>
      <c r="AH110" s="90" t="str">
        <f>IF(ISBLANK('Date contracte'!AC118),"",'Date contracte'!AC118)</f>
        <v/>
      </c>
      <c r="AI110" s="89" t="str">
        <f>IF(ISBLANK('Date contracte'!AD118),"",'Date contracte'!AD118)</f>
        <v/>
      </c>
      <c r="AJ110" s="89" t="str">
        <f>IF(ISBLANK('Date contracte'!AE118),"",'Date contracte'!AE118)</f>
        <v/>
      </c>
      <c r="AK110" s="89" t="str">
        <f>IF(ISBLANK('Date contracte'!AF118),"",'Date contracte'!AF118)</f>
        <v/>
      </c>
      <c r="AL110" s="89" t="str">
        <f>IF(ISBLANK('Date contracte'!AG118),"",'Date contracte'!AG118)</f>
        <v/>
      </c>
      <c r="AM110" s="89" t="str">
        <f>IF(ISBLANK('Date contracte'!AH118),"",'Date contracte'!AH118)</f>
        <v/>
      </c>
      <c r="AN110" s="89" t="str">
        <f>IF(ISBLANK('Date contracte'!AI118),"",'Date contracte'!AI118)</f>
        <v/>
      </c>
      <c r="AO110" s="89" t="str">
        <f>IF(ISBLANK('Date contracte'!AJ118),"",'Date contracte'!AJ118)</f>
        <v/>
      </c>
      <c r="AP110" s="90" t="str">
        <f>IF(ISBLANK('Date contracte'!AK118),"",'Date contracte'!AK118)</f>
        <v/>
      </c>
    </row>
    <row r="111" spans="1:42" x14ac:dyDescent="0.25">
      <c r="A111" s="82" t="str">
        <f>IF(ISBLANK('Centralizare proiect'!$A$3),"",'Centralizare proiect'!$A$3)</f>
        <v/>
      </c>
      <c r="B111" s="82" t="str">
        <f>IF(ISBLANK('Centralizare proiect'!$B$3),"",'Centralizare proiect'!$B$3)</f>
        <v/>
      </c>
      <c r="C111" s="82" t="str">
        <f>IF(ISBLANK('Centralizare proiect'!$C$3),"",'Centralizare proiect'!$C$3)</f>
        <v/>
      </c>
      <c r="D111" s="82" t="str">
        <f>IF(ISBLANK('Centralizare proiect'!$D$3),"",'Centralizare proiect'!$D$3)</f>
        <v/>
      </c>
      <c r="E111" s="82" t="str">
        <f>IF(ISBLANK('Centralizare proiect'!$E$3),"",'Centralizare proiect'!$E$3)</f>
        <v/>
      </c>
      <c r="F111" s="82" t="str">
        <f>IF(ISBLANK('Centralizare proiect'!$F$3),"",'Centralizare proiect'!$F$3)</f>
        <v/>
      </c>
      <c r="G111" s="82" t="str">
        <f>IF(ISBLANK('Date contracte'!B119),"",'Date contracte'!B119)</f>
        <v/>
      </c>
      <c r="H111" s="82" t="str">
        <f>IF(ISBLANK('Date contracte'!C119),"",'Date contracte'!C119)</f>
        <v/>
      </c>
      <c r="I111" s="82" t="str">
        <f>IF(ISBLANK('Date contracte'!D119),"",'Date contracte'!D119)</f>
        <v/>
      </c>
      <c r="J111" s="82" t="str">
        <f>IF(ISBLANK('Date contracte'!E119),"",'Date contracte'!E119)</f>
        <v/>
      </c>
      <c r="K111" s="82" t="str">
        <f>IF(ISBLANK('Date contracte'!F119),"",'Date contracte'!F119)</f>
        <v/>
      </c>
      <c r="L111" s="82" t="str">
        <f>IF(ISBLANK('Date contracte'!G119),"",'Date contracte'!G119)</f>
        <v/>
      </c>
      <c r="M111" s="99" t="str">
        <f>IF(ISBLANK('Date contracte'!H119),"",'Date contracte'!H119)</f>
        <v/>
      </c>
      <c r="N111" s="82" t="str">
        <f>IF(ISBLANK('Date contracte'!I119),"",'Date contracte'!I119)</f>
        <v/>
      </c>
      <c r="O111" s="99" t="str">
        <f>IF(ISBLANK('Date contracte'!J119),"",'Date contracte'!J119)</f>
        <v/>
      </c>
      <c r="P111" s="82" t="str">
        <f>IF(ISBLANK('Date contracte'!K119),"",'Date contracte'!K119)</f>
        <v/>
      </c>
      <c r="Q111" s="99" t="str">
        <f>IF(ISBLANK('Date contracte'!L119),"",'Date contracte'!L119)</f>
        <v/>
      </c>
      <c r="R111" s="99" t="str">
        <f>IF(ISBLANK('Date contracte'!M119),"",'Date contracte'!M119)</f>
        <v/>
      </c>
      <c r="S111" s="90" t="str">
        <f>IF(ISBLANK('Date contracte'!N119),"",'Date contracte'!N119)</f>
        <v/>
      </c>
      <c r="T111" s="90" t="str">
        <f>IF(ISBLANK('Date contracte'!O119),"",'Date contracte'!O119)</f>
        <v/>
      </c>
      <c r="U111" s="90" t="str">
        <f>IF(ISBLANK('Date contracte'!P119),"",'Date contracte'!P119)</f>
        <v/>
      </c>
      <c r="V111" s="90" t="str">
        <f>IF(ISBLANK('Date contracte'!Q119),"",'Date contracte'!Q119)</f>
        <v/>
      </c>
      <c r="W111" s="90" t="str">
        <f>IF(ISBLANK('Date contracte'!R119),"",'Date contracte'!R119)</f>
        <v/>
      </c>
      <c r="X111" s="90" t="str">
        <f>IF(ISBLANK('Date contracte'!S119),"",'Date contracte'!S119)</f>
        <v/>
      </c>
      <c r="Y111" s="90" t="str">
        <f>IF(ISBLANK('Date contracte'!T119),"",'Date contracte'!T119)</f>
        <v/>
      </c>
      <c r="Z111" s="90" t="str">
        <f>IF(ISBLANK('Date contracte'!U119),"",'Date contracte'!U119)</f>
        <v/>
      </c>
      <c r="AA111" s="90" t="str">
        <f>IF(ISBLANK('Date contracte'!V119),"",'Date contracte'!V119)</f>
        <v/>
      </c>
      <c r="AB111" s="90" t="str">
        <f>IF(ISBLANK('Date contracte'!W119),"",'Date contracte'!W119)</f>
        <v/>
      </c>
      <c r="AC111" s="90" t="str">
        <f>IF(ISBLANK('Date contracte'!X119),"",'Date contracte'!X119)</f>
        <v/>
      </c>
      <c r="AD111" s="90" t="str">
        <f>IF(ISBLANK('Date contracte'!Y119),"",'Date contracte'!Y119)</f>
        <v/>
      </c>
      <c r="AE111" s="90" t="str">
        <f>IF(ISBLANK('Date contracte'!Z119),"",'Date contracte'!Z119)</f>
        <v/>
      </c>
      <c r="AF111" s="90" t="str">
        <f>IF(ISBLANK('Date contracte'!AA119),"",'Date contracte'!AA119)</f>
        <v/>
      </c>
      <c r="AG111" s="90" t="str">
        <f>IF(ISBLANK('Date contracte'!AB119),"",'Date contracte'!AB119)</f>
        <v/>
      </c>
      <c r="AH111" s="90" t="str">
        <f>IF(ISBLANK('Date contracte'!AC119),"",'Date contracte'!AC119)</f>
        <v/>
      </c>
      <c r="AI111" s="89" t="str">
        <f>IF(ISBLANK('Date contracte'!AD119),"",'Date contracte'!AD119)</f>
        <v/>
      </c>
      <c r="AJ111" s="89" t="str">
        <f>IF(ISBLANK('Date contracte'!AE119),"",'Date contracte'!AE119)</f>
        <v/>
      </c>
      <c r="AK111" s="89" t="str">
        <f>IF(ISBLANK('Date contracte'!AF119),"",'Date contracte'!AF119)</f>
        <v/>
      </c>
      <c r="AL111" s="89" t="str">
        <f>IF(ISBLANK('Date contracte'!AG119),"",'Date contracte'!AG119)</f>
        <v/>
      </c>
      <c r="AM111" s="89" t="str">
        <f>IF(ISBLANK('Date contracte'!AH119),"",'Date contracte'!AH119)</f>
        <v/>
      </c>
      <c r="AN111" s="89" t="str">
        <f>IF(ISBLANK('Date contracte'!AI119),"",'Date contracte'!AI119)</f>
        <v/>
      </c>
      <c r="AO111" s="89" t="str">
        <f>IF(ISBLANK('Date contracte'!AJ119),"",'Date contracte'!AJ119)</f>
        <v/>
      </c>
      <c r="AP111" s="90" t="str">
        <f>IF(ISBLANK('Date contracte'!AK119),"",'Date contracte'!AK119)</f>
        <v/>
      </c>
    </row>
    <row r="112" spans="1:42" x14ac:dyDescent="0.25">
      <c r="A112" s="82" t="str">
        <f>IF(ISBLANK('Centralizare proiect'!$A$3),"",'Centralizare proiect'!$A$3)</f>
        <v/>
      </c>
      <c r="B112" s="82" t="str">
        <f>IF(ISBLANK('Centralizare proiect'!$B$3),"",'Centralizare proiect'!$B$3)</f>
        <v/>
      </c>
      <c r="C112" s="82" t="str">
        <f>IF(ISBLANK('Centralizare proiect'!$C$3),"",'Centralizare proiect'!$C$3)</f>
        <v/>
      </c>
      <c r="D112" s="82" t="str">
        <f>IF(ISBLANK('Centralizare proiect'!$D$3),"",'Centralizare proiect'!$D$3)</f>
        <v/>
      </c>
      <c r="E112" s="82" t="str">
        <f>IF(ISBLANK('Centralizare proiect'!$E$3),"",'Centralizare proiect'!$E$3)</f>
        <v/>
      </c>
      <c r="F112" s="82" t="str">
        <f>IF(ISBLANK('Centralizare proiect'!$F$3),"",'Centralizare proiect'!$F$3)</f>
        <v/>
      </c>
      <c r="G112" s="82" t="str">
        <f>IF(ISBLANK('Date contracte'!B120),"",'Date contracte'!B120)</f>
        <v/>
      </c>
      <c r="H112" s="82" t="str">
        <f>IF(ISBLANK('Date contracte'!C120),"",'Date contracte'!C120)</f>
        <v/>
      </c>
      <c r="I112" s="82" t="str">
        <f>IF(ISBLANK('Date contracte'!D120),"",'Date contracte'!D120)</f>
        <v/>
      </c>
      <c r="J112" s="82" t="str">
        <f>IF(ISBLANK('Date contracte'!E120),"",'Date contracte'!E120)</f>
        <v/>
      </c>
      <c r="K112" s="82" t="str">
        <f>IF(ISBLANK('Date contracte'!F120),"",'Date contracte'!F120)</f>
        <v/>
      </c>
      <c r="L112" s="82" t="str">
        <f>IF(ISBLANK('Date contracte'!G120),"",'Date contracte'!G120)</f>
        <v/>
      </c>
      <c r="M112" s="99" t="str">
        <f>IF(ISBLANK('Date contracte'!H120),"",'Date contracte'!H120)</f>
        <v/>
      </c>
      <c r="N112" s="82" t="str">
        <f>IF(ISBLANK('Date contracte'!I120),"",'Date contracte'!I120)</f>
        <v/>
      </c>
      <c r="O112" s="99" t="str">
        <f>IF(ISBLANK('Date contracte'!J120),"",'Date contracte'!J120)</f>
        <v/>
      </c>
      <c r="P112" s="82" t="str">
        <f>IF(ISBLANK('Date contracte'!K120),"",'Date contracte'!K120)</f>
        <v/>
      </c>
      <c r="Q112" s="99" t="str">
        <f>IF(ISBLANK('Date contracte'!L120),"",'Date contracte'!L120)</f>
        <v/>
      </c>
      <c r="R112" s="99" t="str">
        <f>IF(ISBLANK('Date contracte'!M120),"",'Date contracte'!M120)</f>
        <v/>
      </c>
      <c r="S112" s="90" t="str">
        <f>IF(ISBLANK('Date contracte'!N120),"",'Date contracte'!N120)</f>
        <v/>
      </c>
      <c r="T112" s="90" t="str">
        <f>IF(ISBLANK('Date contracte'!O120),"",'Date contracte'!O120)</f>
        <v/>
      </c>
      <c r="U112" s="90" t="str">
        <f>IF(ISBLANK('Date contracte'!P120),"",'Date contracte'!P120)</f>
        <v/>
      </c>
      <c r="V112" s="90" t="str">
        <f>IF(ISBLANK('Date contracte'!Q120),"",'Date contracte'!Q120)</f>
        <v/>
      </c>
      <c r="W112" s="90" t="str">
        <f>IF(ISBLANK('Date contracte'!R120),"",'Date contracte'!R120)</f>
        <v/>
      </c>
      <c r="X112" s="90" t="str">
        <f>IF(ISBLANK('Date contracte'!S120),"",'Date contracte'!S120)</f>
        <v/>
      </c>
      <c r="Y112" s="90" t="str">
        <f>IF(ISBLANK('Date contracte'!T120),"",'Date contracte'!T120)</f>
        <v/>
      </c>
      <c r="Z112" s="90" t="str">
        <f>IF(ISBLANK('Date contracte'!U120),"",'Date contracte'!U120)</f>
        <v/>
      </c>
      <c r="AA112" s="90" t="str">
        <f>IF(ISBLANK('Date contracte'!V120),"",'Date contracte'!V120)</f>
        <v/>
      </c>
      <c r="AB112" s="90" t="str">
        <f>IF(ISBLANK('Date contracte'!W120),"",'Date contracte'!W120)</f>
        <v/>
      </c>
      <c r="AC112" s="90" t="str">
        <f>IF(ISBLANK('Date contracte'!X120),"",'Date contracte'!X120)</f>
        <v/>
      </c>
      <c r="AD112" s="90" t="str">
        <f>IF(ISBLANK('Date contracte'!Y120),"",'Date contracte'!Y120)</f>
        <v/>
      </c>
      <c r="AE112" s="90" t="str">
        <f>IF(ISBLANK('Date contracte'!Z120),"",'Date contracte'!Z120)</f>
        <v/>
      </c>
      <c r="AF112" s="90" t="str">
        <f>IF(ISBLANK('Date contracte'!AA120),"",'Date contracte'!AA120)</f>
        <v/>
      </c>
      <c r="AG112" s="90" t="str">
        <f>IF(ISBLANK('Date contracte'!AB120),"",'Date contracte'!AB120)</f>
        <v/>
      </c>
      <c r="AH112" s="90" t="str">
        <f>IF(ISBLANK('Date contracte'!AC120),"",'Date contracte'!AC120)</f>
        <v/>
      </c>
      <c r="AI112" s="89" t="str">
        <f>IF(ISBLANK('Date contracte'!AD120),"",'Date contracte'!AD120)</f>
        <v/>
      </c>
      <c r="AJ112" s="89" t="str">
        <f>IF(ISBLANK('Date contracte'!AE120),"",'Date contracte'!AE120)</f>
        <v/>
      </c>
      <c r="AK112" s="89" t="str">
        <f>IF(ISBLANK('Date contracte'!AF120),"",'Date contracte'!AF120)</f>
        <v/>
      </c>
      <c r="AL112" s="89" t="str">
        <f>IF(ISBLANK('Date contracte'!AG120),"",'Date contracte'!AG120)</f>
        <v/>
      </c>
      <c r="AM112" s="89" t="str">
        <f>IF(ISBLANK('Date contracte'!AH120),"",'Date contracte'!AH120)</f>
        <v/>
      </c>
      <c r="AN112" s="89" t="str">
        <f>IF(ISBLANK('Date contracte'!AI120),"",'Date contracte'!AI120)</f>
        <v/>
      </c>
      <c r="AO112" s="89" t="str">
        <f>IF(ISBLANK('Date contracte'!AJ120),"",'Date contracte'!AJ120)</f>
        <v/>
      </c>
      <c r="AP112" s="90" t="str">
        <f>IF(ISBLANK('Date contracte'!AK120),"",'Date contracte'!AK120)</f>
        <v/>
      </c>
    </row>
    <row r="113" spans="1:42" x14ac:dyDescent="0.25">
      <c r="A113" s="82" t="str">
        <f>IF(ISBLANK('Centralizare proiect'!$A$3),"",'Centralizare proiect'!$A$3)</f>
        <v/>
      </c>
      <c r="B113" s="82" t="str">
        <f>IF(ISBLANK('Centralizare proiect'!$B$3),"",'Centralizare proiect'!$B$3)</f>
        <v/>
      </c>
      <c r="C113" s="82" t="str">
        <f>IF(ISBLANK('Centralizare proiect'!$C$3),"",'Centralizare proiect'!$C$3)</f>
        <v/>
      </c>
      <c r="D113" s="82" t="str">
        <f>IF(ISBLANK('Centralizare proiect'!$D$3),"",'Centralizare proiect'!$D$3)</f>
        <v/>
      </c>
      <c r="E113" s="82" t="str">
        <f>IF(ISBLANK('Centralizare proiect'!$E$3),"",'Centralizare proiect'!$E$3)</f>
        <v/>
      </c>
      <c r="F113" s="82" t="str">
        <f>IF(ISBLANK('Centralizare proiect'!$F$3),"",'Centralizare proiect'!$F$3)</f>
        <v/>
      </c>
      <c r="G113" s="82" t="str">
        <f>IF(ISBLANK('Date contracte'!B121),"",'Date contracte'!B121)</f>
        <v/>
      </c>
      <c r="H113" s="82" t="str">
        <f>IF(ISBLANK('Date contracte'!C121),"",'Date contracte'!C121)</f>
        <v/>
      </c>
      <c r="I113" s="82" t="str">
        <f>IF(ISBLANK('Date contracte'!D121),"",'Date contracte'!D121)</f>
        <v/>
      </c>
      <c r="J113" s="82" t="str">
        <f>IF(ISBLANK('Date contracte'!E121),"",'Date contracte'!E121)</f>
        <v/>
      </c>
      <c r="K113" s="82" t="str">
        <f>IF(ISBLANK('Date contracte'!F121),"",'Date contracte'!F121)</f>
        <v/>
      </c>
      <c r="L113" s="82" t="str">
        <f>IF(ISBLANK('Date contracte'!G121),"",'Date contracte'!G121)</f>
        <v/>
      </c>
      <c r="M113" s="99" t="str">
        <f>IF(ISBLANK('Date contracte'!H121),"",'Date contracte'!H121)</f>
        <v/>
      </c>
      <c r="N113" s="82" t="str">
        <f>IF(ISBLANK('Date contracte'!I121),"",'Date contracte'!I121)</f>
        <v/>
      </c>
      <c r="O113" s="99" t="str">
        <f>IF(ISBLANK('Date contracte'!J121),"",'Date contracte'!J121)</f>
        <v/>
      </c>
      <c r="P113" s="82" t="str">
        <f>IF(ISBLANK('Date contracte'!K121),"",'Date contracte'!K121)</f>
        <v/>
      </c>
      <c r="Q113" s="99" t="str">
        <f>IF(ISBLANK('Date contracte'!L121),"",'Date contracte'!L121)</f>
        <v/>
      </c>
      <c r="R113" s="99" t="str">
        <f>IF(ISBLANK('Date contracte'!M121),"",'Date contracte'!M121)</f>
        <v/>
      </c>
      <c r="S113" s="90" t="str">
        <f>IF(ISBLANK('Date contracte'!N121),"",'Date contracte'!N121)</f>
        <v/>
      </c>
      <c r="T113" s="90" t="str">
        <f>IF(ISBLANK('Date contracte'!O121),"",'Date contracte'!O121)</f>
        <v/>
      </c>
      <c r="U113" s="90" t="str">
        <f>IF(ISBLANK('Date contracte'!P121),"",'Date contracte'!P121)</f>
        <v/>
      </c>
      <c r="V113" s="90" t="str">
        <f>IF(ISBLANK('Date contracte'!Q121),"",'Date contracte'!Q121)</f>
        <v/>
      </c>
      <c r="W113" s="90" t="str">
        <f>IF(ISBLANK('Date contracte'!R121),"",'Date contracte'!R121)</f>
        <v/>
      </c>
      <c r="X113" s="90" t="str">
        <f>IF(ISBLANK('Date contracte'!S121),"",'Date contracte'!S121)</f>
        <v/>
      </c>
      <c r="Y113" s="90" t="str">
        <f>IF(ISBLANK('Date contracte'!T121),"",'Date contracte'!T121)</f>
        <v/>
      </c>
      <c r="Z113" s="90" t="str">
        <f>IF(ISBLANK('Date contracte'!U121),"",'Date contracte'!U121)</f>
        <v/>
      </c>
      <c r="AA113" s="90" t="str">
        <f>IF(ISBLANK('Date contracte'!V121),"",'Date contracte'!V121)</f>
        <v/>
      </c>
      <c r="AB113" s="90" t="str">
        <f>IF(ISBLANK('Date contracte'!W121),"",'Date contracte'!W121)</f>
        <v/>
      </c>
      <c r="AC113" s="90" t="str">
        <f>IF(ISBLANK('Date contracte'!X121),"",'Date contracte'!X121)</f>
        <v/>
      </c>
      <c r="AD113" s="90" t="str">
        <f>IF(ISBLANK('Date contracte'!Y121),"",'Date contracte'!Y121)</f>
        <v/>
      </c>
      <c r="AE113" s="90" t="str">
        <f>IF(ISBLANK('Date contracte'!Z121),"",'Date contracte'!Z121)</f>
        <v/>
      </c>
      <c r="AF113" s="90" t="str">
        <f>IF(ISBLANK('Date contracte'!AA121),"",'Date contracte'!AA121)</f>
        <v/>
      </c>
      <c r="AG113" s="90" t="str">
        <f>IF(ISBLANK('Date contracte'!AB121),"",'Date contracte'!AB121)</f>
        <v/>
      </c>
      <c r="AH113" s="90" t="str">
        <f>IF(ISBLANK('Date contracte'!AC121),"",'Date contracte'!AC121)</f>
        <v/>
      </c>
      <c r="AI113" s="89" t="str">
        <f>IF(ISBLANK('Date contracte'!AD121),"",'Date contracte'!AD121)</f>
        <v/>
      </c>
      <c r="AJ113" s="89" t="str">
        <f>IF(ISBLANK('Date contracte'!AE121),"",'Date contracte'!AE121)</f>
        <v/>
      </c>
      <c r="AK113" s="89" t="str">
        <f>IF(ISBLANK('Date contracte'!AF121),"",'Date contracte'!AF121)</f>
        <v/>
      </c>
      <c r="AL113" s="89" t="str">
        <f>IF(ISBLANK('Date contracte'!AG121),"",'Date contracte'!AG121)</f>
        <v/>
      </c>
      <c r="AM113" s="89" t="str">
        <f>IF(ISBLANK('Date contracte'!AH121),"",'Date contracte'!AH121)</f>
        <v/>
      </c>
      <c r="AN113" s="89" t="str">
        <f>IF(ISBLANK('Date contracte'!AI121),"",'Date contracte'!AI121)</f>
        <v/>
      </c>
      <c r="AO113" s="89" t="str">
        <f>IF(ISBLANK('Date contracte'!AJ121),"",'Date contracte'!AJ121)</f>
        <v/>
      </c>
      <c r="AP113" s="90" t="str">
        <f>IF(ISBLANK('Date contracte'!AK121),"",'Date contracte'!AK121)</f>
        <v/>
      </c>
    </row>
    <row r="114" spans="1:42" x14ac:dyDescent="0.25">
      <c r="A114" s="82" t="str">
        <f>IF(ISBLANK('Centralizare proiect'!$A$3),"",'Centralizare proiect'!$A$3)</f>
        <v/>
      </c>
      <c r="B114" s="82" t="str">
        <f>IF(ISBLANK('Centralizare proiect'!$B$3),"",'Centralizare proiect'!$B$3)</f>
        <v/>
      </c>
      <c r="C114" s="82" t="str">
        <f>IF(ISBLANK('Centralizare proiect'!$C$3),"",'Centralizare proiect'!$C$3)</f>
        <v/>
      </c>
      <c r="D114" s="82" t="str">
        <f>IF(ISBLANK('Centralizare proiect'!$D$3),"",'Centralizare proiect'!$D$3)</f>
        <v/>
      </c>
      <c r="E114" s="82" t="str">
        <f>IF(ISBLANK('Centralizare proiect'!$E$3),"",'Centralizare proiect'!$E$3)</f>
        <v/>
      </c>
      <c r="F114" s="82" t="str">
        <f>IF(ISBLANK('Centralizare proiect'!$F$3),"",'Centralizare proiect'!$F$3)</f>
        <v/>
      </c>
      <c r="G114" s="82" t="str">
        <f>IF(ISBLANK('Date contracte'!B122),"",'Date contracte'!B122)</f>
        <v/>
      </c>
      <c r="H114" s="82" t="str">
        <f>IF(ISBLANK('Date contracte'!C122),"",'Date contracte'!C122)</f>
        <v/>
      </c>
      <c r="I114" s="82" t="str">
        <f>IF(ISBLANK('Date contracte'!D122),"",'Date contracte'!D122)</f>
        <v/>
      </c>
      <c r="J114" s="82" t="str">
        <f>IF(ISBLANK('Date contracte'!E122),"",'Date contracte'!E122)</f>
        <v/>
      </c>
      <c r="K114" s="82" t="str">
        <f>IF(ISBLANK('Date contracte'!F122),"",'Date contracte'!F122)</f>
        <v/>
      </c>
      <c r="L114" s="82" t="str">
        <f>IF(ISBLANK('Date contracte'!G122),"",'Date contracte'!G122)</f>
        <v/>
      </c>
      <c r="M114" s="99" t="str">
        <f>IF(ISBLANK('Date contracte'!H122),"",'Date contracte'!H122)</f>
        <v/>
      </c>
      <c r="N114" s="82" t="str">
        <f>IF(ISBLANK('Date contracte'!I122),"",'Date contracte'!I122)</f>
        <v/>
      </c>
      <c r="O114" s="99" t="str">
        <f>IF(ISBLANK('Date contracte'!J122),"",'Date contracte'!J122)</f>
        <v/>
      </c>
      <c r="P114" s="82" t="str">
        <f>IF(ISBLANK('Date contracte'!K122),"",'Date contracte'!K122)</f>
        <v/>
      </c>
      <c r="Q114" s="99" t="str">
        <f>IF(ISBLANK('Date contracte'!L122),"",'Date contracte'!L122)</f>
        <v/>
      </c>
      <c r="R114" s="99" t="str">
        <f>IF(ISBLANK('Date contracte'!M122),"",'Date contracte'!M122)</f>
        <v/>
      </c>
      <c r="S114" s="90" t="str">
        <f>IF(ISBLANK('Date contracte'!N122),"",'Date contracte'!N122)</f>
        <v/>
      </c>
      <c r="T114" s="90" t="str">
        <f>IF(ISBLANK('Date contracte'!O122),"",'Date contracte'!O122)</f>
        <v/>
      </c>
      <c r="U114" s="90" t="str">
        <f>IF(ISBLANK('Date contracte'!P122),"",'Date contracte'!P122)</f>
        <v/>
      </c>
      <c r="V114" s="90" t="str">
        <f>IF(ISBLANK('Date contracte'!Q122),"",'Date contracte'!Q122)</f>
        <v/>
      </c>
      <c r="W114" s="90" t="str">
        <f>IF(ISBLANK('Date contracte'!R122),"",'Date contracte'!R122)</f>
        <v/>
      </c>
      <c r="X114" s="90" t="str">
        <f>IF(ISBLANK('Date contracte'!S122),"",'Date contracte'!S122)</f>
        <v/>
      </c>
      <c r="Y114" s="90" t="str">
        <f>IF(ISBLANK('Date contracte'!T122),"",'Date contracte'!T122)</f>
        <v/>
      </c>
      <c r="Z114" s="90" t="str">
        <f>IF(ISBLANK('Date contracte'!U122),"",'Date contracte'!U122)</f>
        <v/>
      </c>
      <c r="AA114" s="90" t="str">
        <f>IF(ISBLANK('Date contracte'!V122),"",'Date contracte'!V122)</f>
        <v/>
      </c>
      <c r="AB114" s="90" t="str">
        <f>IF(ISBLANK('Date contracte'!W122),"",'Date contracte'!W122)</f>
        <v/>
      </c>
      <c r="AC114" s="90" t="str">
        <f>IF(ISBLANK('Date contracte'!X122),"",'Date contracte'!X122)</f>
        <v/>
      </c>
      <c r="AD114" s="90" t="str">
        <f>IF(ISBLANK('Date contracte'!Y122),"",'Date contracte'!Y122)</f>
        <v/>
      </c>
      <c r="AE114" s="90" t="str">
        <f>IF(ISBLANK('Date contracte'!Z122),"",'Date contracte'!Z122)</f>
        <v/>
      </c>
      <c r="AF114" s="90" t="str">
        <f>IF(ISBLANK('Date contracte'!AA122),"",'Date contracte'!AA122)</f>
        <v/>
      </c>
      <c r="AG114" s="90" t="str">
        <f>IF(ISBLANK('Date contracte'!AB122),"",'Date contracte'!AB122)</f>
        <v/>
      </c>
      <c r="AH114" s="90" t="str">
        <f>IF(ISBLANK('Date contracte'!AC122),"",'Date contracte'!AC122)</f>
        <v/>
      </c>
      <c r="AI114" s="89" t="str">
        <f>IF(ISBLANK('Date contracte'!AD122),"",'Date contracte'!AD122)</f>
        <v/>
      </c>
      <c r="AJ114" s="89" t="str">
        <f>IF(ISBLANK('Date contracte'!AE122),"",'Date contracte'!AE122)</f>
        <v/>
      </c>
      <c r="AK114" s="89" t="str">
        <f>IF(ISBLANK('Date contracte'!AF122),"",'Date contracte'!AF122)</f>
        <v/>
      </c>
      <c r="AL114" s="89" t="str">
        <f>IF(ISBLANK('Date contracte'!AG122),"",'Date contracte'!AG122)</f>
        <v/>
      </c>
      <c r="AM114" s="89" t="str">
        <f>IF(ISBLANK('Date contracte'!AH122),"",'Date contracte'!AH122)</f>
        <v/>
      </c>
      <c r="AN114" s="89" t="str">
        <f>IF(ISBLANK('Date contracte'!AI122),"",'Date contracte'!AI122)</f>
        <v/>
      </c>
      <c r="AO114" s="89" t="str">
        <f>IF(ISBLANK('Date contracte'!AJ122),"",'Date contracte'!AJ122)</f>
        <v/>
      </c>
      <c r="AP114" s="90" t="str">
        <f>IF(ISBLANK('Date contracte'!AK122),"",'Date contracte'!AK122)</f>
        <v/>
      </c>
    </row>
    <row r="115" spans="1:42" x14ac:dyDescent="0.25">
      <c r="A115" s="82" t="str">
        <f>IF(ISBLANK('Centralizare proiect'!$A$3),"",'Centralizare proiect'!$A$3)</f>
        <v/>
      </c>
      <c r="B115" s="82" t="str">
        <f>IF(ISBLANK('Centralizare proiect'!$B$3),"",'Centralizare proiect'!$B$3)</f>
        <v/>
      </c>
      <c r="C115" s="82" t="str">
        <f>IF(ISBLANK('Centralizare proiect'!$C$3),"",'Centralizare proiect'!$C$3)</f>
        <v/>
      </c>
      <c r="D115" s="82" t="str">
        <f>IF(ISBLANK('Centralizare proiect'!$D$3),"",'Centralizare proiect'!$D$3)</f>
        <v/>
      </c>
      <c r="E115" s="82" t="str">
        <f>IF(ISBLANK('Centralizare proiect'!$E$3),"",'Centralizare proiect'!$E$3)</f>
        <v/>
      </c>
      <c r="F115" s="82" t="str">
        <f>IF(ISBLANK('Centralizare proiect'!$F$3),"",'Centralizare proiect'!$F$3)</f>
        <v/>
      </c>
      <c r="G115" s="82" t="str">
        <f>IF(ISBLANK('Date contracte'!B123),"",'Date contracte'!B123)</f>
        <v/>
      </c>
      <c r="H115" s="82" t="str">
        <f>IF(ISBLANK('Date contracte'!C123),"",'Date contracte'!C123)</f>
        <v/>
      </c>
      <c r="I115" s="82" t="str">
        <f>IF(ISBLANK('Date contracte'!D123),"",'Date contracte'!D123)</f>
        <v/>
      </c>
      <c r="J115" s="82" t="str">
        <f>IF(ISBLANK('Date contracte'!E123),"",'Date contracte'!E123)</f>
        <v/>
      </c>
      <c r="K115" s="82" t="str">
        <f>IF(ISBLANK('Date contracte'!F123),"",'Date contracte'!F123)</f>
        <v/>
      </c>
      <c r="L115" s="82" t="str">
        <f>IF(ISBLANK('Date contracte'!G123),"",'Date contracte'!G123)</f>
        <v/>
      </c>
      <c r="M115" s="99" t="str">
        <f>IF(ISBLANK('Date contracte'!H123),"",'Date contracte'!H123)</f>
        <v/>
      </c>
      <c r="N115" s="82" t="str">
        <f>IF(ISBLANK('Date contracte'!I123),"",'Date contracte'!I123)</f>
        <v/>
      </c>
      <c r="O115" s="99" t="str">
        <f>IF(ISBLANK('Date contracte'!J123),"",'Date contracte'!J123)</f>
        <v/>
      </c>
      <c r="P115" s="82" t="str">
        <f>IF(ISBLANK('Date contracte'!K123),"",'Date contracte'!K123)</f>
        <v/>
      </c>
      <c r="Q115" s="99" t="str">
        <f>IF(ISBLANK('Date contracte'!L123),"",'Date contracte'!L123)</f>
        <v/>
      </c>
      <c r="R115" s="99" t="str">
        <f>IF(ISBLANK('Date contracte'!M123),"",'Date contracte'!M123)</f>
        <v/>
      </c>
      <c r="S115" s="90" t="str">
        <f>IF(ISBLANK('Date contracte'!N123),"",'Date contracte'!N123)</f>
        <v/>
      </c>
      <c r="T115" s="90" t="str">
        <f>IF(ISBLANK('Date contracte'!O123),"",'Date contracte'!O123)</f>
        <v/>
      </c>
      <c r="U115" s="90" t="str">
        <f>IF(ISBLANK('Date contracte'!P123),"",'Date contracte'!P123)</f>
        <v/>
      </c>
      <c r="V115" s="90" t="str">
        <f>IF(ISBLANK('Date contracte'!Q123),"",'Date contracte'!Q123)</f>
        <v/>
      </c>
      <c r="W115" s="90" t="str">
        <f>IF(ISBLANK('Date contracte'!R123),"",'Date contracte'!R123)</f>
        <v/>
      </c>
      <c r="X115" s="90" t="str">
        <f>IF(ISBLANK('Date contracte'!S123),"",'Date contracte'!S123)</f>
        <v/>
      </c>
      <c r="Y115" s="90" t="str">
        <f>IF(ISBLANK('Date contracte'!T123),"",'Date contracte'!T123)</f>
        <v/>
      </c>
      <c r="Z115" s="90" t="str">
        <f>IF(ISBLANK('Date contracte'!U123),"",'Date contracte'!U123)</f>
        <v/>
      </c>
      <c r="AA115" s="90" t="str">
        <f>IF(ISBLANK('Date contracte'!V123),"",'Date contracte'!V123)</f>
        <v/>
      </c>
      <c r="AB115" s="90" t="str">
        <f>IF(ISBLANK('Date contracte'!W123),"",'Date contracte'!W123)</f>
        <v/>
      </c>
      <c r="AC115" s="90" t="str">
        <f>IF(ISBLANK('Date contracte'!X123),"",'Date contracte'!X123)</f>
        <v/>
      </c>
      <c r="AD115" s="90" t="str">
        <f>IF(ISBLANK('Date contracte'!Y123),"",'Date contracte'!Y123)</f>
        <v/>
      </c>
      <c r="AE115" s="90" t="str">
        <f>IF(ISBLANK('Date contracte'!Z123),"",'Date contracte'!Z123)</f>
        <v/>
      </c>
      <c r="AF115" s="90" t="str">
        <f>IF(ISBLANK('Date contracte'!AA123),"",'Date contracte'!AA123)</f>
        <v/>
      </c>
      <c r="AG115" s="90" t="str">
        <f>IF(ISBLANK('Date contracte'!AB123),"",'Date contracte'!AB123)</f>
        <v/>
      </c>
      <c r="AH115" s="90" t="str">
        <f>IF(ISBLANK('Date contracte'!AC123),"",'Date contracte'!AC123)</f>
        <v/>
      </c>
      <c r="AI115" s="89" t="str">
        <f>IF(ISBLANK('Date contracte'!AD123),"",'Date contracte'!AD123)</f>
        <v/>
      </c>
      <c r="AJ115" s="89" t="str">
        <f>IF(ISBLANK('Date contracte'!AE123),"",'Date contracte'!AE123)</f>
        <v/>
      </c>
      <c r="AK115" s="89" t="str">
        <f>IF(ISBLANK('Date contracte'!AF123),"",'Date contracte'!AF123)</f>
        <v/>
      </c>
      <c r="AL115" s="89" t="str">
        <f>IF(ISBLANK('Date contracte'!AG123),"",'Date contracte'!AG123)</f>
        <v/>
      </c>
      <c r="AM115" s="89" t="str">
        <f>IF(ISBLANK('Date contracte'!AH123),"",'Date contracte'!AH123)</f>
        <v/>
      </c>
      <c r="AN115" s="89" t="str">
        <f>IF(ISBLANK('Date contracte'!AI123),"",'Date contracte'!AI123)</f>
        <v/>
      </c>
      <c r="AO115" s="89" t="str">
        <f>IF(ISBLANK('Date contracte'!AJ123),"",'Date contracte'!AJ123)</f>
        <v/>
      </c>
      <c r="AP115" s="90" t="str">
        <f>IF(ISBLANK('Date contracte'!AK123),"",'Date contracte'!AK123)</f>
        <v/>
      </c>
    </row>
    <row r="116" spans="1:42" x14ac:dyDescent="0.25">
      <c r="A116" s="82" t="str">
        <f>IF(ISBLANK('Centralizare proiect'!$A$3),"",'Centralizare proiect'!$A$3)</f>
        <v/>
      </c>
      <c r="B116" s="82" t="str">
        <f>IF(ISBLANK('Centralizare proiect'!$B$3),"",'Centralizare proiect'!$B$3)</f>
        <v/>
      </c>
      <c r="C116" s="82" t="str">
        <f>IF(ISBLANK('Centralizare proiect'!$C$3),"",'Centralizare proiect'!$C$3)</f>
        <v/>
      </c>
      <c r="D116" s="82" t="str">
        <f>IF(ISBLANK('Centralizare proiect'!$D$3),"",'Centralizare proiect'!$D$3)</f>
        <v/>
      </c>
      <c r="E116" s="82" t="str">
        <f>IF(ISBLANK('Centralizare proiect'!$E$3),"",'Centralizare proiect'!$E$3)</f>
        <v/>
      </c>
      <c r="F116" s="82" t="str">
        <f>IF(ISBLANK('Centralizare proiect'!$F$3),"",'Centralizare proiect'!$F$3)</f>
        <v/>
      </c>
      <c r="G116" s="82" t="str">
        <f>IF(ISBLANK('Date contracte'!B124),"",'Date contracte'!B124)</f>
        <v/>
      </c>
      <c r="H116" s="82" t="str">
        <f>IF(ISBLANK('Date contracte'!C124),"",'Date contracte'!C124)</f>
        <v/>
      </c>
      <c r="I116" s="82" t="str">
        <f>IF(ISBLANK('Date contracte'!D124),"",'Date contracte'!D124)</f>
        <v/>
      </c>
      <c r="J116" s="82" t="str">
        <f>IF(ISBLANK('Date contracte'!E124),"",'Date contracte'!E124)</f>
        <v/>
      </c>
      <c r="K116" s="82" t="str">
        <f>IF(ISBLANK('Date contracte'!F124),"",'Date contracte'!F124)</f>
        <v/>
      </c>
      <c r="L116" s="82" t="str">
        <f>IF(ISBLANK('Date contracte'!G124),"",'Date contracte'!G124)</f>
        <v/>
      </c>
      <c r="M116" s="99" t="str">
        <f>IF(ISBLANK('Date contracte'!H124),"",'Date contracte'!H124)</f>
        <v/>
      </c>
      <c r="N116" s="82" t="str">
        <f>IF(ISBLANK('Date contracte'!I124),"",'Date contracte'!I124)</f>
        <v/>
      </c>
      <c r="O116" s="99" t="str">
        <f>IF(ISBLANK('Date contracte'!J124),"",'Date contracte'!J124)</f>
        <v/>
      </c>
      <c r="P116" s="82" t="str">
        <f>IF(ISBLANK('Date contracte'!K124),"",'Date contracte'!K124)</f>
        <v/>
      </c>
      <c r="Q116" s="99" t="str">
        <f>IF(ISBLANK('Date contracte'!L124),"",'Date contracte'!L124)</f>
        <v/>
      </c>
      <c r="R116" s="99" t="str">
        <f>IF(ISBLANK('Date contracte'!M124),"",'Date contracte'!M124)</f>
        <v/>
      </c>
      <c r="S116" s="90" t="str">
        <f>IF(ISBLANK('Date contracte'!N124),"",'Date contracte'!N124)</f>
        <v/>
      </c>
      <c r="T116" s="90" t="str">
        <f>IF(ISBLANK('Date contracte'!O124),"",'Date contracte'!O124)</f>
        <v/>
      </c>
      <c r="U116" s="90" t="str">
        <f>IF(ISBLANK('Date contracte'!P124),"",'Date contracte'!P124)</f>
        <v/>
      </c>
      <c r="V116" s="90" t="str">
        <f>IF(ISBLANK('Date contracte'!Q124),"",'Date contracte'!Q124)</f>
        <v/>
      </c>
      <c r="W116" s="90" t="str">
        <f>IF(ISBLANK('Date contracte'!R124),"",'Date contracte'!R124)</f>
        <v/>
      </c>
      <c r="X116" s="90" t="str">
        <f>IF(ISBLANK('Date contracte'!S124),"",'Date contracte'!S124)</f>
        <v/>
      </c>
      <c r="Y116" s="90" t="str">
        <f>IF(ISBLANK('Date contracte'!T124),"",'Date contracte'!T124)</f>
        <v/>
      </c>
      <c r="Z116" s="90" t="str">
        <f>IF(ISBLANK('Date contracte'!U124),"",'Date contracte'!U124)</f>
        <v/>
      </c>
      <c r="AA116" s="90" t="str">
        <f>IF(ISBLANK('Date contracte'!V124),"",'Date contracte'!V124)</f>
        <v/>
      </c>
      <c r="AB116" s="90" t="str">
        <f>IF(ISBLANK('Date contracte'!W124),"",'Date contracte'!W124)</f>
        <v/>
      </c>
      <c r="AC116" s="90" t="str">
        <f>IF(ISBLANK('Date contracte'!X124),"",'Date contracte'!X124)</f>
        <v/>
      </c>
      <c r="AD116" s="90" t="str">
        <f>IF(ISBLANK('Date contracte'!Y124),"",'Date contracte'!Y124)</f>
        <v/>
      </c>
      <c r="AE116" s="90" t="str">
        <f>IF(ISBLANK('Date contracte'!Z124),"",'Date contracte'!Z124)</f>
        <v/>
      </c>
      <c r="AF116" s="90" t="str">
        <f>IF(ISBLANK('Date contracte'!AA124),"",'Date contracte'!AA124)</f>
        <v/>
      </c>
      <c r="AG116" s="90" t="str">
        <f>IF(ISBLANK('Date contracte'!AB124),"",'Date contracte'!AB124)</f>
        <v/>
      </c>
      <c r="AH116" s="90" t="str">
        <f>IF(ISBLANK('Date contracte'!AC124),"",'Date contracte'!AC124)</f>
        <v/>
      </c>
      <c r="AI116" s="89" t="str">
        <f>IF(ISBLANK('Date contracte'!AD124),"",'Date contracte'!AD124)</f>
        <v/>
      </c>
      <c r="AJ116" s="89" t="str">
        <f>IF(ISBLANK('Date contracte'!AE124),"",'Date contracte'!AE124)</f>
        <v/>
      </c>
      <c r="AK116" s="89" t="str">
        <f>IF(ISBLANK('Date contracte'!AF124),"",'Date contracte'!AF124)</f>
        <v/>
      </c>
      <c r="AL116" s="89" t="str">
        <f>IF(ISBLANK('Date contracte'!AG124),"",'Date contracte'!AG124)</f>
        <v/>
      </c>
      <c r="AM116" s="89" t="str">
        <f>IF(ISBLANK('Date contracte'!AH124),"",'Date contracte'!AH124)</f>
        <v/>
      </c>
      <c r="AN116" s="89" t="str">
        <f>IF(ISBLANK('Date contracte'!AI124),"",'Date contracte'!AI124)</f>
        <v/>
      </c>
      <c r="AO116" s="89" t="str">
        <f>IF(ISBLANK('Date contracte'!AJ124),"",'Date contracte'!AJ124)</f>
        <v/>
      </c>
      <c r="AP116" s="90" t="str">
        <f>IF(ISBLANK('Date contracte'!AK124),"",'Date contracte'!AK124)</f>
        <v/>
      </c>
    </row>
    <row r="117" spans="1:42" x14ac:dyDescent="0.25">
      <c r="A117" s="82" t="str">
        <f>IF(ISBLANK('Centralizare proiect'!$A$3),"",'Centralizare proiect'!$A$3)</f>
        <v/>
      </c>
      <c r="B117" s="82" t="str">
        <f>IF(ISBLANK('Centralizare proiect'!$B$3),"",'Centralizare proiect'!$B$3)</f>
        <v/>
      </c>
      <c r="C117" s="82" t="str">
        <f>IF(ISBLANK('Centralizare proiect'!$C$3),"",'Centralizare proiect'!$C$3)</f>
        <v/>
      </c>
      <c r="D117" s="82" t="str">
        <f>IF(ISBLANK('Centralizare proiect'!$D$3),"",'Centralizare proiect'!$D$3)</f>
        <v/>
      </c>
      <c r="E117" s="82" t="str">
        <f>IF(ISBLANK('Centralizare proiect'!$E$3),"",'Centralizare proiect'!$E$3)</f>
        <v/>
      </c>
      <c r="F117" s="82" t="str">
        <f>IF(ISBLANK('Centralizare proiect'!$F$3),"",'Centralizare proiect'!$F$3)</f>
        <v/>
      </c>
      <c r="G117" s="82" t="str">
        <f>IF(ISBLANK('Date contracte'!B125),"",'Date contracte'!B125)</f>
        <v/>
      </c>
      <c r="H117" s="82" t="str">
        <f>IF(ISBLANK('Date contracte'!C125),"",'Date contracte'!C125)</f>
        <v/>
      </c>
      <c r="I117" s="82" t="str">
        <f>IF(ISBLANK('Date contracte'!D125),"",'Date contracte'!D125)</f>
        <v/>
      </c>
      <c r="J117" s="82" t="str">
        <f>IF(ISBLANK('Date contracte'!E125),"",'Date contracte'!E125)</f>
        <v/>
      </c>
      <c r="K117" s="82" t="str">
        <f>IF(ISBLANK('Date contracte'!F125),"",'Date contracte'!F125)</f>
        <v/>
      </c>
      <c r="L117" s="82" t="str">
        <f>IF(ISBLANK('Date contracte'!G125),"",'Date contracte'!G125)</f>
        <v/>
      </c>
      <c r="M117" s="99" t="str">
        <f>IF(ISBLANK('Date contracte'!H125),"",'Date contracte'!H125)</f>
        <v/>
      </c>
      <c r="N117" s="82" t="str">
        <f>IF(ISBLANK('Date contracte'!I125),"",'Date contracte'!I125)</f>
        <v/>
      </c>
      <c r="O117" s="99" t="str">
        <f>IF(ISBLANK('Date contracte'!J125),"",'Date contracte'!J125)</f>
        <v/>
      </c>
      <c r="P117" s="82" t="str">
        <f>IF(ISBLANK('Date contracte'!K125),"",'Date contracte'!K125)</f>
        <v/>
      </c>
      <c r="Q117" s="99" t="str">
        <f>IF(ISBLANK('Date contracte'!L125),"",'Date contracte'!L125)</f>
        <v/>
      </c>
      <c r="R117" s="99" t="str">
        <f>IF(ISBLANK('Date contracte'!M125),"",'Date contracte'!M125)</f>
        <v/>
      </c>
      <c r="S117" s="90" t="str">
        <f>IF(ISBLANK('Date contracte'!N125),"",'Date contracte'!N125)</f>
        <v/>
      </c>
      <c r="T117" s="90" t="str">
        <f>IF(ISBLANK('Date contracte'!O125),"",'Date contracte'!O125)</f>
        <v/>
      </c>
      <c r="U117" s="90" t="str">
        <f>IF(ISBLANK('Date contracte'!P125),"",'Date contracte'!P125)</f>
        <v/>
      </c>
      <c r="V117" s="90" t="str">
        <f>IF(ISBLANK('Date contracte'!Q125),"",'Date contracte'!Q125)</f>
        <v/>
      </c>
      <c r="W117" s="90" t="str">
        <f>IF(ISBLANK('Date contracte'!R125),"",'Date contracte'!R125)</f>
        <v/>
      </c>
      <c r="X117" s="90" t="str">
        <f>IF(ISBLANK('Date contracte'!S125),"",'Date contracte'!S125)</f>
        <v/>
      </c>
      <c r="Y117" s="90" t="str">
        <f>IF(ISBLANK('Date contracte'!T125),"",'Date contracte'!T125)</f>
        <v/>
      </c>
      <c r="Z117" s="90" t="str">
        <f>IF(ISBLANK('Date contracte'!U125),"",'Date contracte'!U125)</f>
        <v/>
      </c>
      <c r="AA117" s="90" t="str">
        <f>IF(ISBLANK('Date contracte'!V125),"",'Date contracte'!V125)</f>
        <v/>
      </c>
      <c r="AB117" s="90" t="str">
        <f>IF(ISBLANK('Date contracte'!W125),"",'Date contracte'!W125)</f>
        <v/>
      </c>
      <c r="AC117" s="90" t="str">
        <f>IF(ISBLANK('Date contracte'!X125),"",'Date contracte'!X125)</f>
        <v/>
      </c>
      <c r="AD117" s="90" t="str">
        <f>IF(ISBLANK('Date contracte'!Y125),"",'Date contracte'!Y125)</f>
        <v/>
      </c>
      <c r="AE117" s="90" t="str">
        <f>IF(ISBLANK('Date contracte'!Z125),"",'Date contracte'!Z125)</f>
        <v/>
      </c>
      <c r="AF117" s="90" t="str">
        <f>IF(ISBLANK('Date contracte'!AA125),"",'Date contracte'!AA125)</f>
        <v/>
      </c>
      <c r="AG117" s="90" t="str">
        <f>IF(ISBLANK('Date contracte'!AB125),"",'Date contracte'!AB125)</f>
        <v/>
      </c>
      <c r="AH117" s="90" t="str">
        <f>IF(ISBLANK('Date contracte'!AC125),"",'Date contracte'!AC125)</f>
        <v/>
      </c>
      <c r="AI117" s="89" t="str">
        <f>IF(ISBLANK('Date contracte'!AD125),"",'Date contracte'!AD125)</f>
        <v/>
      </c>
      <c r="AJ117" s="89" t="str">
        <f>IF(ISBLANK('Date contracte'!AE125),"",'Date contracte'!AE125)</f>
        <v/>
      </c>
      <c r="AK117" s="89" t="str">
        <f>IF(ISBLANK('Date contracte'!AF125),"",'Date contracte'!AF125)</f>
        <v/>
      </c>
      <c r="AL117" s="89" t="str">
        <f>IF(ISBLANK('Date contracte'!AG125),"",'Date contracte'!AG125)</f>
        <v/>
      </c>
      <c r="AM117" s="89" t="str">
        <f>IF(ISBLANK('Date contracte'!AH125),"",'Date contracte'!AH125)</f>
        <v/>
      </c>
      <c r="AN117" s="89" t="str">
        <f>IF(ISBLANK('Date contracte'!AI125),"",'Date contracte'!AI125)</f>
        <v/>
      </c>
      <c r="AO117" s="89" t="str">
        <f>IF(ISBLANK('Date contracte'!AJ125),"",'Date contracte'!AJ125)</f>
        <v/>
      </c>
      <c r="AP117" s="90" t="str">
        <f>IF(ISBLANK('Date contracte'!AK125),"",'Date contracte'!AK125)</f>
        <v/>
      </c>
    </row>
    <row r="118" spans="1:42" x14ac:dyDescent="0.25">
      <c r="A118" s="82" t="str">
        <f>IF(ISBLANK('Centralizare proiect'!$A$3),"",'Centralizare proiect'!$A$3)</f>
        <v/>
      </c>
      <c r="B118" s="82" t="str">
        <f>IF(ISBLANK('Centralizare proiect'!$B$3),"",'Centralizare proiect'!$B$3)</f>
        <v/>
      </c>
      <c r="C118" s="82" t="str">
        <f>IF(ISBLANK('Centralizare proiect'!$C$3),"",'Centralizare proiect'!$C$3)</f>
        <v/>
      </c>
      <c r="D118" s="82" t="str">
        <f>IF(ISBLANK('Centralizare proiect'!$D$3),"",'Centralizare proiect'!$D$3)</f>
        <v/>
      </c>
      <c r="E118" s="82" t="str">
        <f>IF(ISBLANK('Centralizare proiect'!$E$3),"",'Centralizare proiect'!$E$3)</f>
        <v/>
      </c>
      <c r="F118" s="82" t="str">
        <f>IF(ISBLANK('Centralizare proiect'!$F$3),"",'Centralizare proiect'!$F$3)</f>
        <v/>
      </c>
      <c r="G118" s="82" t="str">
        <f>IF(ISBLANK('Date contracte'!B126),"",'Date contracte'!B126)</f>
        <v/>
      </c>
      <c r="H118" s="82" t="str">
        <f>IF(ISBLANK('Date contracte'!C126),"",'Date contracte'!C126)</f>
        <v/>
      </c>
      <c r="I118" s="82" t="str">
        <f>IF(ISBLANK('Date contracte'!D126),"",'Date contracte'!D126)</f>
        <v/>
      </c>
      <c r="J118" s="82" t="str">
        <f>IF(ISBLANK('Date contracte'!E126),"",'Date contracte'!E126)</f>
        <v/>
      </c>
      <c r="K118" s="82" t="str">
        <f>IF(ISBLANK('Date contracte'!F126),"",'Date contracte'!F126)</f>
        <v/>
      </c>
      <c r="L118" s="82" t="str">
        <f>IF(ISBLANK('Date contracte'!G126),"",'Date contracte'!G126)</f>
        <v/>
      </c>
      <c r="M118" s="99" t="str">
        <f>IF(ISBLANK('Date contracte'!H126),"",'Date contracte'!H126)</f>
        <v/>
      </c>
      <c r="N118" s="82" t="str">
        <f>IF(ISBLANK('Date contracte'!I126),"",'Date contracte'!I126)</f>
        <v/>
      </c>
      <c r="O118" s="99" t="str">
        <f>IF(ISBLANK('Date contracte'!J126),"",'Date contracte'!J126)</f>
        <v/>
      </c>
      <c r="P118" s="82" t="str">
        <f>IF(ISBLANK('Date contracte'!K126),"",'Date contracte'!K126)</f>
        <v/>
      </c>
      <c r="Q118" s="99" t="str">
        <f>IF(ISBLANK('Date contracte'!L126),"",'Date contracte'!L126)</f>
        <v/>
      </c>
      <c r="R118" s="99" t="str">
        <f>IF(ISBLANK('Date contracte'!M126),"",'Date contracte'!M126)</f>
        <v/>
      </c>
      <c r="S118" s="90" t="str">
        <f>IF(ISBLANK('Date contracte'!N126),"",'Date contracte'!N126)</f>
        <v/>
      </c>
      <c r="T118" s="90" t="str">
        <f>IF(ISBLANK('Date contracte'!O126),"",'Date contracte'!O126)</f>
        <v/>
      </c>
      <c r="U118" s="90" t="str">
        <f>IF(ISBLANK('Date contracte'!P126),"",'Date contracte'!P126)</f>
        <v/>
      </c>
      <c r="V118" s="90" t="str">
        <f>IF(ISBLANK('Date contracte'!Q126),"",'Date contracte'!Q126)</f>
        <v/>
      </c>
      <c r="W118" s="90" t="str">
        <f>IF(ISBLANK('Date contracte'!R126),"",'Date contracte'!R126)</f>
        <v/>
      </c>
      <c r="X118" s="90" t="str">
        <f>IF(ISBLANK('Date contracte'!S126),"",'Date contracte'!S126)</f>
        <v/>
      </c>
      <c r="Y118" s="90" t="str">
        <f>IF(ISBLANK('Date contracte'!T126),"",'Date contracte'!T126)</f>
        <v/>
      </c>
      <c r="Z118" s="90" t="str">
        <f>IF(ISBLANK('Date contracte'!U126),"",'Date contracte'!U126)</f>
        <v/>
      </c>
      <c r="AA118" s="90" t="str">
        <f>IF(ISBLANK('Date contracte'!V126),"",'Date contracte'!V126)</f>
        <v/>
      </c>
      <c r="AB118" s="90" t="str">
        <f>IF(ISBLANK('Date contracte'!W126),"",'Date contracte'!W126)</f>
        <v/>
      </c>
      <c r="AC118" s="90" t="str">
        <f>IF(ISBLANK('Date contracte'!X126),"",'Date contracte'!X126)</f>
        <v/>
      </c>
      <c r="AD118" s="90" t="str">
        <f>IF(ISBLANK('Date contracte'!Y126),"",'Date contracte'!Y126)</f>
        <v/>
      </c>
      <c r="AE118" s="90" t="str">
        <f>IF(ISBLANK('Date contracte'!Z126),"",'Date contracte'!Z126)</f>
        <v/>
      </c>
      <c r="AF118" s="90" t="str">
        <f>IF(ISBLANK('Date contracte'!AA126),"",'Date contracte'!AA126)</f>
        <v/>
      </c>
      <c r="AG118" s="90" t="str">
        <f>IF(ISBLANK('Date contracte'!AB126),"",'Date contracte'!AB126)</f>
        <v/>
      </c>
      <c r="AH118" s="90" t="str">
        <f>IF(ISBLANK('Date contracte'!AC126),"",'Date contracte'!AC126)</f>
        <v/>
      </c>
      <c r="AI118" s="89" t="str">
        <f>IF(ISBLANK('Date contracte'!AD126),"",'Date contracte'!AD126)</f>
        <v/>
      </c>
      <c r="AJ118" s="89" t="str">
        <f>IF(ISBLANK('Date contracte'!AE126),"",'Date contracte'!AE126)</f>
        <v/>
      </c>
      <c r="AK118" s="89" t="str">
        <f>IF(ISBLANK('Date contracte'!AF126),"",'Date contracte'!AF126)</f>
        <v/>
      </c>
      <c r="AL118" s="89" t="str">
        <f>IF(ISBLANK('Date contracte'!AG126),"",'Date contracte'!AG126)</f>
        <v/>
      </c>
      <c r="AM118" s="89" t="str">
        <f>IF(ISBLANK('Date contracte'!AH126),"",'Date contracte'!AH126)</f>
        <v/>
      </c>
      <c r="AN118" s="89" t="str">
        <f>IF(ISBLANK('Date contracte'!AI126),"",'Date contracte'!AI126)</f>
        <v/>
      </c>
      <c r="AO118" s="89" t="str">
        <f>IF(ISBLANK('Date contracte'!AJ126),"",'Date contracte'!AJ126)</f>
        <v/>
      </c>
      <c r="AP118" s="90" t="str">
        <f>IF(ISBLANK('Date contracte'!AK126),"",'Date contracte'!AK126)</f>
        <v/>
      </c>
    </row>
    <row r="119" spans="1:42" x14ac:dyDescent="0.25">
      <c r="A119" s="82" t="str">
        <f>IF(ISBLANK('Centralizare proiect'!$A$3),"",'Centralizare proiect'!$A$3)</f>
        <v/>
      </c>
      <c r="B119" s="82" t="str">
        <f>IF(ISBLANK('Centralizare proiect'!$B$3),"",'Centralizare proiect'!$B$3)</f>
        <v/>
      </c>
      <c r="C119" s="82" t="str">
        <f>IF(ISBLANK('Centralizare proiect'!$C$3),"",'Centralizare proiect'!$C$3)</f>
        <v/>
      </c>
      <c r="D119" s="82" t="str">
        <f>IF(ISBLANK('Centralizare proiect'!$D$3),"",'Centralizare proiect'!$D$3)</f>
        <v/>
      </c>
      <c r="E119" s="82" t="str">
        <f>IF(ISBLANK('Centralizare proiect'!$E$3),"",'Centralizare proiect'!$E$3)</f>
        <v/>
      </c>
      <c r="F119" s="82" t="str">
        <f>IF(ISBLANK('Centralizare proiect'!$F$3),"",'Centralizare proiect'!$F$3)</f>
        <v/>
      </c>
      <c r="G119" s="82" t="str">
        <f>IF(ISBLANK('Date contracte'!B127),"",'Date contracte'!B127)</f>
        <v/>
      </c>
      <c r="H119" s="82" t="str">
        <f>IF(ISBLANK('Date contracte'!C127),"",'Date contracte'!C127)</f>
        <v/>
      </c>
      <c r="I119" s="82" t="str">
        <f>IF(ISBLANK('Date contracte'!D127),"",'Date contracte'!D127)</f>
        <v/>
      </c>
      <c r="J119" s="82" t="str">
        <f>IF(ISBLANK('Date contracte'!E127),"",'Date contracte'!E127)</f>
        <v/>
      </c>
      <c r="K119" s="82" t="str">
        <f>IF(ISBLANK('Date contracte'!F127),"",'Date contracte'!F127)</f>
        <v/>
      </c>
      <c r="L119" s="82" t="str">
        <f>IF(ISBLANK('Date contracte'!G127),"",'Date contracte'!G127)</f>
        <v/>
      </c>
      <c r="M119" s="99" t="str">
        <f>IF(ISBLANK('Date contracte'!H127),"",'Date contracte'!H127)</f>
        <v/>
      </c>
      <c r="N119" s="82" t="str">
        <f>IF(ISBLANK('Date contracte'!I127),"",'Date contracte'!I127)</f>
        <v/>
      </c>
      <c r="O119" s="99" t="str">
        <f>IF(ISBLANK('Date contracte'!J127),"",'Date contracte'!J127)</f>
        <v/>
      </c>
      <c r="P119" s="82" t="str">
        <f>IF(ISBLANK('Date contracte'!K127),"",'Date contracte'!K127)</f>
        <v/>
      </c>
      <c r="Q119" s="99" t="str">
        <f>IF(ISBLANK('Date contracte'!L127),"",'Date contracte'!L127)</f>
        <v/>
      </c>
      <c r="R119" s="99" t="str">
        <f>IF(ISBLANK('Date contracte'!M127),"",'Date contracte'!M127)</f>
        <v/>
      </c>
      <c r="S119" s="90" t="str">
        <f>IF(ISBLANK('Date contracte'!N127),"",'Date contracte'!N127)</f>
        <v/>
      </c>
      <c r="T119" s="90" t="str">
        <f>IF(ISBLANK('Date contracte'!O127),"",'Date contracte'!O127)</f>
        <v/>
      </c>
      <c r="U119" s="90" t="str">
        <f>IF(ISBLANK('Date contracte'!P127),"",'Date contracte'!P127)</f>
        <v/>
      </c>
      <c r="V119" s="90" t="str">
        <f>IF(ISBLANK('Date contracte'!Q127),"",'Date contracte'!Q127)</f>
        <v/>
      </c>
      <c r="W119" s="90" t="str">
        <f>IF(ISBLANK('Date contracte'!R127),"",'Date contracte'!R127)</f>
        <v/>
      </c>
      <c r="X119" s="90" t="str">
        <f>IF(ISBLANK('Date contracte'!S127),"",'Date contracte'!S127)</f>
        <v/>
      </c>
      <c r="Y119" s="90" t="str">
        <f>IF(ISBLANK('Date contracte'!T127),"",'Date contracte'!T127)</f>
        <v/>
      </c>
      <c r="Z119" s="90" t="str">
        <f>IF(ISBLANK('Date contracte'!U127),"",'Date contracte'!U127)</f>
        <v/>
      </c>
      <c r="AA119" s="90" t="str">
        <f>IF(ISBLANK('Date contracte'!V127),"",'Date contracte'!V127)</f>
        <v/>
      </c>
      <c r="AB119" s="90" t="str">
        <f>IF(ISBLANK('Date contracte'!W127),"",'Date contracte'!W127)</f>
        <v/>
      </c>
      <c r="AC119" s="90" t="str">
        <f>IF(ISBLANK('Date contracte'!X127),"",'Date contracte'!X127)</f>
        <v/>
      </c>
      <c r="AD119" s="90" t="str">
        <f>IF(ISBLANK('Date contracte'!Y127),"",'Date contracte'!Y127)</f>
        <v/>
      </c>
      <c r="AE119" s="90" t="str">
        <f>IF(ISBLANK('Date contracte'!Z127),"",'Date contracte'!Z127)</f>
        <v/>
      </c>
      <c r="AF119" s="90" t="str">
        <f>IF(ISBLANK('Date contracte'!AA127),"",'Date contracte'!AA127)</f>
        <v/>
      </c>
      <c r="AG119" s="90" t="str">
        <f>IF(ISBLANK('Date contracte'!AB127),"",'Date contracte'!AB127)</f>
        <v/>
      </c>
      <c r="AH119" s="90" t="str">
        <f>IF(ISBLANK('Date contracte'!AC127),"",'Date contracte'!AC127)</f>
        <v/>
      </c>
      <c r="AI119" s="89" t="str">
        <f>IF(ISBLANK('Date contracte'!AD127),"",'Date contracte'!AD127)</f>
        <v/>
      </c>
      <c r="AJ119" s="89" t="str">
        <f>IF(ISBLANK('Date contracte'!AE127),"",'Date contracte'!AE127)</f>
        <v/>
      </c>
      <c r="AK119" s="89" t="str">
        <f>IF(ISBLANK('Date contracte'!AF127),"",'Date contracte'!AF127)</f>
        <v/>
      </c>
      <c r="AL119" s="89" t="str">
        <f>IF(ISBLANK('Date contracte'!AG127),"",'Date contracte'!AG127)</f>
        <v/>
      </c>
      <c r="AM119" s="89" t="str">
        <f>IF(ISBLANK('Date contracte'!AH127),"",'Date contracte'!AH127)</f>
        <v/>
      </c>
      <c r="AN119" s="89" t="str">
        <f>IF(ISBLANK('Date contracte'!AI127),"",'Date contracte'!AI127)</f>
        <v/>
      </c>
      <c r="AO119" s="89" t="str">
        <f>IF(ISBLANK('Date contracte'!AJ127),"",'Date contracte'!AJ127)</f>
        <v/>
      </c>
      <c r="AP119" s="90" t="str">
        <f>IF(ISBLANK('Date contracte'!AK127),"",'Date contracte'!AK127)</f>
        <v/>
      </c>
    </row>
    <row r="120" spans="1:42" x14ac:dyDescent="0.25">
      <c r="A120" s="82" t="str">
        <f>IF(ISBLANK('Centralizare proiect'!$A$3),"",'Centralizare proiect'!$A$3)</f>
        <v/>
      </c>
      <c r="B120" s="82" t="str">
        <f>IF(ISBLANK('Centralizare proiect'!$B$3),"",'Centralizare proiect'!$B$3)</f>
        <v/>
      </c>
      <c r="C120" s="82" t="str">
        <f>IF(ISBLANK('Centralizare proiect'!$C$3),"",'Centralizare proiect'!$C$3)</f>
        <v/>
      </c>
      <c r="D120" s="82" t="str">
        <f>IF(ISBLANK('Centralizare proiect'!$D$3),"",'Centralizare proiect'!$D$3)</f>
        <v/>
      </c>
      <c r="E120" s="82" t="str">
        <f>IF(ISBLANK('Centralizare proiect'!$E$3),"",'Centralizare proiect'!$E$3)</f>
        <v/>
      </c>
      <c r="F120" s="82" t="str">
        <f>IF(ISBLANK('Centralizare proiect'!$F$3),"",'Centralizare proiect'!$F$3)</f>
        <v/>
      </c>
      <c r="G120" s="82" t="str">
        <f>IF(ISBLANK('Date contracte'!B128),"",'Date contracte'!B128)</f>
        <v/>
      </c>
      <c r="H120" s="82" t="str">
        <f>IF(ISBLANK('Date contracte'!C128),"",'Date contracte'!C128)</f>
        <v/>
      </c>
      <c r="I120" s="82" t="str">
        <f>IF(ISBLANK('Date contracte'!D128),"",'Date contracte'!D128)</f>
        <v/>
      </c>
      <c r="J120" s="82" t="str">
        <f>IF(ISBLANK('Date contracte'!E128),"",'Date contracte'!E128)</f>
        <v/>
      </c>
      <c r="K120" s="82" t="str">
        <f>IF(ISBLANK('Date contracte'!F128),"",'Date contracte'!F128)</f>
        <v/>
      </c>
      <c r="L120" s="82" t="str">
        <f>IF(ISBLANK('Date contracte'!G128),"",'Date contracte'!G128)</f>
        <v/>
      </c>
      <c r="M120" s="99" t="str">
        <f>IF(ISBLANK('Date contracte'!H128),"",'Date contracte'!H128)</f>
        <v/>
      </c>
      <c r="N120" s="82" t="str">
        <f>IF(ISBLANK('Date contracte'!I128),"",'Date contracte'!I128)</f>
        <v/>
      </c>
      <c r="O120" s="99" t="str">
        <f>IF(ISBLANK('Date contracte'!J128),"",'Date contracte'!J128)</f>
        <v/>
      </c>
      <c r="P120" s="82" t="str">
        <f>IF(ISBLANK('Date contracte'!K128),"",'Date contracte'!K128)</f>
        <v/>
      </c>
      <c r="Q120" s="99" t="str">
        <f>IF(ISBLANK('Date contracte'!L128),"",'Date contracte'!L128)</f>
        <v/>
      </c>
      <c r="R120" s="99" t="str">
        <f>IF(ISBLANK('Date contracte'!M128),"",'Date contracte'!M128)</f>
        <v/>
      </c>
      <c r="S120" s="90" t="str">
        <f>IF(ISBLANK('Date contracte'!N128),"",'Date contracte'!N128)</f>
        <v/>
      </c>
      <c r="T120" s="90" t="str">
        <f>IF(ISBLANK('Date contracte'!O128),"",'Date contracte'!O128)</f>
        <v/>
      </c>
      <c r="U120" s="90" t="str">
        <f>IF(ISBLANK('Date contracte'!P128),"",'Date contracte'!P128)</f>
        <v/>
      </c>
      <c r="V120" s="90" t="str">
        <f>IF(ISBLANK('Date contracte'!Q128),"",'Date contracte'!Q128)</f>
        <v/>
      </c>
      <c r="W120" s="90" t="str">
        <f>IF(ISBLANK('Date contracte'!R128),"",'Date contracte'!R128)</f>
        <v/>
      </c>
      <c r="X120" s="90" t="str">
        <f>IF(ISBLANK('Date contracte'!S128),"",'Date contracte'!S128)</f>
        <v/>
      </c>
      <c r="Y120" s="90" t="str">
        <f>IF(ISBLANK('Date contracte'!T128),"",'Date contracte'!T128)</f>
        <v/>
      </c>
      <c r="Z120" s="90" t="str">
        <f>IF(ISBLANK('Date contracte'!U128),"",'Date contracte'!U128)</f>
        <v/>
      </c>
      <c r="AA120" s="90" t="str">
        <f>IF(ISBLANK('Date contracte'!V128),"",'Date contracte'!V128)</f>
        <v/>
      </c>
      <c r="AB120" s="90" t="str">
        <f>IF(ISBLANK('Date contracte'!W128),"",'Date contracte'!W128)</f>
        <v/>
      </c>
      <c r="AC120" s="90" t="str">
        <f>IF(ISBLANK('Date contracte'!X128),"",'Date contracte'!X128)</f>
        <v/>
      </c>
      <c r="AD120" s="90" t="str">
        <f>IF(ISBLANK('Date contracte'!Y128),"",'Date contracte'!Y128)</f>
        <v/>
      </c>
      <c r="AE120" s="90" t="str">
        <f>IF(ISBLANK('Date contracte'!Z128),"",'Date contracte'!Z128)</f>
        <v/>
      </c>
      <c r="AF120" s="90" t="str">
        <f>IF(ISBLANK('Date contracte'!AA128),"",'Date contracte'!AA128)</f>
        <v/>
      </c>
      <c r="AG120" s="90" t="str">
        <f>IF(ISBLANK('Date contracte'!AB128),"",'Date contracte'!AB128)</f>
        <v/>
      </c>
      <c r="AH120" s="90" t="str">
        <f>IF(ISBLANK('Date contracte'!AC128),"",'Date contracte'!AC128)</f>
        <v/>
      </c>
      <c r="AI120" s="89" t="str">
        <f>IF(ISBLANK('Date contracte'!AD128),"",'Date contracte'!AD128)</f>
        <v/>
      </c>
      <c r="AJ120" s="89" t="str">
        <f>IF(ISBLANK('Date contracte'!AE128),"",'Date contracte'!AE128)</f>
        <v/>
      </c>
      <c r="AK120" s="89" t="str">
        <f>IF(ISBLANK('Date contracte'!AF128),"",'Date contracte'!AF128)</f>
        <v/>
      </c>
      <c r="AL120" s="89" t="str">
        <f>IF(ISBLANK('Date contracte'!AG128),"",'Date contracte'!AG128)</f>
        <v/>
      </c>
      <c r="AM120" s="89" t="str">
        <f>IF(ISBLANK('Date contracte'!AH128),"",'Date contracte'!AH128)</f>
        <v/>
      </c>
      <c r="AN120" s="89" t="str">
        <f>IF(ISBLANK('Date contracte'!AI128),"",'Date contracte'!AI128)</f>
        <v/>
      </c>
      <c r="AO120" s="89" t="str">
        <f>IF(ISBLANK('Date contracte'!AJ128),"",'Date contracte'!AJ128)</f>
        <v/>
      </c>
      <c r="AP120" s="90" t="str">
        <f>IF(ISBLANK('Date contracte'!AK128),"",'Date contracte'!AK128)</f>
        <v/>
      </c>
    </row>
    <row r="121" spans="1:42" x14ac:dyDescent="0.25">
      <c r="A121" s="82" t="str">
        <f>IF(ISBLANK('Centralizare proiect'!$A$3),"",'Centralizare proiect'!$A$3)</f>
        <v/>
      </c>
      <c r="B121" s="82" t="str">
        <f>IF(ISBLANK('Centralizare proiect'!$B$3),"",'Centralizare proiect'!$B$3)</f>
        <v/>
      </c>
      <c r="C121" s="82" t="str">
        <f>IF(ISBLANK('Centralizare proiect'!$C$3),"",'Centralizare proiect'!$C$3)</f>
        <v/>
      </c>
      <c r="D121" s="82" t="str">
        <f>IF(ISBLANK('Centralizare proiect'!$D$3),"",'Centralizare proiect'!$D$3)</f>
        <v/>
      </c>
      <c r="E121" s="82" t="str">
        <f>IF(ISBLANK('Centralizare proiect'!$E$3),"",'Centralizare proiect'!$E$3)</f>
        <v/>
      </c>
      <c r="F121" s="82" t="str">
        <f>IF(ISBLANK('Centralizare proiect'!$F$3),"",'Centralizare proiect'!$F$3)</f>
        <v/>
      </c>
      <c r="G121" s="82" t="str">
        <f>IF(ISBLANK('Date contracte'!B129),"",'Date contracte'!B129)</f>
        <v/>
      </c>
      <c r="H121" s="82" t="str">
        <f>IF(ISBLANK('Date contracte'!C129),"",'Date contracte'!C129)</f>
        <v/>
      </c>
      <c r="I121" s="82" t="str">
        <f>IF(ISBLANK('Date contracte'!D129),"",'Date contracte'!D129)</f>
        <v/>
      </c>
      <c r="J121" s="82" t="str">
        <f>IF(ISBLANK('Date contracte'!E129),"",'Date contracte'!E129)</f>
        <v/>
      </c>
      <c r="K121" s="82" t="str">
        <f>IF(ISBLANK('Date contracte'!F129),"",'Date contracte'!F129)</f>
        <v/>
      </c>
      <c r="L121" s="82" t="str">
        <f>IF(ISBLANK('Date contracte'!G129),"",'Date contracte'!G129)</f>
        <v/>
      </c>
      <c r="M121" s="99" t="str">
        <f>IF(ISBLANK('Date contracte'!H129),"",'Date contracte'!H129)</f>
        <v/>
      </c>
      <c r="N121" s="82" t="str">
        <f>IF(ISBLANK('Date contracte'!I129),"",'Date contracte'!I129)</f>
        <v/>
      </c>
      <c r="O121" s="99" t="str">
        <f>IF(ISBLANK('Date contracte'!J129),"",'Date contracte'!J129)</f>
        <v/>
      </c>
      <c r="P121" s="82" t="str">
        <f>IF(ISBLANK('Date contracte'!K129),"",'Date contracte'!K129)</f>
        <v/>
      </c>
      <c r="Q121" s="99" t="str">
        <f>IF(ISBLANK('Date contracte'!L129),"",'Date contracte'!L129)</f>
        <v/>
      </c>
      <c r="R121" s="99" t="str">
        <f>IF(ISBLANK('Date contracte'!M129),"",'Date contracte'!M129)</f>
        <v/>
      </c>
      <c r="S121" s="90" t="str">
        <f>IF(ISBLANK('Date contracte'!N129),"",'Date contracte'!N129)</f>
        <v/>
      </c>
      <c r="T121" s="90" t="str">
        <f>IF(ISBLANK('Date contracte'!O129),"",'Date contracte'!O129)</f>
        <v/>
      </c>
      <c r="U121" s="90" t="str">
        <f>IF(ISBLANK('Date contracte'!P129),"",'Date contracte'!P129)</f>
        <v/>
      </c>
      <c r="V121" s="90" t="str">
        <f>IF(ISBLANK('Date contracte'!Q129),"",'Date contracte'!Q129)</f>
        <v/>
      </c>
      <c r="W121" s="90" t="str">
        <f>IF(ISBLANK('Date contracte'!R129),"",'Date contracte'!R129)</f>
        <v/>
      </c>
      <c r="X121" s="90" t="str">
        <f>IF(ISBLANK('Date contracte'!S129),"",'Date contracte'!S129)</f>
        <v/>
      </c>
      <c r="Y121" s="90" t="str">
        <f>IF(ISBLANK('Date contracte'!T129),"",'Date contracte'!T129)</f>
        <v/>
      </c>
      <c r="Z121" s="90" t="str">
        <f>IF(ISBLANK('Date contracte'!U129),"",'Date contracte'!U129)</f>
        <v/>
      </c>
      <c r="AA121" s="90" t="str">
        <f>IF(ISBLANK('Date contracte'!V129),"",'Date contracte'!V129)</f>
        <v/>
      </c>
      <c r="AB121" s="90" t="str">
        <f>IF(ISBLANK('Date contracte'!W129),"",'Date contracte'!W129)</f>
        <v/>
      </c>
      <c r="AC121" s="90" t="str">
        <f>IF(ISBLANK('Date contracte'!X129),"",'Date contracte'!X129)</f>
        <v/>
      </c>
      <c r="AD121" s="90" t="str">
        <f>IF(ISBLANK('Date contracte'!Y129),"",'Date contracte'!Y129)</f>
        <v/>
      </c>
      <c r="AE121" s="90" t="str">
        <f>IF(ISBLANK('Date contracte'!Z129),"",'Date contracte'!Z129)</f>
        <v/>
      </c>
      <c r="AF121" s="90" t="str">
        <f>IF(ISBLANK('Date contracte'!AA129),"",'Date contracte'!AA129)</f>
        <v/>
      </c>
      <c r="AG121" s="90" t="str">
        <f>IF(ISBLANK('Date contracte'!AB129),"",'Date contracte'!AB129)</f>
        <v/>
      </c>
      <c r="AH121" s="90" t="str">
        <f>IF(ISBLANK('Date contracte'!AC129),"",'Date contracte'!AC129)</f>
        <v/>
      </c>
      <c r="AI121" s="89" t="str">
        <f>IF(ISBLANK('Date contracte'!AD129),"",'Date contracte'!AD129)</f>
        <v/>
      </c>
      <c r="AJ121" s="89" t="str">
        <f>IF(ISBLANK('Date contracte'!AE129),"",'Date contracte'!AE129)</f>
        <v/>
      </c>
      <c r="AK121" s="89" t="str">
        <f>IF(ISBLANK('Date contracte'!AF129),"",'Date contracte'!AF129)</f>
        <v/>
      </c>
      <c r="AL121" s="89" t="str">
        <f>IF(ISBLANK('Date contracte'!AG129),"",'Date contracte'!AG129)</f>
        <v/>
      </c>
      <c r="AM121" s="89" t="str">
        <f>IF(ISBLANK('Date contracte'!AH129),"",'Date contracte'!AH129)</f>
        <v/>
      </c>
      <c r="AN121" s="89" t="str">
        <f>IF(ISBLANK('Date contracte'!AI129),"",'Date contracte'!AI129)</f>
        <v/>
      </c>
      <c r="AO121" s="89" t="str">
        <f>IF(ISBLANK('Date contracte'!AJ129),"",'Date contracte'!AJ129)</f>
        <v/>
      </c>
      <c r="AP121" s="90" t="str">
        <f>IF(ISBLANK('Date contracte'!AK129),"",'Date contracte'!AK129)</f>
        <v/>
      </c>
    </row>
    <row r="122" spans="1:42" x14ac:dyDescent="0.25">
      <c r="A122" s="82" t="str">
        <f>IF(ISBLANK('Centralizare proiect'!$A$3),"",'Centralizare proiect'!$A$3)</f>
        <v/>
      </c>
      <c r="B122" s="82" t="str">
        <f>IF(ISBLANK('Centralizare proiect'!$B$3),"",'Centralizare proiect'!$B$3)</f>
        <v/>
      </c>
      <c r="C122" s="82" t="str">
        <f>IF(ISBLANK('Centralizare proiect'!$C$3),"",'Centralizare proiect'!$C$3)</f>
        <v/>
      </c>
      <c r="D122" s="82" t="str">
        <f>IF(ISBLANK('Centralizare proiect'!$D$3),"",'Centralizare proiect'!$D$3)</f>
        <v/>
      </c>
      <c r="E122" s="82" t="str">
        <f>IF(ISBLANK('Centralizare proiect'!$E$3),"",'Centralizare proiect'!$E$3)</f>
        <v/>
      </c>
      <c r="F122" s="82" t="str">
        <f>IF(ISBLANK('Centralizare proiect'!$F$3),"",'Centralizare proiect'!$F$3)</f>
        <v/>
      </c>
      <c r="G122" s="82" t="str">
        <f>IF(ISBLANK('Date contracte'!B130),"",'Date contracte'!B130)</f>
        <v/>
      </c>
      <c r="H122" s="82" t="str">
        <f>IF(ISBLANK('Date contracte'!C130),"",'Date contracte'!C130)</f>
        <v/>
      </c>
      <c r="I122" s="82" t="str">
        <f>IF(ISBLANK('Date contracte'!D130),"",'Date contracte'!D130)</f>
        <v/>
      </c>
      <c r="J122" s="82" t="str">
        <f>IF(ISBLANK('Date contracte'!E130),"",'Date contracte'!E130)</f>
        <v/>
      </c>
      <c r="K122" s="82" t="str">
        <f>IF(ISBLANK('Date contracte'!F130),"",'Date contracte'!F130)</f>
        <v/>
      </c>
      <c r="L122" s="82" t="str">
        <f>IF(ISBLANK('Date contracte'!G130),"",'Date contracte'!G130)</f>
        <v/>
      </c>
      <c r="M122" s="99" t="str">
        <f>IF(ISBLANK('Date contracte'!H130),"",'Date contracte'!H130)</f>
        <v/>
      </c>
      <c r="N122" s="82" t="str">
        <f>IF(ISBLANK('Date contracte'!I130),"",'Date contracte'!I130)</f>
        <v/>
      </c>
      <c r="O122" s="99" t="str">
        <f>IF(ISBLANK('Date contracte'!J130),"",'Date contracte'!J130)</f>
        <v/>
      </c>
      <c r="P122" s="82" t="str">
        <f>IF(ISBLANK('Date contracte'!K130),"",'Date contracte'!K130)</f>
        <v/>
      </c>
      <c r="Q122" s="99" t="str">
        <f>IF(ISBLANK('Date contracte'!L130),"",'Date contracte'!L130)</f>
        <v/>
      </c>
      <c r="R122" s="99" t="str">
        <f>IF(ISBLANK('Date contracte'!M130),"",'Date contracte'!M130)</f>
        <v/>
      </c>
      <c r="S122" s="90" t="str">
        <f>IF(ISBLANK('Date contracte'!N130),"",'Date contracte'!N130)</f>
        <v/>
      </c>
      <c r="T122" s="90" t="str">
        <f>IF(ISBLANK('Date contracte'!O130),"",'Date contracte'!O130)</f>
        <v/>
      </c>
      <c r="U122" s="90" t="str">
        <f>IF(ISBLANK('Date contracte'!P130),"",'Date contracte'!P130)</f>
        <v/>
      </c>
      <c r="V122" s="90" t="str">
        <f>IF(ISBLANK('Date contracte'!Q130),"",'Date contracte'!Q130)</f>
        <v/>
      </c>
      <c r="W122" s="90" t="str">
        <f>IF(ISBLANK('Date contracte'!R130),"",'Date contracte'!R130)</f>
        <v/>
      </c>
      <c r="X122" s="90" t="str">
        <f>IF(ISBLANK('Date contracte'!S130),"",'Date contracte'!S130)</f>
        <v/>
      </c>
      <c r="Y122" s="90" t="str">
        <f>IF(ISBLANK('Date contracte'!T130),"",'Date contracte'!T130)</f>
        <v/>
      </c>
      <c r="Z122" s="90" t="str">
        <f>IF(ISBLANK('Date contracte'!U130),"",'Date contracte'!U130)</f>
        <v/>
      </c>
      <c r="AA122" s="90" t="str">
        <f>IF(ISBLANK('Date contracte'!V130),"",'Date contracte'!V130)</f>
        <v/>
      </c>
      <c r="AB122" s="90" t="str">
        <f>IF(ISBLANK('Date contracte'!W130),"",'Date contracte'!W130)</f>
        <v/>
      </c>
      <c r="AC122" s="90" t="str">
        <f>IF(ISBLANK('Date contracte'!X130),"",'Date contracte'!X130)</f>
        <v/>
      </c>
      <c r="AD122" s="90" t="str">
        <f>IF(ISBLANK('Date contracte'!Y130),"",'Date contracte'!Y130)</f>
        <v/>
      </c>
      <c r="AE122" s="90" t="str">
        <f>IF(ISBLANK('Date contracte'!Z130),"",'Date contracte'!Z130)</f>
        <v/>
      </c>
      <c r="AF122" s="90" t="str">
        <f>IF(ISBLANK('Date contracte'!AA130),"",'Date contracte'!AA130)</f>
        <v/>
      </c>
      <c r="AG122" s="90" t="str">
        <f>IF(ISBLANK('Date contracte'!AB130),"",'Date contracte'!AB130)</f>
        <v/>
      </c>
      <c r="AH122" s="90" t="str">
        <f>IF(ISBLANK('Date contracte'!AC130),"",'Date contracte'!AC130)</f>
        <v/>
      </c>
      <c r="AI122" s="89" t="str">
        <f>IF(ISBLANK('Date contracte'!AD130),"",'Date contracte'!AD130)</f>
        <v/>
      </c>
      <c r="AJ122" s="89" t="str">
        <f>IF(ISBLANK('Date contracte'!AE130),"",'Date contracte'!AE130)</f>
        <v/>
      </c>
      <c r="AK122" s="89" t="str">
        <f>IF(ISBLANK('Date contracte'!AF130),"",'Date contracte'!AF130)</f>
        <v/>
      </c>
      <c r="AL122" s="89" t="str">
        <f>IF(ISBLANK('Date contracte'!AG130),"",'Date contracte'!AG130)</f>
        <v/>
      </c>
      <c r="AM122" s="89" t="str">
        <f>IF(ISBLANK('Date contracte'!AH130),"",'Date contracte'!AH130)</f>
        <v/>
      </c>
      <c r="AN122" s="89" t="str">
        <f>IF(ISBLANK('Date contracte'!AI130),"",'Date contracte'!AI130)</f>
        <v/>
      </c>
      <c r="AO122" s="89" t="str">
        <f>IF(ISBLANK('Date contracte'!AJ130),"",'Date contracte'!AJ130)</f>
        <v/>
      </c>
      <c r="AP122" s="90" t="str">
        <f>IF(ISBLANK('Date contracte'!AK130),"",'Date contracte'!AK130)</f>
        <v/>
      </c>
    </row>
    <row r="123" spans="1:42" x14ac:dyDescent="0.25">
      <c r="A123" s="82" t="str">
        <f>IF(ISBLANK('Centralizare proiect'!$A$3),"",'Centralizare proiect'!$A$3)</f>
        <v/>
      </c>
      <c r="B123" s="82" t="str">
        <f>IF(ISBLANK('Centralizare proiect'!$B$3),"",'Centralizare proiect'!$B$3)</f>
        <v/>
      </c>
      <c r="C123" s="82" t="str">
        <f>IF(ISBLANK('Centralizare proiect'!$C$3),"",'Centralizare proiect'!$C$3)</f>
        <v/>
      </c>
      <c r="D123" s="82" t="str">
        <f>IF(ISBLANK('Centralizare proiect'!$D$3),"",'Centralizare proiect'!$D$3)</f>
        <v/>
      </c>
      <c r="E123" s="82" t="str">
        <f>IF(ISBLANK('Centralizare proiect'!$E$3),"",'Centralizare proiect'!$E$3)</f>
        <v/>
      </c>
      <c r="F123" s="82" t="str">
        <f>IF(ISBLANK('Centralizare proiect'!$F$3),"",'Centralizare proiect'!$F$3)</f>
        <v/>
      </c>
      <c r="G123" s="82" t="str">
        <f>IF(ISBLANK('Date contracte'!B131),"",'Date contracte'!B131)</f>
        <v/>
      </c>
      <c r="H123" s="82" t="str">
        <f>IF(ISBLANK('Date contracte'!C131),"",'Date contracte'!C131)</f>
        <v/>
      </c>
      <c r="I123" s="82" t="str">
        <f>IF(ISBLANK('Date contracte'!D131),"",'Date contracte'!D131)</f>
        <v/>
      </c>
      <c r="J123" s="82" t="str">
        <f>IF(ISBLANK('Date contracte'!E131),"",'Date contracte'!E131)</f>
        <v/>
      </c>
      <c r="K123" s="82" t="str">
        <f>IF(ISBLANK('Date contracte'!F131),"",'Date contracte'!F131)</f>
        <v/>
      </c>
      <c r="L123" s="82" t="str">
        <f>IF(ISBLANK('Date contracte'!G131),"",'Date contracte'!G131)</f>
        <v/>
      </c>
      <c r="M123" s="99" t="str">
        <f>IF(ISBLANK('Date contracte'!H131),"",'Date contracte'!H131)</f>
        <v/>
      </c>
      <c r="N123" s="82" t="str">
        <f>IF(ISBLANK('Date contracte'!I131),"",'Date contracte'!I131)</f>
        <v/>
      </c>
      <c r="O123" s="99" t="str">
        <f>IF(ISBLANK('Date contracte'!J131),"",'Date contracte'!J131)</f>
        <v/>
      </c>
      <c r="P123" s="82" t="str">
        <f>IF(ISBLANK('Date contracte'!K131),"",'Date contracte'!K131)</f>
        <v/>
      </c>
      <c r="Q123" s="99" t="str">
        <f>IF(ISBLANK('Date contracte'!L131),"",'Date contracte'!L131)</f>
        <v/>
      </c>
      <c r="R123" s="99" t="str">
        <f>IF(ISBLANK('Date contracte'!M131),"",'Date contracte'!M131)</f>
        <v/>
      </c>
      <c r="S123" s="90" t="str">
        <f>IF(ISBLANK('Date contracte'!N131),"",'Date contracte'!N131)</f>
        <v/>
      </c>
      <c r="T123" s="90" t="str">
        <f>IF(ISBLANK('Date contracte'!O131),"",'Date contracte'!O131)</f>
        <v/>
      </c>
      <c r="U123" s="90" t="str">
        <f>IF(ISBLANK('Date contracte'!P131),"",'Date contracte'!P131)</f>
        <v/>
      </c>
      <c r="V123" s="90" t="str">
        <f>IF(ISBLANK('Date contracte'!Q131),"",'Date contracte'!Q131)</f>
        <v/>
      </c>
      <c r="W123" s="90" t="str">
        <f>IF(ISBLANK('Date contracte'!R131),"",'Date contracte'!R131)</f>
        <v/>
      </c>
      <c r="X123" s="90" t="str">
        <f>IF(ISBLANK('Date contracte'!S131),"",'Date contracte'!S131)</f>
        <v/>
      </c>
      <c r="Y123" s="90" t="str">
        <f>IF(ISBLANK('Date contracte'!T131),"",'Date contracte'!T131)</f>
        <v/>
      </c>
      <c r="Z123" s="90" t="str">
        <f>IF(ISBLANK('Date contracte'!U131),"",'Date contracte'!U131)</f>
        <v/>
      </c>
      <c r="AA123" s="90" t="str">
        <f>IF(ISBLANK('Date contracte'!V131),"",'Date contracte'!V131)</f>
        <v/>
      </c>
      <c r="AB123" s="90" t="str">
        <f>IF(ISBLANK('Date contracte'!W131),"",'Date contracte'!W131)</f>
        <v/>
      </c>
      <c r="AC123" s="90" t="str">
        <f>IF(ISBLANK('Date contracte'!X131),"",'Date contracte'!X131)</f>
        <v/>
      </c>
      <c r="AD123" s="90" t="str">
        <f>IF(ISBLANK('Date contracte'!Y131),"",'Date contracte'!Y131)</f>
        <v/>
      </c>
      <c r="AE123" s="90" t="str">
        <f>IF(ISBLANK('Date contracte'!Z131),"",'Date contracte'!Z131)</f>
        <v/>
      </c>
      <c r="AF123" s="90" t="str">
        <f>IF(ISBLANK('Date contracte'!AA131),"",'Date contracte'!AA131)</f>
        <v/>
      </c>
      <c r="AG123" s="90" t="str">
        <f>IF(ISBLANK('Date contracte'!AB131),"",'Date contracte'!AB131)</f>
        <v/>
      </c>
      <c r="AH123" s="90" t="str">
        <f>IF(ISBLANK('Date contracte'!AC131),"",'Date contracte'!AC131)</f>
        <v/>
      </c>
      <c r="AI123" s="89" t="str">
        <f>IF(ISBLANK('Date contracte'!AD131),"",'Date contracte'!AD131)</f>
        <v/>
      </c>
      <c r="AJ123" s="89" t="str">
        <f>IF(ISBLANK('Date contracte'!AE131),"",'Date contracte'!AE131)</f>
        <v/>
      </c>
      <c r="AK123" s="89" t="str">
        <f>IF(ISBLANK('Date contracte'!AF131),"",'Date contracte'!AF131)</f>
        <v/>
      </c>
      <c r="AL123" s="89" t="str">
        <f>IF(ISBLANK('Date contracte'!AG131),"",'Date contracte'!AG131)</f>
        <v/>
      </c>
      <c r="AM123" s="89" t="str">
        <f>IF(ISBLANK('Date contracte'!AH131),"",'Date contracte'!AH131)</f>
        <v/>
      </c>
      <c r="AN123" s="89" t="str">
        <f>IF(ISBLANK('Date contracte'!AI131),"",'Date contracte'!AI131)</f>
        <v/>
      </c>
      <c r="AO123" s="89" t="str">
        <f>IF(ISBLANK('Date contracte'!AJ131),"",'Date contracte'!AJ131)</f>
        <v/>
      </c>
      <c r="AP123" s="90" t="str">
        <f>IF(ISBLANK('Date contracte'!AK131),"",'Date contracte'!AK131)</f>
        <v/>
      </c>
    </row>
    <row r="124" spans="1:42" x14ac:dyDescent="0.25">
      <c r="A124" s="82" t="str">
        <f>IF(ISBLANK('Centralizare proiect'!$A$3),"",'Centralizare proiect'!$A$3)</f>
        <v/>
      </c>
      <c r="B124" s="82" t="str">
        <f>IF(ISBLANK('Centralizare proiect'!$B$3),"",'Centralizare proiect'!$B$3)</f>
        <v/>
      </c>
      <c r="C124" s="82" t="str">
        <f>IF(ISBLANK('Centralizare proiect'!$C$3),"",'Centralizare proiect'!$C$3)</f>
        <v/>
      </c>
      <c r="D124" s="82" t="str">
        <f>IF(ISBLANK('Centralizare proiect'!$D$3),"",'Centralizare proiect'!$D$3)</f>
        <v/>
      </c>
      <c r="E124" s="82" t="str">
        <f>IF(ISBLANK('Centralizare proiect'!$E$3),"",'Centralizare proiect'!$E$3)</f>
        <v/>
      </c>
      <c r="F124" s="82" t="str">
        <f>IF(ISBLANK('Centralizare proiect'!$F$3),"",'Centralizare proiect'!$F$3)</f>
        <v/>
      </c>
      <c r="G124" s="82" t="str">
        <f>IF(ISBLANK('Date contracte'!B132),"",'Date contracte'!B132)</f>
        <v/>
      </c>
      <c r="H124" s="82" t="str">
        <f>IF(ISBLANK('Date contracte'!C132),"",'Date contracte'!C132)</f>
        <v/>
      </c>
      <c r="I124" s="82" t="str">
        <f>IF(ISBLANK('Date contracte'!D132),"",'Date contracte'!D132)</f>
        <v/>
      </c>
      <c r="J124" s="82" t="str">
        <f>IF(ISBLANK('Date contracte'!E132),"",'Date contracte'!E132)</f>
        <v/>
      </c>
      <c r="K124" s="82" t="str">
        <f>IF(ISBLANK('Date contracte'!F132),"",'Date contracte'!F132)</f>
        <v/>
      </c>
      <c r="L124" s="82" t="str">
        <f>IF(ISBLANK('Date contracte'!G132),"",'Date contracte'!G132)</f>
        <v/>
      </c>
      <c r="M124" s="99" t="str">
        <f>IF(ISBLANK('Date contracte'!H132),"",'Date contracte'!H132)</f>
        <v/>
      </c>
      <c r="N124" s="82" t="str">
        <f>IF(ISBLANK('Date contracte'!I132),"",'Date contracte'!I132)</f>
        <v/>
      </c>
      <c r="O124" s="99" t="str">
        <f>IF(ISBLANK('Date contracte'!J132),"",'Date contracte'!J132)</f>
        <v/>
      </c>
      <c r="P124" s="82" t="str">
        <f>IF(ISBLANK('Date contracte'!K132),"",'Date contracte'!K132)</f>
        <v/>
      </c>
      <c r="Q124" s="99" t="str">
        <f>IF(ISBLANK('Date contracte'!L132),"",'Date contracte'!L132)</f>
        <v/>
      </c>
      <c r="R124" s="99" t="str">
        <f>IF(ISBLANK('Date contracte'!M132),"",'Date contracte'!M132)</f>
        <v/>
      </c>
      <c r="S124" s="90" t="str">
        <f>IF(ISBLANK('Date contracte'!N132),"",'Date contracte'!N132)</f>
        <v/>
      </c>
      <c r="T124" s="90" t="str">
        <f>IF(ISBLANK('Date contracte'!O132),"",'Date contracte'!O132)</f>
        <v/>
      </c>
      <c r="U124" s="90" t="str">
        <f>IF(ISBLANK('Date contracte'!P132),"",'Date contracte'!P132)</f>
        <v/>
      </c>
      <c r="V124" s="90" t="str">
        <f>IF(ISBLANK('Date contracte'!Q132),"",'Date contracte'!Q132)</f>
        <v/>
      </c>
      <c r="W124" s="90" t="str">
        <f>IF(ISBLANK('Date contracte'!R132),"",'Date contracte'!R132)</f>
        <v/>
      </c>
      <c r="X124" s="90" t="str">
        <f>IF(ISBLANK('Date contracte'!S132),"",'Date contracte'!S132)</f>
        <v/>
      </c>
      <c r="Y124" s="90" t="str">
        <f>IF(ISBLANK('Date contracte'!T132),"",'Date contracte'!T132)</f>
        <v/>
      </c>
      <c r="Z124" s="90" t="str">
        <f>IF(ISBLANK('Date contracte'!U132),"",'Date contracte'!U132)</f>
        <v/>
      </c>
      <c r="AA124" s="90" t="str">
        <f>IF(ISBLANK('Date contracte'!V132),"",'Date contracte'!V132)</f>
        <v/>
      </c>
      <c r="AB124" s="90" t="str">
        <f>IF(ISBLANK('Date contracte'!W132),"",'Date contracte'!W132)</f>
        <v/>
      </c>
      <c r="AC124" s="90" t="str">
        <f>IF(ISBLANK('Date contracte'!X132),"",'Date contracte'!X132)</f>
        <v/>
      </c>
      <c r="AD124" s="90" t="str">
        <f>IF(ISBLANK('Date contracte'!Y132),"",'Date contracte'!Y132)</f>
        <v/>
      </c>
      <c r="AE124" s="90" t="str">
        <f>IF(ISBLANK('Date contracte'!Z132),"",'Date contracte'!Z132)</f>
        <v/>
      </c>
      <c r="AF124" s="90" t="str">
        <f>IF(ISBLANK('Date contracte'!AA132),"",'Date contracte'!AA132)</f>
        <v/>
      </c>
      <c r="AG124" s="90" t="str">
        <f>IF(ISBLANK('Date contracte'!AB132),"",'Date contracte'!AB132)</f>
        <v/>
      </c>
      <c r="AH124" s="90" t="str">
        <f>IF(ISBLANK('Date contracte'!AC132),"",'Date contracte'!AC132)</f>
        <v/>
      </c>
      <c r="AI124" s="89" t="str">
        <f>IF(ISBLANK('Date contracte'!AD132),"",'Date contracte'!AD132)</f>
        <v/>
      </c>
      <c r="AJ124" s="89" t="str">
        <f>IF(ISBLANK('Date contracte'!AE132),"",'Date contracte'!AE132)</f>
        <v/>
      </c>
      <c r="AK124" s="89" t="str">
        <f>IF(ISBLANK('Date contracte'!AF132),"",'Date contracte'!AF132)</f>
        <v/>
      </c>
      <c r="AL124" s="89" t="str">
        <f>IF(ISBLANK('Date contracte'!AG132),"",'Date contracte'!AG132)</f>
        <v/>
      </c>
      <c r="AM124" s="89" t="str">
        <f>IF(ISBLANK('Date contracte'!AH132),"",'Date contracte'!AH132)</f>
        <v/>
      </c>
      <c r="AN124" s="89" t="str">
        <f>IF(ISBLANK('Date contracte'!AI132),"",'Date contracte'!AI132)</f>
        <v/>
      </c>
      <c r="AO124" s="89" t="str">
        <f>IF(ISBLANK('Date contracte'!AJ132),"",'Date contracte'!AJ132)</f>
        <v/>
      </c>
      <c r="AP124" s="90" t="str">
        <f>IF(ISBLANK('Date contracte'!AK132),"",'Date contracte'!AK132)</f>
        <v/>
      </c>
    </row>
    <row r="125" spans="1:42" x14ac:dyDescent="0.25">
      <c r="A125" s="82" t="str">
        <f>IF(ISBLANK('Centralizare proiect'!$A$3),"",'Centralizare proiect'!$A$3)</f>
        <v/>
      </c>
      <c r="B125" s="82" t="str">
        <f>IF(ISBLANK('Centralizare proiect'!$B$3),"",'Centralizare proiect'!$B$3)</f>
        <v/>
      </c>
      <c r="C125" s="82" t="str">
        <f>IF(ISBLANK('Centralizare proiect'!$C$3),"",'Centralizare proiect'!$C$3)</f>
        <v/>
      </c>
      <c r="D125" s="82" t="str">
        <f>IF(ISBLANK('Centralizare proiect'!$D$3),"",'Centralizare proiect'!$D$3)</f>
        <v/>
      </c>
      <c r="E125" s="82" t="str">
        <f>IF(ISBLANK('Centralizare proiect'!$E$3),"",'Centralizare proiect'!$E$3)</f>
        <v/>
      </c>
      <c r="F125" s="82" t="str">
        <f>IF(ISBLANK('Centralizare proiect'!$F$3),"",'Centralizare proiect'!$F$3)</f>
        <v/>
      </c>
      <c r="G125" s="82" t="str">
        <f>IF(ISBLANK('Date contracte'!B133),"",'Date contracte'!B133)</f>
        <v/>
      </c>
      <c r="H125" s="82" t="str">
        <f>IF(ISBLANK('Date contracte'!C133),"",'Date contracte'!C133)</f>
        <v/>
      </c>
      <c r="I125" s="82" t="str">
        <f>IF(ISBLANK('Date contracte'!D133),"",'Date contracte'!D133)</f>
        <v/>
      </c>
      <c r="J125" s="82" t="str">
        <f>IF(ISBLANK('Date contracte'!E133),"",'Date contracte'!E133)</f>
        <v/>
      </c>
      <c r="K125" s="82" t="str">
        <f>IF(ISBLANK('Date contracte'!F133),"",'Date contracte'!F133)</f>
        <v/>
      </c>
      <c r="L125" s="82" t="str">
        <f>IF(ISBLANK('Date contracte'!G133),"",'Date contracte'!G133)</f>
        <v/>
      </c>
      <c r="M125" s="99" t="str">
        <f>IF(ISBLANK('Date contracte'!H133),"",'Date contracte'!H133)</f>
        <v/>
      </c>
      <c r="N125" s="82" t="str">
        <f>IF(ISBLANK('Date contracte'!I133),"",'Date contracte'!I133)</f>
        <v/>
      </c>
      <c r="O125" s="99" t="str">
        <f>IF(ISBLANK('Date contracte'!J133),"",'Date contracte'!J133)</f>
        <v/>
      </c>
      <c r="P125" s="82" t="str">
        <f>IF(ISBLANK('Date contracte'!K133),"",'Date contracte'!K133)</f>
        <v/>
      </c>
      <c r="Q125" s="99" t="str">
        <f>IF(ISBLANK('Date contracte'!L133),"",'Date contracte'!L133)</f>
        <v/>
      </c>
      <c r="R125" s="99" t="str">
        <f>IF(ISBLANK('Date contracte'!M133),"",'Date contracte'!M133)</f>
        <v/>
      </c>
      <c r="S125" s="90" t="str">
        <f>IF(ISBLANK('Date contracte'!N133),"",'Date contracte'!N133)</f>
        <v/>
      </c>
      <c r="T125" s="90" t="str">
        <f>IF(ISBLANK('Date contracte'!O133),"",'Date contracte'!O133)</f>
        <v/>
      </c>
      <c r="U125" s="90" t="str">
        <f>IF(ISBLANK('Date contracte'!P133),"",'Date contracte'!P133)</f>
        <v/>
      </c>
      <c r="V125" s="90" t="str">
        <f>IF(ISBLANK('Date contracte'!Q133),"",'Date contracte'!Q133)</f>
        <v/>
      </c>
      <c r="W125" s="90" t="str">
        <f>IF(ISBLANK('Date contracte'!R133),"",'Date contracte'!R133)</f>
        <v/>
      </c>
      <c r="X125" s="90" t="str">
        <f>IF(ISBLANK('Date contracte'!S133),"",'Date contracte'!S133)</f>
        <v/>
      </c>
      <c r="Y125" s="90" t="str">
        <f>IF(ISBLANK('Date contracte'!T133),"",'Date contracte'!T133)</f>
        <v/>
      </c>
      <c r="Z125" s="90" t="str">
        <f>IF(ISBLANK('Date contracte'!U133),"",'Date contracte'!U133)</f>
        <v/>
      </c>
      <c r="AA125" s="90" t="str">
        <f>IF(ISBLANK('Date contracte'!V133),"",'Date contracte'!V133)</f>
        <v/>
      </c>
      <c r="AB125" s="90" t="str">
        <f>IF(ISBLANK('Date contracte'!W133),"",'Date contracte'!W133)</f>
        <v/>
      </c>
      <c r="AC125" s="90" t="str">
        <f>IF(ISBLANK('Date contracte'!X133),"",'Date contracte'!X133)</f>
        <v/>
      </c>
      <c r="AD125" s="90" t="str">
        <f>IF(ISBLANK('Date contracte'!Y133),"",'Date contracte'!Y133)</f>
        <v/>
      </c>
      <c r="AE125" s="90" t="str">
        <f>IF(ISBLANK('Date contracte'!Z133),"",'Date contracte'!Z133)</f>
        <v/>
      </c>
      <c r="AF125" s="90" t="str">
        <f>IF(ISBLANK('Date contracte'!AA133),"",'Date contracte'!AA133)</f>
        <v/>
      </c>
      <c r="AG125" s="90" t="str">
        <f>IF(ISBLANK('Date contracte'!AB133),"",'Date contracte'!AB133)</f>
        <v/>
      </c>
      <c r="AH125" s="90" t="str">
        <f>IF(ISBLANK('Date contracte'!AC133),"",'Date contracte'!AC133)</f>
        <v/>
      </c>
      <c r="AI125" s="89" t="str">
        <f>IF(ISBLANK('Date contracte'!AD133),"",'Date contracte'!AD133)</f>
        <v/>
      </c>
      <c r="AJ125" s="89" t="str">
        <f>IF(ISBLANK('Date contracte'!AE133),"",'Date contracte'!AE133)</f>
        <v/>
      </c>
      <c r="AK125" s="89" t="str">
        <f>IF(ISBLANK('Date contracte'!AF133),"",'Date contracte'!AF133)</f>
        <v/>
      </c>
      <c r="AL125" s="89" t="str">
        <f>IF(ISBLANK('Date contracte'!AG133),"",'Date contracte'!AG133)</f>
        <v/>
      </c>
      <c r="AM125" s="89" t="str">
        <f>IF(ISBLANK('Date contracte'!AH133),"",'Date contracte'!AH133)</f>
        <v/>
      </c>
      <c r="AN125" s="89" t="str">
        <f>IF(ISBLANK('Date contracte'!AI133),"",'Date contracte'!AI133)</f>
        <v/>
      </c>
      <c r="AO125" s="89" t="str">
        <f>IF(ISBLANK('Date contracte'!AJ133),"",'Date contracte'!AJ133)</f>
        <v/>
      </c>
      <c r="AP125" s="90" t="str">
        <f>IF(ISBLANK('Date contracte'!AK133),"",'Date contracte'!AK133)</f>
        <v/>
      </c>
    </row>
    <row r="126" spans="1:42" x14ac:dyDescent="0.25">
      <c r="A126" s="82" t="str">
        <f>IF(ISBLANK('Centralizare proiect'!$A$3),"",'Centralizare proiect'!$A$3)</f>
        <v/>
      </c>
      <c r="B126" s="82" t="str">
        <f>IF(ISBLANK('Centralizare proiect'!$B$3),"",'Centralizare proiect'!$B$3)</f>
        <v/>
      </c>
      <c r="C126" s="82" t="str">
        <f>IF(ISBLANK('Centralizare proiect'!$C$3),"",'Centralizare proiect'!$C$3)</f>
        <v/>
      </c>
      <c r="D126" s="82" t="str">
        <f>IF(ISBLANK('Centralizare proiect'!$D$3),"",'Centralizare proiect'!$D$3)</f>
        <v/>
      </c>
      <c r="E126" s="82" t="str">
        <f>IF(ISBLANK('Centralizare proiect'!$E$3),"",'Centralizare proiect'!$E$3)</f>
        <v/>
      </c>
      <c r="F126" s="82" t="str">
        <f>IF(ISBLANK('Centralizare proiect'!$F$3),"",'Centralizare proiect'!$F$3)</f>
        <v/>
      </c>
      <c r="G126" s="82" t="str">
        <f>IF(ISBLANK('Date contracte'!B134),"",'Date contracte'!B134)</f>
        <v/>
      </c>
      <c r="H126" s="82" t="str">
        <f>IF(ISBLANK('Date contracte'!C134),"",'Date contracte'!C134)</f>
        <v/>
      </c>
      <c r="I126" s="82" t="str">
        <f>IF(ISBLANK('Date contracte'!D134),"",'Date contracte'!D134)</f>
        <v/>
      </c>
      <c r="J126" s="82" t="str">
        <f>IF(ISBLANK('Date contracte'!E134),"",'Date contracte'!E134)</f>
        <v/>
      </c>
      <c r="K126" s="82" t="str">
        <f>IF(ISBLANK('Date contracte'!F134),"",'Date contracte'!F134)</f>
        <v/>
      </c>
      <c r="L126" s="82" t="str">
        <f>IF(ISBLANK('Date contracte'!G134),"",'Date contracte'!G134)</f>
        <v/>
      </c>
      <c r="M126" s="99" t="str">
        <f>IF(ISBLANK('Date contracte'!H134),"",'Date contracte'!H134)</f>
        <v/>
      </c>
      <c r="N126" s="82" t="str">
        <f>IF(ISBLANK('Date contracte'!I134),"",'Date contracte'!I134)</f>
        <v/>
      </c>
      <c r="O126" s="99" t="str">
        <f>IF(ISBLANK('Date contracte'!J134),"",'Date contracte'!J134)</f>
        <v/>
      </c>
      <c r="P126" s="82" t="str">
        <f>IF(ISBLANK('Date contracte'!K134),"",'Date contracte'!K134)</f>
        <v/>
      </c>
      <c r="Q126" s="99" t="str">
        <f>IF(ISBLANK('Date contracte'!L134),"",'Date contracte'!L134)</f>
        <v/>
      </c>
      <c r="R126" s="99" t="str">
        <f>IF(ISBLANK('Date contracte'!M134),"",'Date contracte'!M134)</f>
        <v/>
      </c>
      <c r="S126" s="90" t="str">
        <f>IF(ISBLANK('Date contracte'!N134),"",'Date contracte'!N134)</f>
        <v/>
      </c>
      <c r="T126" s="90" t="str">
        <f>IF(ISBLANK('Date contracte'!O134),"",'Date contracte'!O134)</f>
        <v/>
      </c>
      <c r="U126" s="90" t="str">
        <f>IF(ISBLANK('Date contracte'!P134),"",'Date contracte'!P134)</f>
        <v/>
      </c>
      <c r="V126" s="90" t="str">
        <f>IF(ISBLANK('Date contracte'!Q134),"",'Date contracte'!Q134)</f>
        <v/>
      </c>
      <c r="W126" s="90" t="str">
        <f>IF(ISBLANK('Date contracte'!R134),"",'Date contracte'!R134)</f>
        <v/>
      </c>
      <c r="X126" s="90" t="str">
        <f>IF(ISBLANK('Date contracte'!S134),"",'Date contracte'!S134)</f>
        <v/>
      </c>
      <c r="Y126" s="90" t="str">
        <f>IF(ISBLANK('Date contracte'!T134),"",'Date contracte'!T134)</f>
        <v/>
      </c>
      <c r="Z126" s="90" t="str">
        <f>IF(ISBLANK('Date contracte'!U134),"",'Date contracte'!U134)</f>
        <v/>
      </c>
      <c r="AA126" s="90" t="str">
        <f>IF(ISBLANK('Date contracte'!V134),"",'Date contracte'!V134)</f>
        <v/>
      </c>
      <c r="AB126" s="90" t="str">
        <f>IF(ISBLANK('Date contracte'!W134),"",'Date contracte'!W134)</f>
        <v/>
      </c>
      <c r="AC126" s="90" t="str">
        <f>IF(ISBLANK('Date contracte'!X134),"",'Date contracte'!X134)</f>
        <v/>
      </c>
      <c r="AD126" s="90" t="str">
        <f>IF(ISBLANK('Date contracte'!Y134),"",'Date contracte'!Y134)</f>
        <v/>
      </c>
      <c r="AE126" s="90" t="str">
        <f>IF(ISBLANK('Date contracte'!Z134),"",'Date contracte'!Z134)</f>
        <v/>
      </c>
      <c r="AF126" s="90" t="str">
        <f>IF(ISBLANK('Date contracte'!AA134),"",'Date contracte'!AA134)</f>
        <v/>
      </c>
      <c r="AG126" s="90" t="str">
        <f>IF(ISBLANK('Date contracte'!AB134),"",'Date contracte'!AB134)</f>
        <v/>
      </c>
      <c r="AH126" s="90" t="str">
        <f>IF(ISBLANK('Date contracte'!AC134),"",'Date contracte'!AC134)</f>
        <v/>
      </c>
      <c r="AI126" s="89" t="str">
        <f>IF(ISBLANK('Date contracte'!AD134),"",'Date contracte'!AD134)</f>
        <v/>
      </c>
      <c r="AJ126" s="89" t="str">
        <f>IF(ISBLANK('Date contracte'!AE134),"",'Date contracte'!AE134)</f>
        <v/>
      </c>
      <c r="AK126" s="89" t="str">
        <f>IF(ISBLANK('Date contracte'!AF134),"",'Date contracte'!AF134)</f>
        <v/>
      </c>
      <c r="AL126" s="89" t="str">
        <f>IF(ISBLANK('Date contracte'!AG134),"",'Date contracte'!AG134)</f>
        <v/>
      </c>
      <c r="AM126" s="89" t="str">
        <f>IF(ISBLANK('Date contracte'!AH134),"",'Date contracte'!AH134)</f>
        <v/>
      </c>
      <c r="AN126" s="89" t="str">
        <f>IF(ISBLANK('Date contracte'!AI134),"",'Date contracte'!AI134)</f>
        <v/>
      </c>
      <c r="AO126" s="89" t="str">
        <f>IF(ISBLANK('Date contracte'!AJ134),"",'Date contracte'!AJ134)</f>
        <v/>
      </c>
      <c r="AP126" s="90" t="str">
        <f>IF(ISBLANK('Date contracte'!AK134),"",'Date contracte'!AK134)</f>
        <v/>
      </c>
    </row>
    <row r="127" spans="1:42" x14ac:dyDescent="0.25">
      <c r="A127" s="82" t="str">
        <f>IF(ISBLANK('Centralizare proiect'!$A$3),"",'Centralizare proiect'!$A$3)</f>
        <v/>
      </c>
      <c r="B127" s="82" t="str">
        <f>IF(ISBLANK('Centralizare proiect'!$B$3),"",'Centralizare proiect'!$B$3)</f>
        <v/>
      </c>
      <c r="C127" s="82" t="str">
        <f>IF(ISBLANK('Centralizare proiect'!$C$3),"",'Centralizare proiect'!$C$3)</f>
        <v/>
      </c>
      <c r="D127" s="82" t="str">
        <f>IF(ISBLANK('Centralizare proiect'!$D$3),"",'Centralizare proiect'!$D$3)</f>
        <v/>
      </c>
      <c r="E127" s="82" t="str">
        <f>IF(ISBLANK('Centralizare proiect'!$E$3),"",'Centralizare proiect'!$E$3)</f>
        <v/>
      </c>
      <c r="F127" s="82" t="str">
        <f>IF(ISBLANK('Centralizare proiect'!$F$3),"",'Centralizare proiect'!$F$3)</f>
        <v/>
      </c>
      <c r="G127" s="82" t="str">
        <f>IF(ISBLANK('Date contracte'!B135),"",'Date contracte'!B135)</f>
        <v/>
      </c>
      <c r="H127" s="82" t="str">
        <f>IF(ISBLANK('Date contracte'!C135),"",'Date contracte'!C135)</f>
        <v/>
      </c>
      <c r="I127" s="82" t="str">
        <f>IF(ISBLANK('Date contracte'!D135),"",'Date contracte'!D135)</f>
        <v/>
      </c>
      <c r="J127" s="82" t="str">
        <f>IF(ISBLANK('Date contracte'!E135),"",'Date contracte'!E135)</f>
        <v/>
      </c>
      <c r="K127" s="82" t="str">
        <f>IF(ISBLANK('Date contracte'!F135),"",'Date contracte'!F135)</f>
        <v/>
      </c>
      <c r="L127" s="82" t="str">
        <f>IF(ISBLANK('Date contracte'!G135),"",'Date contracte'!G135)</f>
        <v/>
      </c>
      <c r="M127" s="99" t="str">
        <f>IF(ISBLANK('Date contracte'!H135),"",'Date contracte'!H135)</f>
        <v/>
      </c>
      <c r="N127" s="82" t="str">
        <f>IF(ISBLANK('Date contracte'!I135),"",'Date contracte'!I135)</f>
        <v/>
      </c>
      <c r="O127" s="99" t="str">
        <f>IF(ISBLANK('Date contracte'!J135),"",'Date contracte'!J135)</f>
        <v/>
      </c>
      <c r="P127" s="82" t="str">
        <f>IF(ISBLANK('Date contracte'!K135),"",'Date contracte'!K135)</f>
        <v/>
      </c>
      <c r="Q127" s="99" t="str">
        <f>IF(ISBLANK('Date contracte'!L135),"",'Date contracte'!L135)</f>
        <v/>
      </c>
      <c r="R127" s="99" t="str">
        <f>IF(ISBLANK('Date contracte'!M135),"",'Date contracte'!M135)</f>
        <v/>
      </c>
      <c r="S127" s="90" t="str">
        <f>IF(ISBLANK('Date contracte'!N135),"",'Date contracte'!N135)</f>
        <v/>
      </c>
      <c r="T127" s="90" t="str">
        <f>IF(ISBLANK('Date contracte'!O135),"",'Date contracte'!O135)</f>
        <v/>
      </c>
      <c r="U127" s="90" t="str">
        <f>IF(ISBLANK('Date contracte'!P135),"",'Date contracte'!P135)</f>
        <v/>
      </c>
      <c r="V127" s="90" t="str">
        <f>IF(ISBLANK('Date contracte'!Q135),"",'Date contracte'!Q135)</f>
        <v/>
      </c>
      <c r="W127" s="90" t="str">
        <f>IF(ISBLANK('Date contracte'!R135),"",'Date contracte'!R135)</f>
        <v/>
      </c>
      <c r="X127" s="90" t="str">
        <f>IF(ISBLANK('Date contracte'!S135),"",'Date contracte'!S135)</f>
        <v/>
      </c>
      <c r="Y127" s="90" t="str">
        <f>IF(ISBLANK('Date contracte'!T135),"",'Date contracte'!T135)</f>
        <v/>
      </c>
      <c r="Z127" s="90" t="str">
        <f>IF(ISBLANK('Date contracte'!U135),"",'Date contracte'!U135)</f>
        <v/>
      </c>
      <c r="AA127" s="90" t="str">
        <f>IF(ISBLANK('Date contracte'!V135),"",'Date contracte'!V135)</f>
        <v/>
      </c>
      <c r="AB127" s="90" t="str">
        <f>IF(ISBLANK('Date contracte'!W135),"",'Date contracte'!W135)</f>
        <v/>
      </c>
      <c r="AC127" s="90" t="str">
        <f>IF(ISBLANK('Date contracte'!X135),"",'Date contracte'!X135)</f>
        <v/>
      </c>
      <c r="AD127" s="90" t="str">
        <f>IF(ISBLANK('Date contracte'!Y135),"",'Date contracte'!Y135)</f>
        <v/>
      </c>
      <c r="AE127" s="90" t="str">
        <f>IF(ISBLANK('Date contracte'!Z135),"",'Date contracte'!Z135)</f>
        <v/>
      </c>
      <c r="AF127" s="90" t="str">
        <f>IF(ISBLANK('Date contracte'!AA135),"",'Date contracte'!AA135)</f>
        <v/>
      </c>
      <c r="AG127" s="90" t="str">
        <f>IF(ISBLANK('Date contracte'!AB135),"",'Date contracte'!AB135)</f>
        <v/>
      </c>
      <c r="AH127" s="90" t="str">
        <f>IF(ISBLANK('Date contracte'!AC135),"",'Date contracte'!AC135)</f>
        <v/>
      </c>
      <c r="AI127" s="89" t="str">
        <f>IF(ISBLANK('Date contracte'!AD135),"",'Date contracte'!AD135)</f>
        <v/>
      </c>
      <c r="AJ127" s="89" t="str">
        <f>IF(ISBLANK('Date contracte'!AE135),"",'Date contracte'!AE135)</f>
        <v/>
      </c>
      <c r="AK127" s="89" t="str">
        <f>IF(ISBLANK('Date contracte'!AF135),"",'Date contracte'!AF135)</f>
        <v/>
      </c>
      <c r="AL127" s="89" t="str">
        <f>IF(ISBLANK('Date contracte'!AG135),"",'Date contracte'!AG135)</f>
        <v/>
      </c>
      <c r="AM127" s="89" t="str">
        <f>IF(ISBLANK('Date contracte'!AH135),"",'Date contracte'!AH135)</f>
        <v/>
      </c>
      <c r="AN127" s="89" t="str">
        <f>IF(ISBLANK('Date contracte'!AI135),"",'Date contracte'!AI135)</f>
        <v/>
      </c>
      <c r="AO127" s="89" t="str">
        <f>IF(ISBLANK('Date contracte'!AJ135),"",'Date contracte'!AJ135)</f>
        <v/>
      </c>
      <c r="AP127" s="90" t="str">
        <f>IF(ISBLANK('Date contracte'!AK135),"",'Date contracte'!AK135)</f>
        <v/>
      </c>
    </row>
    <row r="128" spans="1:42" x14ac:dyDescent="0.25">
      <c r="A128" s="82" t="str">
        <f>IF(ISBLANK('Centralizare proiect'!$A$3),"",'Centralizare proiect'!$A$3)</f>
        <v/>
      </c>
      <c r="B128" s="82" t="str">
        <f>IF(ISBLANK('Centralizare proiect'!$B$3),"",'Centralizare proiect'!$B$3)</f>
        <v/>
      </c>
      <c r="C128" s="82" t="str">
        <f>IF(ISBLANK('Centralizare proiect'!$C$3),"",'Centralizare proiect'!$C$3)</f>
        <v/>
      </c>
      <c r="D128" s="82" t="str">
        <f>IF(ISBLANK('Centralizare proiect'!$D$3),"",'Centralizare proiect'!$D$3)</f>
        <v/>
      </c>
      <c r="E128" s="82" t="str">
        <f>IF(ISBLANK('Centralizare proiect'!$E$3),"",'Centralizare proiect'!$E$3)</f>
        <v/>
      </c>
      <c r="F128" s="82" t="str">
        <f>IF(ISBLANK('Centralizare proiect'!$F$3),"",'Centralizare proiect'!$F$3)</f>
        <v/>
      </c>
      <c r="G128" s="82" t="str">
        <f>IF(ISBLANK('Date contracte'!B136),"",'Date contracte'!B136)</f>
        <v/>
      </c>
      <c r="H128" s="82" t="str">
        <f>IF(ISBLANK('Date contracte'!C136),"",'Date contracte'!C136)</f>
        <v/>
      </c>
      <c r="I128" s="82" t="str">
        <f>IF(ISBLANK('Date contracte'!D136),"",'Date contracte'!D136)</f>
        <v/>
      </c>
      <c r="J128" s="82" t="str">
        <f>IF(ISBLANK('Date contracte'!E136),"",'Date contracte'!E136)</f>
        <v/>
      </c>
      <c r="K128" s="82" t="str">
        <f>IF(ISBLANK('Date contracte'!F136),"",'Date contracte'!F136)</f>
        <v/>
      </c>
      <c r="L128" s="82" t="str">
        <f>IF(ISBLANK('Date contracte'!G136),"",'Date contracte'!G136)</f>
        <v/>
      </c>
      <c r="M128" s="99" t="str">
        <f>IF(ISBLANK('Date contracte'!H136),"",'Date contracte'!H136)</f>
        <v/>
      </c>
      <c r="N128" s="82" t="str">
        <f>IF(ISBLANK('Date contracte'!I136),"",'Date contracte'!I136)</f>
        <v/>
      </c>
      <c r="O128" s="99" t="str">
        <f>IF(ISBLANK('Date contracte'!J136),"",'Date contracte'!J136)</f>
        <v/>
      </c>
      <c r="P128" s="82" t="str">
        <f>IF(ISBLANK('Date contracte'!K136),"",'Date contracte'!K136)</f>
        <v/>
      </c>
      <c r="Q128" s="99" t="str">
        <f>IF(ISBLANK('Date contracte'!L136),"",'Date contracte'!L136)</f>
        <v/>
      </c>
      <c r="R128" s="99" t="str">
        <f>IF(ISBLANK('Date contracte'!M136),"",'Date contracte'!M136)</f>
        <v/>
      </c>
      <c r="S128" s="90" t="str">
        <f>IF(ISBLANK('Date contracte'!N136),"",'Date contracte'!N136)</f>
        <v/>
      </c>
      <c r="T128" s="90" t="str">
        <f>IF(ISBLANK('Date contracte'!O136),"",'Date contracte'!O136)</f>
        <v/>
      </c>
      <c r="U128" s="90" t="str">
        <f>IF(ISBLANK('Date contracte'!P136),"",'Date contracte'!P136)</f>
        <v/>
      </c>
      <c r="V128" s="90" t="str">
        <f>IF(ISBLANK('Date contracte'!Q136),"",'Date contracte'!Q136)</f>
        <v/>
      </c>
      <c r="W128" s="90" t="str">
        <f>IF(ISBLANK('Date contracte'!R136),"",'Date contracte'!R136)</f>
        <v/>
      </c>
      <c r="X128" s="90" t="str">
        <f>IF(ISBLANK('Date contracte'!S136),"",'Date contracte'!S136)</f>
        <v/>
      </c>
      <c r="Y128" s="90" t="str">
        <f>IF(ISBLANK('Date contracte'!T136),"",'Date contracte'!T136)</f>
        <v/>
      </c>
      <c r="Z128" s="90" t="str">
        <f>IF(ISBLANK('Date contracte'!U136),"",'Date contracte'!U136)</f>
        <v/>
      </c>
      <c r="AA128" s="90" t="str">
        <f>IF(ISBLANK('Date contracte'!V136),"",'Date contracte'!V136)</f>
        <v/>
      </c>
      <c r="AB128" s="90" t="str">
        <f>IF(ISBLANK('Date contracte'!W136),"",'Date contracte'!W136)</f>
        <v/>
      </c>
      <c r="AC128" s="90" t="str">
        <f>IF(ISBLANK('Date contracte'!X136),"",'Date contracte'!X136)</f>
        <v/>
      </c>
      <c r="AD128" s="90" t="str">
        <f>IF(ISBLANK('Date contracte'!Y136),"",'Date contracte'!Y136)</f>
        <v/>
      </c>
      <c r="AE128" s="90" t="str">
        <f>IF(ISBLANK('Date contracte'!Z136),"",'Date contracte'!Z136)</f>
        <v/>
      </c>
      <c r="AF128" s="90" t="str">
        <f>IF(ISBLANK('Date contracte'!AA136),"",'Date contracte'!AA136)</f>
        <v/>
      </c>
      <c r="AG128" s="90" t="str">
        <f>IF(ISBLANK('Date contracte'!AB136),"",'Date contracte'!AB136)</f>
        <v/>
      </c>
      <c r="AH128" s="90" t="str">
        <f>IF(ISBLANK('Date contracte'!AC136),"",'Date contracte'!AC136)</f>
        <v/>
      </c>
      <c r="AI128" s="89" t="str">
        <f>IF(ISBLANK('Date contracte'!AD136),"",'Date contracte'!AD136)</f>
        <v/>
      </c>
      <c r="AJ128" s="89" t="str">
        <f>IF(ISBLANK('Date contracte'!AE136),"",'Date contracte'!AE136)</f>
        <v/>
      </c>
      <c r="AK128" s="89" t="str">
        <f>IF(ISBLANK('Date contracte'!AF136),"",'Date contracte'!AF136)</f>
        <v/>
      </c>
      <c r="AL128" s="89" t="str">
        <f>IF(ISBLANK('Date contracte'!AG136),"",'Date contracte'!AG136)</f>
        <v/>
      </c>
      <c r="AM128" s="89" t="str">
        <f>IF(ISBLANK('Date contracte'!AH136),"",'Date contracte'!AH136)</f>
        <v/>
      </c>
      <c r="AN128" s="89" t="str">
        <f>IF(ISBLANK('Date contracte'!AI136),"",'Date contracte'!AI136)</f>
        <v/>
      </c>
      <c r="AO128" s="89" t="str">
        <f>IF(ISBLANK('Date contracte'!AJ136),"",'Date contracte'!AJ136)</f>
        <v/>
      </c>
      <c r="AP128" s="90" t="str">
        <f>IF(ISBLANK('Date contracte'!AK136),"",'Date contracte'!AK136)</f>
        <v/>
      </c>
    </row>
    <row r="129" spans="1:42" x14ac:dyDescent="0.25">
      <c r="A129" s="82" t="str">
        <f>IF(ISBLANK('Centralizare proiect'!$A$3),"",'Centralizare proiect'!$A$3)</f>
        <v/>
      </c>
      <c r="B129" s="82" t="str">
        <f>IF(ISBLANK('Centralizare proiect'!$B$3),"",'Centralizare proiect'!$B$3)</f>
        <v/>
      </c>
      <c r="C129" s="82" t="str">
        <f>IF(ISBLANK('Centralizare proiect'!$C$3),"",'Centralizare proiect'!$C$3)</f>
        <v/>
      </c>
      <c r="D129" s="82" t="str">
        <f>IF(ISBLANK('Centralizare proiect'!$D$3),"",'Centralizare proiect'!$D$3)</f>
        <v/>
      </c>
      <c r="E129" s="82" t="str">
        <f>IF(ISBLANK('Centralizare proiect'!$E$3),"",'Centralizare proiect'!$E$3)</f>
        <v/>
      </c>
      <c r="F129" s="82" t="str">
        <f>IF(ISBLANK('Centralizare proiect'!$F$3),"",'Centralizare proiect'!$F$3)</f>
        <v/>
      </c>
      <c r="G129" s="82" t="str">
        <f>IF(ISBLANK('Date contracte'!B137),"",'Date contracte'!B137)</f>
        <v/>
      </c>
      <c r="H129" s="82" t="str">
        <f>IF(ISBLANK('Date contracte'!C137),"",'Date contracte'!C137)</f>
        <v/>
      </c>
      <c r="I129" s="82" t="str">
        <f>IF(ISBLANK('Date contracte'!D137),"",'Date contracte'!D137)</f>
        <v/>
      </c>
      <c r="J129" s="82" t="str">
        <f>IF(ISBLANK('Date contracte'!E137),"",'Date contracte'!E137)</f>
        <v/>
      </c>
      <c r="K129" s="82" t="str">
        <f>IF(ISBLANK('Date contracte'!F137),"",'Date contracte'!F137)</f>
        <v/>
      </c>
      <c r="L129" s="82" t="str">
        <f>IF(ISBLANK('Date contracte'!G137),"",'Date contracte'!G137)</f>
        <v/>
      </c>
      <c r="M129" s="99" t="str">
        <f>IF(ISBLANK('Date contracte'!H137),"",'Date contracte'!H137)</f>
        <v/>
      </c>
      <c r="N129" s="82" t="str">
        <f>IF(ISBLANK('Date contracte'!I137),"",'Date contracte'!I137)</f>
        <v/>
      </c>
      <c r="O129" s="99" t="str">
        <f>IF(ISBLANK('Date contracte'!J137),"",'Date contracte'!J137)</f>
        <v/>
      </c>
      <c r="P129" s="82" t="str">
        <f>IF(ISBLANK('Date contracte'!K137),"",'Date contracte'!K137)</f>
        <v/>
      </c>
      <c r="Q129" s="99" t="str">
        <f>IF(ISBLANK('Date contracte'!L137),"",'Date contracte'!L137)</f>
        <v/>
      </c>
      <c r="R129" s="99" t="str">
        <f>IF(ISBLANK('Date contracte'!M137),"",'Date contracte'!M137)</f>
        <v/>
      </c>
      <c r="S129" s="90" t="str">
        <f>IF(ISBLANK('Date contracte'!N137),"",'Date contracte'!N137)</f>
        <v/>
      </c>
      <c r="T129" s="90" t="str">
        <f>IF(ISBLANK('Date contracte'!O137),"",'Date contracte'!O137)</f>
        <v/>
      </c>
      <c r="U129" s="90" t="str">
        <f>IF(ISBLANK('Date contracte'!P137),"",'Date contracte'!P137)</f>
        <v/>
      </c>
      <c r="V129" s="90" t="str">
        <f>IF(ISBLANK('Date contracte'!Q137),"",'Date contracte'!Q137)</f>
        <v/>
      </c>
      <c r="W129" s="90" t="str">
        <f>IF(ISBLANK('Date contracte'!R137),"",'Date contracte'!R137)</f>
        <v/>
      </c>
      <c r="X129" s="90" t="str">
        <f>IF(ISBLANK('Date contracte'!S137),"",'Date contracte'!S137)</f>
        <v/>
      </c>
      <c r="Y129" s="90" t="str">
        <f>IF(ISBLANK('Date contracte'!T137),"",'Date contracte'!T137)</f>
        <v/>
      </c>
      <c r="Z129" s="90" t="str">
        <f>IF(ISBLANK('Date contracte'!U137),"",'Date contracte'!U137)</f>
        <v/>
      </c>
      <c r="AA129" s="90" t="str">
        <f>IF(ISBLANK('Date contracte'!V137),"",'Date contracte'!V137)</f>
        <v/>
      </c>
      <c r="AB129" s="90" t="str">
        <f>IF(ISBLANK('Date contracte'!W137),"",'Date contracte'!W137)</f>
        <v/>
      </c>
      <c r="AC129" s="90" t="str">
        <f>IF(ISBLANK('Date contracte'!X137),"",'Date contracte'!X137)</f>
        <v/>
      </c>
      <c r="AD129" s="90" t="str">
        <f>IF(ISBLANK('Date contracte'!Y137),"",'Date contracte'!Y137)</f>
        <v/>
      </c>
      <c r="AE129" s="90" t="str">
        <f>IF(ISBLANK('Date contracte'!Z137),"",'Date contracte'!Z137)</f>
        <v/>
      </c>
      <c r="AF129" s="90" t="str">
        <f>IF(ISBLANK('Date contracte'!AA137),"",'Date contracte'!AA137)</f>
        <v/>
      </c>
      <c r="AG129" s="90" t="str">
        <f>IF(ISBLANK('Date contracte'!AB137),"",'Date contracte'!AB137)</f>
        <v/>
      </c>
      <c r="AH129" s="90" t="str">
        <f>IF(ISBLANK('Date contracte'!AC137),"",'Date contracte'!AC137)</f>
        <v/>
      </c>
      <c r="AI129" s="89" t="str">
        <f>IF(ISBLANK('Date contracte'!AD137),"",'Date contracte'!AD137)</f>
        <v/>
      </c>
      <c r="AJ129" s="89" t="str">
        <f>IF(ISBLANK('Date contracte'!AE137),"",'Date contracte'!AE137)</f>
        <v/>
      </c>
      <c r="AK129" s="89" t="str">
        <f>IF(ISBLANK('Date contracte'!AF137),"",'Date contracte'!AF137)</f>
        <v/>
      </c>
      <c r="AL129" s="89" t="str">
        <f>IF(ISBLANK('Date contracte'!AG137),"",'Date contracte'!AG137)</f>
        <v/>
      </c>
      <c r="AM129" s="89" t="str">
        <f>IF(ISBLANK('Date contracte'!AH137),"",'Date contracte'!AH137)</f>
        <v/>
      </c>
      <c r="AN129" s="89" t="str">
        <f>IF(ISBLANK('Date contracte'!AI137),"",'Date contracte'!AI137)</f>
        <v/>
      </c>
      <c r="AO129" s="89" t="str">
        <f>IF(ISBLANK('Date contracte'!AJ137),"",'Date contracte'!AJ137)</f>
        <v/>
      </c>
      <c r="AP129" s="90" t="str">
        <f>IF(ISBLANK('Date contracte'!AK137),"",'Date contracte'!AK137)</f>
        <v/>
      </c>
    </row>
    <row r="130" spans="1:42" x14ac:dyDescent="0.25">
      <c r="A130" s="82" t="str">
        <f>IF(ISBLANK('Centralizare proiect'!$A$3),"",'Centralizare proiect'!$A$3)</f>
        <v/>
      </c>
      <c r="B130" s="82" t="str">
        <f>IF(ISBLANK('Centralizare proiect'!$B$3),"",'Centralizare proiect'!$B$3)</f>
        <v/>
      </c>
      <c r="C130" s="82" t="str">
        <f>IF(ISBLANK('Centralizare proiect'!$C$3),"",'Centralizare proiect'!$C$3)</f>
        <v/>
      </c>
      <c r="D130" s="82" t="str">
        <f>IF(ISBLANK('Centralizare proiect'!$D$3),"",'Centralizare proiect'!$D$3)</f>
        <v/>
      </c>
      <c r="E130" s="82" t="str">
        <f>IF(ISBLANK('Centralizare proiect'!$E$3),"",'Centralizare proiect'!$E$3)</f>
        <v/>
      </c>
      <c r="F130" s="82" t="str">
        <f>IF(ISBLANK('Centralizare proiect'!$F$3),"",'Centralizare proiect'!$F$3)</f>
        <v/>
      </c>
      <c r="G130" s="82" t="str">
        <f>IF(ISBLANK('Date contracte'!B138),"",'Date contracte'!B138)</f>
        <v/>
      </c>
      <c r="H130" s="82" t="str">
        <f>IF(ISBLANK('Date contracte'!C138),"",'Date contracte'!C138)</f>
        <v/>
      </c>
      <c r="I130" s="82" t="str">
        <f>IF(ISBLANK('Date contracte'!D138),"",'Date contracte'!D138)</f>
        <v/>
      </c>
      <c r="J130" s="82" t="str">
        <f>IF(ISBLANK('Date contracte'!E138),"",'Date contracte'!E138)</f>
        <v/>
      </c>
      <c r="K130" s="82" t="str">
        <f>IF(ISBLANK('Date contracte'!F138),"",'Date contracte'!F138)</f>
        <v/>
      </c>
      <c r="L130" s="82" t="str">
        <f>IF(ISBLANK('Date contracte'!G138),"",'Date contracte'!G138)</f>
        <v/>
      </c>
      <c r="M130" s="99" t="str">
        <f>IF(ISBLANK('Date contracte'!H138),"",'Date contracte'!H138)</f>
        <v/>
      </c>
      <c r="N130" s="82" t="str">
        <f>IF(ISBLANK('Date contracte'!I138),"",'Date contracte'!I138)</f>
        <v/>
      </c>
      <c r="O130" s="99" t="str">
        <f>IF(ISBLANK('Date contracte'!J138),"",'Date contracte'!J138)</f>
        <v/>
      </c>
      <c r="P130" s="82" t="str">
        <f>IF(ISBLANK('Date contracte'!K138),"",'Date contracte'!K138)</f>
        <v/>
      </c>
      <c r="Q130" s="99" t="str">
        <f>IF(ISBLANK('Date contracte'!L138),"",'Date contracte'!L138)</f>
        <v/>
      </c>
      <c r="R130" s="99" t="str">
        <f>IF(ISBLANK('Date contracte'!M138),"",'Date contracte'!M138)</f>
        <v/>
      </c>
      <c r="S130" s="90" t="str">
        <f>IF(ISBLANK('Date contracte'!N138),"",'Date contracte'!N138)</f>
        <v/>
      </c>
      <c r="T130" s="90" t="str">
        <f>IF(ISBLANK('Date contracte'!O138),"",'Date contracte'!O138)</f>
        <v/>
      </c>
      <c r="U130" s="90" t="str">
        <f>IF(ISBLANK('Date contracte'!P138),"",'Date contracte'!P138)</f>
        <v/>
      </c>
      <c r="V130" s="90" t="str">
        <f>IF(ISBLANK('Date contracte'!Q138),"",'Date contracte'!Q138)</f>
        <v/>
      </c>
      <c r="W130" s="90" t="str">
        <f>IF(ISBLANK('Date contracte'!R138),"",'Date contracte'!R138)</f>
        <v/>
      </c>
      <c r="X130" s="90" t="str">
        <f>IF(ISBLANK('Date contracte'!S138),"",'Date contracte'!S138)</f>
        <v/>
      </c>
      <c r="Y130" s="90" t="str">
        <f>IF(ISBLANK('Date contracte'!T138),"",'Date contracte'!T138)</f>
        <v/>
      </c>
      <c r="Z130" s="90" t="str">
        <f>IF(ISBLANK('Date contracte'!U138),"",'Date contracte'!U138)</f>
        <v/>
      </c>
      <c r="AA130" s="90" t="str">
        <f>IF(ISBLANK('Date contracte'!V138),"",'Date contracte'!V138)</f>
        <v/>
      </c>
      <c r="AB130" s="90" t="str">
        <f>IF(ISBLANK('Date contracte'!W138),"",'Date contracte'!W138)</f>
        <v/>
      </c>
      <c r="AC130" s="90" t="str">
        <f>IF(ISBLANK('Date contracte'!X138),"",'Date contracte'!X138)</f>
        <v/>
      </c>
      <c r="AD130" s="90" t="str">
        <f>IF(ISBLANK('Date contracte'!Y138),"",'Date contracte'!Y138)</f>
        <v/>
      </c>
      <c r="AE130" s="90" t="str">
        <f>IF(ISBLANK('Date contracte'!Z138),"",'Date contracte'!Z138)</f>
        <v/>
      </c>
      <c r="AF130" s="90" t="str">
        <f>IF(ISBLANK('Date contracte'!AA138),"",'Date contracte'!AA138)</f>
        <v/>
      </c>
      <c r="AG130" s="90" t="str">
        <f>IF(ISBLANK('Date contracte'!AB138),"",'Date contracte'!AB138)</f>
        <v/>
      </c>
      <c r="AH130" s="90" t="str">
        <f>IF(ISBLANK('Date contracte'!AC138),"",'Date contracte'!AC138)</f>
        <v/>
      </c>
      <c r="AI130" s="89" t="str">
        <f>IF(ISBLANK('Date contracte'!AD138),"",'Date contracte'!AD138)</f>
        <v/>
      </c>
      <c r="AJ130" s="89" t="str">
        <f>IF(ISBLANK('Date contracte'!AE138),"",'Date contracte'!AE138)</f>
        <v/>
      </c>
      <c r="AK130" s="89" t="str">
        <f>IF(ISBLANK('Date contracte'!AF138),"",'Date contracte'!AF138)</f>
        <v/>
      </c>
      <c r="AL130" s="89" t="str">
        <f>IF(ISBLANK('Date contracte'!AG138),"",'Date contracte'!AG138)</f>
        <v/>
      </c>
      <c r="AM130" s="89" t="str">
        <f>IF(ISBLANK('Date contracte'!AH138),"",'Date contracte'!AH138)</f>
        <v/>
      </c>
      <c r="AN130" s="89" t="str">
        <f>IF(ISBLANK('Date contracte'!AI138),"",'Date contracte'!AI138)</f>
        <v/>
      </c>
      <c r="AO130" s="89" t="str">
        <f>IF(ISBLANK('Date contracte'!AJ138),"",'Date contracte'!AJ138)</f>
        <v/>
      </c>
      <c r="AP130" s="90" t="str">
        <f>IF(ISBLANK('Date contracte'!AK138),"",'Date contracte'!AK138)</f>
        <v/>
      </c>
    </row>
    <row r="131" spans="1:42" x14ac:dyDescent="0.25">
      <c r="A131" s="82" t="str">
        <f>IF(ISBLANK('Centralizare proiect'!$A$3),"",'Centralizare proiect'!$A$3)</f>
        <v/>
      </c>
      <c r="B131" s="82" t="str">
        <f>IF(ISBLANK('Centralizare proiect'!$B$3),"",'Centralizare proiect'!$B$3)</f>
        <v/>
      </c>
      <c r="C131" s="82" t="str">
        <f>IF(ISBLANK('Centralizare proiect'!$C$3),"",'Centralizare proiect'!$C$3)</f>
        <v/>
      </c>
      <c r="D131" s="82" t="str">
        <f>IF(ISBLANK('Centralizare proiect'!$D$3),"",'Centralizare proiect'!$D$3)</f>
        <v/>
      </c>
      <c r="E131" s="82" t="str">
        <f>IF(ISBLANK('Centralizare proiect'!$E$3),"",'Centralizare proiect'!$E$3)</f>
        <v/>
      </c>
      <c r="F131" s="82" t="str">
        <f>IF(ISBLANK('Centralizare proiect'!$F$3),"",'Centralizare proiect'!$F$3)</f>
        <v/>
      </c>
      <c r="G131" s="82" t="str">
        <f>IF(ISBLANK('Date contracte'!B139),"",'Date contracte'!B139)</f>
        <v/>
      </c>
      <c r="H131" s="82" t="str">
        <f>IF(ISBLANK('Date contracte'!C139),"",'Date contracte'!C139)</f>
        <v/>
      </c>
      <c r="I131" s="82" t="str">
        <f>IF(ISBLANK('Date contracte'!D139),"",'Date contracte'!D139)</f>
        <v/>
      </c>
      <c r="J131" s="82" t="str">
        <f>IF(ISBLANK('Date contracte'!E139),"",'Date contracte'!E139)</f>
        <v/>
      </c>
      <c r="K131" s="82" t="str">
        <f>IF(ISBLANK('Date contracte'!F139),"",'Date contracte'!F139)</f>
        <v/>
      </c>
      <c r="L131" s="82" t="str">
        <f>IF(ISBLANK('Date contracte'!G139),"",'Date contracte'!G139)</f>
        <v/>
      </c>
      <c r="M131" s="99" t="str">
        <f>IF(ISBLANK('Date contracte'!H139),"",'Date contracte'!H139)</f>
        <v/>
      </c>
      <c r="N131" s="82" t="str">
        <f>IF(ISBLANK('Date contracte'!I139),"",'Date contracte'!I139)</f>
        <v/>
      </c>
      <c r="O131" s="99" t="str">
        <f>IF(ISBLANK('Date contracte'!J139),"",'Date contracte'!J139)</f>
        <v/>
      </c>
      <c r="P131" s="82" t="str">
        <f>IF(ISBLANK('Date contracte'!K139),"",'Date contracte'!K139)</f>
        <v/>
      </c>
      <c r="Q131" s="99" t="str">
        <f>IF(ISBLANK('Date contracte'!L139),"",'Date contracte'!L139)</f>
        <v/>
      </c>
      <c r="R131" s="99" t="str">
        <f>IF(ISBLANK('Date contracte'!M139),"",'Date contracte'!M139)</f>
        <v/>
      </c>
      <c r="S131" s="90" t="str">
        <f>IF(ISBLANK('Date contracte'!N139),"",'Date contracte'!N139)</f>
        <v/>
      </c>
      <c r="T131" s="90" t="str">
        <f>IF(ISBLANK('Date contracte'!O139),"",'Date contracte'!O139)</f>
        <v/>
      </c>
      <c r="U131" s="90" t="str">
        <f>IF(ISBLANK('Date contracte'!P139),"",'Date contracte'!P139)</f>
        <v/>
      </c>
      <c r="V131" s="90" t="str">
        <f>IF(ISBLANK('Date contracte'!Q139),"",'Date contracte'!Q139)</f>
        <v/>
      </c>
      <c r="W131" s="90" t="str">
        <f>IF(ISBLANK('Date contracte'!R139),"",'Date contracte'!R139)</f>
        <v/>
      </c>
      <c r="X131" s="90" t="str">
        <f>IF(ISBLANK('Date contracte'!S139),"",'Date contracte'!S139)</f>
        <v/>
      </c>
      <c r="Y131" s="90" t="str">
        <f>IF(ISBLANK('Date contracte'!T139),"",'Date contracte'!T139)</f>
        <v/>
      </c>
      <c r="Z131" s="90" t="str">
        <f>IF(ISBLANK('Date contracte'!U139),"",'Date contracte'!U139)</f>
        <v/>
      </c>
      <c r="AA131" s="90" t="str">
        <f>IF(ISBLANK('Date contracte'!V139),"",'Date contracte'!V139)</f>
        <v/>
      </c>
      <c r="AB131" s="90" t="str">
        <f>IF(ISBLANK('Date contracte'!W139),"",'Date contracte'!W139)</f>
        <v/>
      </c>
      <c r="AC131" s="90" t="str">
        <f>IF(ISBLANK('Date contracte'!X139),"",'Date contracte'!X139)</f>
        <v/>
      </c>
      <c r="AD131" s="90" t="str">
        <f>IF(ISBLANK('Date contracte'!Y139),"",'Date contracte'!Y139)</f>
        <v/>
      </c>
      <c r="AE131" s="90" t="str">
        <f>IF(ISBLANK('Date contracte'!Z139),"",'Date contracte'!Z139)</f>
        <v/>
      </c>
      <c r="AF131" s="90" t="str">
        <f>IF(ISBLANK('Date contracte'!AA139),"",'Date contracte'!AA139)</f>
        <v/>
      </c>
      <c r="AG131" s="90" t="str">
        <f>IF(ISBLANK('Date contracte'!AB139),"",'Date contracte'!AB139)</f>
        <v/>
      </c>
      <c r="AH131" s="90" t="str">
        <f>IF(ISBLANK('Date contracte'!AC139),"",'Date contracte'!AC139)</f>
        <v/>
      </c>
      <c r="AI131" s="89" t="str">
        <f>IF(ISBLANK('Date contracte'!AD139),"",'Date contracte'!AD139)</f>
        <v/>
      </c>
      <c r="AJ131" s="89" t="str">
        <f>IF(ISBLANK('Date contracte'!AE139),"",'Date contracte'!AE139)</f>
        <v/>
      </c>
      <c r="AK131" s="89" t="str">
        <f>IF(ISBLANK('Date contracte'!AF139),"",'Date contracte'!AF139)</f>
        <v/>
      </c>
      <c r="AL131" s="89" t="str">
        <f>IF(ISBLANK('Date contracte'!AG139),"",'Date contracte'!AG139)</f>
        <v/>
      </c>
      <c r="AM131" s="89" t="str">
        <f>IF(ISBLANK('Date contracte'!AH139),"",'Date contracte'!AH139)</f>
        <v/>
      </c>
      <c r="AN131" s="89" t="str">
        <f>IF(ISBLANK('Date contracte'!AI139),"",'Date contracte'!AI139)</f>
        <v/>
      </c>
      <c r="AO131" s="89" t="str">
        <f>IF(ISBLANK('Date contracte'!AJ139),"",'Date contracte'!AJ139)</f>
        <v/>
      </c>
      <c r="AP131" s="90" t="str">
        <f>IF(ISBLANK('Date contracte'!AK139),"",'Date contracte'!AK139)</f>
        <v/>
      </c>
    </row>
    <row r="132" spans="1:42" x14ac:dyDescent="0.25">
      <c r="A132" s="82" t="str">
        <f>IF(ISBLANK('Centralizare proiect'!$A$3),"",'Centralizare proiect'!$A$3)</f>
        <v/>
      </c>
      <c r="B132" s="82" t="str">
        <f>IF(ISBLANK('Centralizare proiect'!$B$3),"",'Centralizare proiect'!$B$3)</f>
        <v/>
      </c>
      <c r="C132" s="82" t="str">
        <f>IF(ISBLANK('Centralizare proiect'!$C$3),"",'Centralizare proiect'!$C$3)</f>
        <v/>
      </c>
      <c r="D132" s="82" t="str">
        <f>IF(ISBLANK('Centralizare proiect'!$D$3),"",'Centralizare proiect'!$D$3)</f>
        <v/>
      </c>
      <c r="E132" s="82" t="str">
        <f>IF(ISBLANK('Centralizare proiect'!$E$3),"",'Centralizare proiect'!$E$3)</f>
        <v/>
      </c>
      <c r="F132" s="82" t="str">
        <f>IF(ISBLANK('Centralizare proiect'!$F$3),"",'Centralizare proiect'!$F$3)</f>
        <v/>
      </c>
      <c r="G132" s="82" t="str">
        <f>IF(ISBLANK('Date contracte'!B140),"",'Date contracte'!B140)</f>
        <v/>
      </c>
      <c r="H132" s="82" t="str">
        <f>IF(ISBLANK('Date contracte'!C140),"",'Date contracte'!C140)</f>
        <v/>
      </c>
      <c r="I132" s="82" t="str">
        <f>IF(ISBLANK('Date contracte'!D140),"",'Date contracte'!D140)</f>
        <v/>
      </c>
      <c r="J132" s="82" t="str">
        <f>IF(ISBLANK('Date contracte'!E140),"",'Date contracte'!E140)</f>
        <v/>
      </c>
      <c r="K132" s="82" t="str">
        <f>IF(ISBLANK('Date contracte'!F140),"",'Date contracte'!F140)</f>
        <v/>
      </c>
      <c r="L132" s="82" t="str">
        <f>IF(ISBLANK('Date contracte'!G140),"",'Date contracte'!G140)</f>
        <v/>
      </c>
      <c r="M132" s="99" t="str">
        <f>IF(ISBLANK('Date contracte'!H140),"",'Date contracte'!H140)</f>
        <v/>
      </c>
      <c r="N132" s="82" t="str">
        <f>IF(ISBLANK('Date contracte'!I140),"",'Date contracte'!I140)</f>
        <v/>
      </c>
      <c r="O132" s="99" t="str">
        <f>IF(ISBLANK('Date contracte'!J140),"",'Date contracte'!J140)</f>
        <v/>
      </c>
      <c r="P132" s="82" t="str">
        <f>IF(ISBLANK('Date contracte'!K140),"",'Date contracte'!K140)</f>
        <v/>
      </c>
      <c r="Q132" s="99" t="str">
        <f>IF(ISBLANK('Date contracte'!L140),"",'Date contracte'!L140)</f>
        <v/>
      </c>
      <c r="R132" s="99" t="str">
        <f>IF(ISBLANK('Date contracte'!M140),"",'Date contracte'!M140)</f>
        <v/>
      </c>
      <c r="S132" s="90" t="str">
        <f>IF(ISBLANK('Date contracte'!N140),"",'Date contracte'!N140)</f>
        <v/>
      </c>
      <c r="T132" s="90" t="str">
        <f>IF(ISBLANK('Date contracte'!O140),"",'Date contracte'!O140)</f>
        <v/>
      </c>
      <c r="U132" s="90" t="str">
        <f>IF(ISBLANK('Date contracte'!P140),"",'Date contracte'!P140)</f>
        <v/>
      </c>
      <c r="V132" s="90" t="str">
        <f>IF(ISBLANK('Date contracte'!Q140),"",'Date contracte'!Q140)</f>
        <v/>
      </c>
      <c r="W132" s="90" t="str">
        <f>IF(ISBLANK('Date contracte'!R140),"",'Date contracte'!R140)</f>
        <v/>
      </c>
      <c r="X132" s="90" t="str">
        <f>IF(ISBLANK('Date contracte'!S140),"",'Date contracte'!S140)</f>
        <v/>
      </c>
      <c r="Y132" s="90" t="str">
        <f>IF(ISBLANK('Date contracte'!T140),"",'Date contracte'!T140)</f>
        <v/>
      </c>
      <c r="Z132" s="90" t="str">
        <f>IF(ISBLANK('Date contracte'!U140),"",'Date contracte'!U140)</f>
        <v/>
      </c>
      <c r="AA132" s="90" t="str">
        <f>IF(ISBLANK('Date contracte'!V140),"",'Date contracte'!V140)</f>
        <v/>
      </c>
      <c r="AB132" s="90" t="str">
        <f>IF(ISBLANK('Date contracte'!W140),"",'Date contracte'!W140)</f>
        <v/>
      </c>
      <c r="AC132" s="90" t="str">
        <f>IF(ISBLANK('Date contracte'!X140),"",'Date contracte'!X140)</f>
        <v/>
      </c>
      <c r="AD132" s="90" t="str">
        <f>IF(ISBLANK('Date contracte'!Y140),"",'Date contracte'!Y140)</f>
        <v/>
      </c>
      <c r="AE132" s="90" t="str">
        <f>IF(ISBLANK('Date contracte'!Z140),"",'Date contracte'!Z140)</f>
        <v/>
      </c>
      <c r="AF132" s="90" t="str">
        <f>IF(ISBLANK('Date contracte'!AA140),"",'Date contracte'!AA140)</f>
        <v/>
      </c>
      <c r="AG132" s="90" t="str">
        <f>IF(ISBLANK('Date contracte'!AB140),"",'Date contracte'!AB140)</f>
        <v/>
      </c>
      <c r="AH132" s="90" t="str">
        <f>IF(ISBLANK('Date contracte'!AC140),"",'Date contracte'!AC140)</f>
        <v/>
      </c>
      <c r="AI132" s="89" t="str">
        <f>IF(ISBLANK('Date contracte'!AD140),"",'Date contracte'!AD140)</f>
        <v/>
      </c>
      <c r="AJ132" s="89" t="str">
        <f>IF(ISBLANK('Date contracte'!AE140),"",'Date contracte'!AE140)</f>
        <v/>
      </c>
      <c r="AK132" s="89" t="str">
        <f>IF(ISBLANK('Date contracte'!AF140),"",'Date contracte'!AF140)</f>
        <v/>
      </c>
      <c r="AL132" s="89" t="str">
        <f>IF(ISBLANK('Date contracte'!AG140),"",'Date contracte'!AG140)</f>
        <v/>
      </c>
      <c r="AM132" s="89" t="str">
        <f>IF(ISBLANK('Date contracte'!AH140),"",'Date contracte'!AH140)</f>
        <v/>
      </c>
      <c r="AN132" s="89" t="str">
        <f>IF(ISBLANK('Date contracte'!AI140),"",'Date contracte'!AI140)</f>
        <v/>
      </c>
      <c r="AO132" s="89" t="str">
        <f>IF(ISBLANK('Date contracte'!AJ140),"",'Date contracte'!AJ140)</f>
        <v/>
      </c>
      <c r="AP132" s="90" t="str">
        <f>IF(ISBLANK('Date contracte'!AK140),"",'Date contracte'!AK140)</f>
        <v/>
      </c>
    </row>
    <row r="133" spans="1:42" x14ac:dyDescent="0.25">
      <c r="A133" s="82" t="str">
        <f>IF(ISBLANK('Centralizare proiect'!$A$3),"",'Centralizare proiect'!$A$3)</f>
        <v/>
      </c>
      <c r="B133" s="82" t="str">
        <f>IF(ISBLANK('Centralizare proiect'!$B$3),"",'Centralizare proiect'!$B$3)</f>
        <v/>
      </c>
      <c r="C133" s="82" t="str">
        <f>IF(ISBLANK('Centralizare proiect'!$C$3),"",'Centralizare proiect'!$C$3)</f>
        <v/>
      </c>
      <c r="D133" s="82" t="str">
        <f>IF(ISBLANK('Centralizare proiect'!$D$3),"",'Centralizare proiect'!$D$3)</f>
        <v/>
      </c>
      <c r="E133" s="82" t="str">
        <f>IF(ISBLANK('Centralizare proiect'!$E$3),"",'Centralizare proiect'!$E$3)</f>
        <v/>
      </c>
      <c r="F133" s="82" t="str">
        <f>IF(ISBLANK('Centralizare proiect'!$F$3),"",'Centralizare proiect'!$F$3)</f>
        <v/>
      </c>
      <c r="G133" s="82" t="str">
        <f>IF(ISBLANK('Date contracte'!B141),"",'Date contracte'!B141)</f>
        <v/>
      </c>
      <c r="H133" s="82" t="str">
        <f>IF(ISBLANK('Date contracte'!C141),"",'Date contracte'!C141)</f>
        <v/>
      </c>
      <c r="I133" s="82" t="str">
        <f>IF(ISBLANK('Date contracte'!D141),"",'Date contracte'!D141)</f>
        <v/>
      </c>
      <c r="J133" s="82" t="str">
        <f>IF(ISBLANK('Date contracte'!E141),"",'Date contracte'!E141)</f>
        <v/>
      </c>
      <c r="K133" s="82" t="str">
        <f>IF(ISBLANK('Date contracte'!F141),"",'Date contracte'!F141)</f>
        <v/>
      </c>
      <c r="L133" s="82" t="str">
        <f>IF(ISBLANK('Date contracte'!G141),"",'Date contracte'!G141)</f>
        <v/>
      </c>
      <c r="M133" s="99" t="str">
        <f>IF(ISBLANK('Date contracte'!H141),"",'Date contracte'!H141)</f>
        <v/>
      </c>
      <c r="N133" s="82" t="str">
        <f>IF(ISBLANK('Date contracte'!I141),"",'Date contracte'!I141)</f>
        <v/>
      </c>
      <c r="O133" s="99" t="str">
        <f>IF(ISBLANK('Date contracte'!J141),"",'Date contracte'!J141)</f>
        <v/>
      </c>
      <c r="P133" s="82" t="str">
        <f>IF(ISBLANK('Date contracte'!K141),"",'Date contracte'!K141)</f>
        <v/>
      </c>
      <c r="Q133" s="99" t="str">
        <f>IF(ISBLANK('Date contracte'!L141),"",'Date contracte'!L141)</f>
        <v/>
      </c>
      <c r="R133" s="99" t="str">
        <f>IF(ISBLANK('Date contracte'!M141),"",'Date contracte'!M141)</f>
        <v/>
      </c>
      <c r="S133" s="90" t="str">
        <f>IF(ISBLANK('Date contracte'!N141),"",'Date contracte'!N141)</f>
        <v/>
      </c>
      <c r="T133" s="90" t="str">
        <f>IF(ISBLANK('Date contracte'!O141),"",'Date contracte'!O141)</f>
        <v/>
      </c>
      <c r="U133" s="90" t="str">
        <f>IF(ISBLANK('Date contracte'!P141),"",'Date contracte'!P141)</f>
        <v/>
      </c>
      <c r="V133" s="90" t="str">
        <f>IF(ISBLANK('Date contracte'!Q141),"",'Date contracte'!Q141)</f>
        <v/>
      </c>
      <c r="W133" s="90" t="str">
        <f>IF(ISBLANK('Date contracte'!R141),"",'Date contracte'!R141)</f>
        <v/>
      </c>
      <c r="X133" s="90" t="str">
        <f>IF(ISBLANK('Date contracte'!S141),"",'Date contracte'!S141)</f>
        <v/>
      </c>
      <c r="Y133" s="90" t="str">
        <f>IF(ISBLANK('Date contracte'!T141),"",'Date contracte'!T141)</f>
        <v/>
      </c>
      <c r="Z133" s="90" t="str">
        <f>IF(ISBLANK('Date contracte'!U141),"",'Date contracte'!U141)</f>
        <v/>
      </c>
      <c r="AA133" s="90" t="str">
        <f>IF(ISBLANK('Date contracte'!V141),"",'Date contracte'!V141)</f>
        <v/>
      </c>
      <c r="AB133" s="90" t="str">
        <f>IF(ISBLANK('Date contracte'!W141),"",'Date contracte'!W141)</f>
        <v/>
      </c>
      <c r="AC133" s="90" t="str">
        <f>IF(ISBLANK('Date contracte'!X141),"",'Date contracte'!X141)</f>
        <v/>
      </c>
      <c r="AD133" s="90" t="str">
        <f>IF(ISBLANK('Date contracte'!Y141),"",'Date contracte'!Y141)</f>
        <v/>
      </c>
      <c r="AE133" s="90" t="str">
        <f>IF(ISBLANK('Date contracte'!Z141),"",'Date contracte'!Z141)</f>
        <v/>
      </c>
      <c r="AF133" s="90" t="str">
        <f>IF(ISBLANK('Date contracte'!AA141),"",'Date contracte'!AA141)</f>
        <v/>
      </c>
      <c r="AG133" s="90" t="str">
        <f>IF(ISBLANK('Date contracte'!AB141),"",'Date contracte'!AB141)</f>
        <v/>
      </c>
      <c r="AH133" s="90" t="str">
        <f>IF(ISBLANK('Date contracte'!AC141),"",'Date contracte'!AC141)</f>
        <v/>
      </c>
      <c r="AI133" s="89" t="str">
        <f>IF(ISBLANK('Date contracte'!AD141),"",'Date contracte'!AD141)</f>
        <v/>
      </c>
      <c r="AJ133" s="89" t="str">
        <f>IF(ISBLANK('Date contracte'!AE141),"",'Date contracte'!AE141)</f>
        <v/>
      </c>
      <c r="AK133" s="89" t="str">
        <f>IF(ISBLANK('Date contracte'!AF141),"",'Date contracte'!AF141)</f>
        <v/>
      </c>
      <c r="AL133" s="89" t="str">
        <f>IF(ISBLANK('Date contracte'!AG141),"",'Date contracte'!AG141)</f>
        <v/>
      </c>
      <c r="AM133" s="89" t="str">
        <f>IF(ISBLANK('Date contracte'!AH141),"",'Date contracte'!AH141)</f>
        <v/>
      </c>
      <c r="AN133" s="89" t="str">
        <f>IF(ISBLANK('Date contracte'!AI141),"",'Date contracte'!AI141)</f>
        <v/>
      </c>
      <c r="AO133" s="89" t="str">
        <f>IF(ISBLANK('Date contracte'!AJ141),"",'Date contracte'!AJ141)</f>
        <v/>
      </c>
      <c r="AP133" s="90" t="str">
        <f>IF(ISBLANK('Date contracte'!AK141),"",'Date contracte'!AK141)</f>
        <v/>
      </c>
    </row>
    <row r="134" spans="1:42" x14ac:dyDescent="0.25">
      <c r="A134" s="82" t="str">
        <f>IF(ISBLANK('Centralizare proiect'!$A$3),"",'Centralizare proiect'!$A$3)</f>
        <v/>
      </c>
      <c r="B134" s="82" t="str">
        <f>IF(ISBLANK('Centralizare proiect'!$B$3),"",'Centralizare proiect'!$B$3)</f>
        <v/>
      </c>
      <c r="C134" s="82" t="str">
        <f>IF(ISBLANK('Centralizare proiect'!$C$3),"",'Centralizare proiect'!$C$3)</f>
        <v/>
      </c>
      <c r="D134" s="82" t="str">
        <f>IF(ISBLANK('Centralizare proiect'!$D$3),"",'Centralizare proiect'!$D$3)</f>
        <v/>
      </c>
      <c r="E134" s="82" t="str">
        <f>IF(ISBLANK('Centralizare proiect'!$E$3),"",'Centralizare proiect'!$E$3)</f>
        <v/>
      </c>
      <c r="F134" s="82" t="str">
        <f>IF(ISBLANK('Centralizare proiect'!$F$3),"",'Centralizare proiect'!$F$3)</f>
        <v/>
      </c>
      <c r="G134" s="82" t="str">
        <f>IF(ISBLANK('Date contracte'!B142),"",'Date contracte'!B142)</f>
        <v/>
      </c>
      <c r="H134" s="82" t="str">
        <f>IF(ISBLANK('Date contracte'!C142),"",'Date contracte'!C142)</f>
        <v/>
      </c>
      <c r="I134" s="82" t="str">
        <f>IF(ISBLANK('Date contracte'!D142),"",'Date contracte'!D142)</f>
        <v/>
      </c>
      <c r="J134" s="82" t="str">
        <f>IF(ISBLANK('Date contracte'!E142),"",'Date contracte'!E142)</f>
        <v/>
      </c>
      <c r="K134" s="82" t="str">
        <f>IF(ISBLANK('Date contracte'!F142),"",'Date contracte'!F142)</f>
        <v/>
      </c>
      <c r="L134" s="82" t="str">
        <f>IF(ISBLANK('Date contracte'!G142),"",'Date contracte'!G142)</f>
        <v/>
      </c>
      <c r="M134" s="99" t="str">
        <f>IF(ISBLANK('Date contracte'!H142),"",'Date contracte'!H142)</f>
        <v/>
      </c>
      <c r="N134" s="82" t="str">
        <f>IF(ISBLANK('Date contracte'!I142),"",'Date contracte'!I142)</f>
        <v/>
      </c>
      <c r="O134" s="99" t="str">
        <f>IF(ISBLANK('Date contracte'!J142),"",'Date contracte'!J142)</f>
        <v/>
      </c>
      <c r="P134" s="82" t="str">
        <f>IF(ISBLANK('Date contracte'!K142),"",'Date contracte'!K142)</f>
        <v/>
      </c>
      <c r="Q134" s="99" t="str">
        <f>IF(ISBLANK('Date contracte'!L142),"",'Date contracte'!L142)</f>
        <v/>
      </c>
      <c r="R134" s="99" t="str">
        <f>IF(ISBLANK('Date contracte'!M142),"",'Date contracte'!M142)</f>
        <v/>
      </c>
      <c r="S134" s="90" t="str">
        <f>IF(ISBLANK('Date contracte'!N142),"",'Date contracte'!N142)</f>
        <v/>
      </c>
      <c r="T134" s="90" t="str">
        <f>IF(ISBLANK('Date contracte'!O142),"",'Date contracte'!O142)</f>
        <v/>
      </c>
      <c r="U134" s="90" t="str">
        <f>IF(ISBLANK('Date contracte'!P142),"",'Date contracte'!P142)</f>
        <v/>
      </c>
      <c r="V134" s="90" t="str">
        <f>IF(ISBLANK('Date contracte'!Q142),"",'Date contracte'!Q142)</f>
        <v/>
      </c>
      <c r="W134" s="90" t="str">
        <f>IF(ISBLANK('Date contracte'!R142),"",'Date contracte'!R142)</f>
        <v/>
      </c>
      <c r="X134" s="90" t="str">
        <f>IF(ISBLANK('Date contracte'!S142),"",'Date contracte'!S142)</f>
        <v/>
      </c>
      <c r="Y134" s="90" t="str">
        <f>IF(ISBLANK('Date contracte'!T142),"",'Date contracte'!T142)</f>
        <v/>
      </c>
      <c r="Z134" s="90" t="str">
        <f>IF(ISBLANK('Date contracte'!U142),"",'Date contracte'!U142)</f>
        <v/>
      </c>
      <c r="AA134" s="90" t="str">
        <f>IF(ISBLANK('Date contracte'!V142),"",'Date contracte'!V142)</f>
        <v/>
      </c>
      <c r="AB134" s="90" t="str">
        <f>IF(ISBLANK('Date contracte'!W142),"",'Date contracte'!W142)</f>
        <v/>
      </c>
      <c r="AC134" s="90" t="str">
        <f>IF(ISBLANK('Date contracte'!X142),"",'Date contracte'!X142)</f>
        <v/>
      </c>
      <c r="AD134" s="90" t="str">
        <f>IF(ISBLANK('Date contracte'!Y142),"",'Date contracte'!Y142)</f>
        <v/>
      </c>
      <c r="AE134" s="90" t="str">
        <f>IF(ISBLANK('Date contracte'!Z142),"",'Date contracte'!Z142)</f>
        <v/>
      </c>
      <c r="AF134" s="90" t="str">
        <f>IF(ISBLANK('Date contracte'!AA142),"",'Date contracte'!AA142)</f>
        <v/>
      </c>
      <c r="AG134" s="90" t="str">
        <f>IF(ISBLANK('Date contracte'!AB142),"",'Date contracte'!AB142)</f>
        <v/>
      </c>
      <c r="AH134" s="90" t="str">
        <f>IF(ISBLANK('Date contracte'!AC142),"",'Date contracte'!AC142)</f>
        <v/>
      </c>
      <c r="AI134" s="89" t="str">
        <f>IF(ISBLANK('Date contracte'!AD142),"",'Date contracte'!AD142)</f>
        <v/>
      </c>
      <c r="AJ134" s="89" t="str">
        <f>IF(ISBLANK('Date contracte'!AE142),"",'Date contracte'!AE142)</f>
        <v/>
      </c>
      <c r="AK134" s="89" t="str">
        <f>IF(ISBLANK('Date contracte'!AF142),"",'Date contracte'!AF142)</f>
        <v/>
      </c>
      <c r="AL134" s="89" t="str">
        <f>IF(ISBLANK('Date contracte'!AG142),"",'Date contracte'!AG142)</f>
        <v/>
      </c>
      <c r="AM134" s="89" t="str">
        <f>IF(ISBLANK('Date contracte'!AH142),"",'Date contracte'!AH142)</f>
        <v/>
      </c>
      <c r="AN134" s="89" t="str">
        <f>IF(ISBLANK('Date contracte'!AI142),"",'Date contracte'!AI142)</f>
        <v/>
      </c>
      <c r="AO134" s="89" t="str">
        <f>IF(ISBLANK('Date contracte'!AJ142),"",'Date contracte'!AJ142)</f>
        <v/>
      </c>
      <c r="AP134" s="90" t="str">
        <f>IF(ISBLANK('Date contracte'!AK142),"",'Date contracte'!AK142)</f>
        <v/>
      </c>
    </row>
    <row r="135" spans="1:42" x14ac:dyDescent="0.25">
      <c r="A135" s="82" t="str">
        <f>IF(ISBLANK('Centralizare proiect'!$A$3),"",'Centralizare proiect'!$A$3)</f>
        <v/>
      </c>
      <c r="B135" s="82" t="str">
        <f>IF(ISBLANK('Centralizare proiect'!$B$3),"",'Centralizare proiect'!$B$3)</f>
        <v/>
      </c>
      <c r="C135" s="82" t="str">
        <f>IF(ISBLANK('Centralizare proiect'!$C$3),"",'Centralizare proiect'!$C$3)</f>
        <v/>
      </c>
      <c r="D135" s="82" t="str">
        <f>IF(ISBLANK('Centralizare proiect'!$D$3),"",'Centralizare proiect'!$D$3)</f>
        <v/>
      </c>
      <c r="E135" s="82" t="str">
        <f>IF(ISBLANK('Centralizare proiect'!$E$3),"",'Centralizare proiect'!$E$3)</f>
        <v/>
      </c>
      <c r="F135" s="82" t="str">
        <f>IF(ISBLANK('Centralizare proiect'!$F$3),"",'Centralizare proiect'!$F$3)</f>
        <v/>
      </c>
      <c r="G135" s="82" t="str">
        <f>IF(ISBLANK('Date contracte'!B143),"",'Date contracte'!B143)</f>
        <v/>
      </c>
      <c r="H135" s="82" t="str">
        <f>IF(ISBLANK('Date contracte'!C143),"",'Date contracte'!C143)</f>
        <v/>
      </c>
      <c r="I135" s="82" t="str">
        <f>IF(ISBLANK('Date contracte'!D143),"",'Date contracte'!D143)</f>
        <v/>
      </c>
      <c r="J135" s="82" t="str">
        <f>IF(ISBLANK('Date contracte'!E143),"",'Date contracte'!E143)</f>
        <v/>
      </c>
      <c r="K135" s="82" t="str">
        <f>IF(ISBLANK('Date contracte'!F143),"",'Date contracte'!F143)</f>
        <v/>
      </c>
      <c r="L135" s="82" t="str">
        <f>IF(ISBLANK('Date contracte'!G143),"",'Date contracte'!G143)</f>
        <v/>
      </c>
      <c r="M135" s="99" t="str">
        <f>IF(ISBLANK('Date contracte'!H143),"",'Date contracte'!H143)</f>
        <v/>
      </c>
      <c r="N135" s="82" t="str">
        <f>IF(ISBLANK('Date contracte'!I143),"",'Date contracte'!I143)</f>
        <v/>
      </c>
      <c r="O135" s="99" t="str">
        <f>IF(ISBLANK('Date contracte'!J143),"",'Date contracte'!J143)</f>
        <v/>
      </c>
      <c r="P135" s="82" t="str">
        <f>IF(ISBLANK('Date contracte'!K143),"",'Date contracte'!K143)</f>
        <v/>
      </c>
      <c r="Q135" s="99" t="str">
        <f>IF(ISBLANK('Date contracte'!L143),"",'Date contracte'!L143)</f>
        <v/>
      </c>
      <c r="R135" s="99" t="str">
        <f>IF(ISBLANK('Date contracte'!M143),"",'Date contracte'!M143)</f>
        <v/>
      </c>
      <c r="S135" s="90" t="str">
        <f>IF(ISBLANK('Date contracte'!N143),"",'Date contracte'!N143)</f>
        <v/>
      </c>
      <c r="T135" s="90" t="str">
        <f>IF(ISBLANK('Date contracte'!O143),"",'Date contracte'!O143)</f>
        <v/>
      </c>
      <c r="U135" s="90" t="str">
        <f>IF(ISBLANK('Date contracte'!P143),"",'Date contracte'!P143)</f>
        <v/>
      </c>
      <c r="V135" s="90" t="str">
        <f>IF(ISBLANK('Date contracte'!Q143),"",'Date contracte'!Q143)</f>
        <v/>
      </c>
      <c r="W135" s="90" t="str">
        <f>IF(ISBLANK('Date contracte'!R143),"",'Date contracte'!R143)</f>
        <v/>
      </c>
      <c r="X135" s="90" t="str">
        <f>IF(ISBLANK('Date contracte'!S143),"",'Date contracte'!S143)</f>
        <v/>
      </c>
      <c r="Y135" s="90" t="str">
        <f>IF(ISBLANK('Date contracte'!T143),"",'Date contracte'!T143)</f>
        <v/>
      </c>
      <c r="Z135" s="90" t="str">
        <f>IF(ISBLANK('Date contracte'!U143),"",'Date contracte'!U143)</f>
        <v/>
      </c>
      <c r="AA135" s="90" t="str">
        <f>IF(ISBLANK('Date contracte'!V143),"",'Date contracte'!V143)</f>
        <v/>
      </c>
      <c r="AB135" s="90" t="str">
        <f>IF(ISBLANK('Date contracte'!W143),"",'Date contracte'!W143)</f>
        <v/>
      </c>
      <c r="AC135" s="90" t="str">
        <f>IF(ISBLANK('Date contracte'!X143),"",'Date contracte'!X143)</f>
        <v/>
      </c>
      <c r="AD135" s="90" t="str">
        <f>IF(ISBLANK('Date contracte'!Y143),"",'Date contracte'!Y143)</f>
        <v/>
      </c>
      <c r="AE135" s="90" t="str">
        <f>IF(ISBLANK('Date contracte'!Z143),"",'Date contracte'!Z143)</f>
        <v/>
      </c>
      <c r="AF135" s="90" t="str">
        <f>IF(ISBLANK('Date contracte'!AA143),"",'Date contracte'!AA143)</f>
        <v/>
      </c>
      <c r="AG135" s="90" t="str">
        <f>IF(ISBLANK('Date contracte'!AB143),"",'Date contracte'!AB143)</f>
        <v/>
      </c>
      <c r="AH135" s="90" t="str">
        <f>IF(ISBLANK('Date contracte'!AC143),"",'Date contracte'!AC143)</f>
        <v/>
      </c>
      <c r="AI135" s="89" t="str">
        <f>IF(ISBLANK('Date contracte'!AD143),"",'Date contracte'!AD143)</f>
        <v/>
      </c>
      <c r="AJ135" s="89" t="str">
        <f>IF(ISBLANK('Date contracte'!AE143),"",'Date contracte'!AE143)</f>
        <v/>
      </c>
      <c r="AK135" s="89" t="str">
        <f>IF(ISBLANK('Date contracte'!AF143),"",'Date contracte'!AF143)</f>
        <v/>
      </c>
      <c r="AL135" s="89" t="str">
        <f>IF(ISBLANK('Date contracte'!AG143),"",'Date contracte'!AG143)</f>
        <v/>
      </c>
      <c r="AM135" s="89" t="str">
        <f>IF(ISBLANK('Date contracte'!AH143),"",'Date contracte'!AH143)</f>
        <v/>
      </c>
      <c r="AN135" s="89" t="str">
        <f>IF(ISBLANK('Date contracte'!AI143),"",'Date contracte'!AI143)</f>
        <v/>
      </c>
      <c r="AO135" s="89" t="str">
        <f>IF(ISBLANK('Date contracte'!AJ143),"",'Date contracte'!AJ143)</f>
        <v/>
      </c>
      <c r="AP135" s="90" t="str">
        <f>IF(ISBLANK('Date contracte'!AK143),"",'Date contracte'!AK143)</f>
        <v/>
      </c>
    </row>
    <row r="136" spans="1:42" x14ac:dyDescent="0.25">
      <c r="A136" s="82" t="str">
        <f>IF(ISBLANK('Centralizare proiect'!$A$3),"",'Centralizare proiect'!$A$3)</f>
        <v/>
      </c>
      <c r="B136" s="82" t="str">
        <f>IF(ISBLANK('Centralizare proiect'!$B$3),"",'Centralizare proiect'!$B$3)</f>
        <v/>
      </c>
      <c r="C136" s="82" t="str">
        <f>IF(ISBLANK('Centralizare proiect'!$C$3),"",'Centralizare proiect'!$C$3)</f>
        <v/>
      </c>
      <c r="D136" s="82" t="str">
        <f>IF(ISBLANK('Centralizare proiect'!$D$3),"",'Centralizare proiect'!$D$3)</f>
        <v/>
      </c>
      <c r="E136" s="82" t="str">
        <f>IF(ISBLANK('Centralizare proiect'!$E$3),"",'Centralizare proiect'!$E$3)</f>
        <v/>
      </c>
      <c r="F136" s="82" t="str">
        <f>IF(ISBLANK('Centralizare proiect'!$F$3),"",'Centralizare proiect'!$F$3)</f>
        <v/>
      </c>
      <c r="G136" s="82" t="str">
        <f>IF(ISBLANK('Date contracte'!B144),"",'Date contracte'!B144)</f>
        <v/>
      </c>
      <c r="H136" s="82" t="str">
        <f>IF(ISBLANK('Date contracte'!C144),"",'Date contracte'!C144)</f>
        <v/>
      </c>
      <c r="I136" s="82" t="str">
        <f>IF(ISBLANK('Date contracte'!D144),"",'Date contracte'!D144)</f>
        <v/>
      </c>
      <c r="J136" s="82" t="str">
        <f>IF(ISBLANK('Date contracte'!E144),"",'Date contracte'!E144)</f>
        <v/>
      </c>
      <c r="K136" s="82" t="str">
        <f>IF(ISBLANK('Date contracte'!F144),"",'Date contracte'!F144)</f>
        <v/>
      </c>
      <c r="L136" s="82" t="str">
        <f>IF(ISBLANK('Date contracte'!G144),"",'Date contracte'!G144)</f>
        <v/>
      </c>
      <c r="M136" s="99" t="str">
        <f>IF(ISBLANK('Date contracte'!H144),"",'Date contracte'!H144)</f>
        <v/>
      </c>
      <c r="N136" s="82" t="str">
        <f>IF(ISBLANK('Date contracte'!I144),"",'Date contracte'!I144)</f>
        <v/>
      </c>
      <c r="O136" s="99" t="str">
        <f>IF(ISBLANK('Date contracte'!J144),"",'Date contracte'!J144)</f>
        <v/>
      </c>
      <c r="P136" s="82" t="str">
        <f>IF(ISBLANK('Date contracte'!K144),"",'Date contracte'!K144)</f>
        <v/>
      </c>
      <c r="Q136" s="99" t="str">
        <f>IF(ISBLANK('Date contracte'!L144),"",'Date contracte'!L144)</f>
        <v/>
      </c>
      <c r="R136" s="99" t="str">
        <f>IF(ISBLANK('Date contracte'!M144),"",'Date contracte'!M144)</f>
        <v/>
      </c>
      <c r="S136" s="90" t="str">
        <f>IF(ISBLANK('Date contracte'!N144),"",'Date contracte'!N144)</f>
        <v/>
      </c>
      <c r="T136" s="90" t="str">
        <f>IF(ISBLANK('Date contracte'!O144),"",'Date contracte'!O144)</f>
        <v/>
      </c>
      <c r="U136" s="90" t="str">
        <f>IF(ISBLANK('Date contracte'!P144),"",'Date contracte'!P144)</f>
        <v/>
      </c>
      <c r="V136" s="90" t="str">
        <f>IF(ISBLANK('Date contracte'!Q144),"",'Date contracte'!Q144)</f>
        <v/>
      </c>
      <c r="W136" s="90" t="str">
        <f>IF(ISBLANK('Date contracte'!R144),"",'Date contracte'!R144)</f>
        <v/>
      </c>
      <c r="X136" s="90" t="str">
        <f>IF(ISBLANK('Date contracte'!S144),"",'Date contracte'!S144)</f>
        <v/>
      </c>
      <c r="Y136" s="90" t="str">
        <f>IF(ISBLANK('Date contracte'!T144),"",'Date contracte'!T144)</f>
        <v/>
      </c>
      <c r="Z136" s="90" t="str">
        <f>IF(ISBLANK('Date contracte'!U144),"",'Date contracte'!U144)</f>
        <v/>
      </c>
      <c r="AA136" s="90" t="str">
        <f>IF(ISBLANK('Date contracte'!V144),"",'Date contracte'!V144)</f>
        <v/>
      </c>
      <c r="AB136" s="90" t="str">
        <f>IF(ISBLANK('Date contracte'!W144),"",'Date contracte'!W144)</f>
        <v/>
      </c>
      <c r="AC136" s="90" t="str">
        <f>IF(ISBLANK('Date contracte'!X144),"",'Date contracte'!X144)</f>
        <v/>
      </c>
      <c r="AD136" s="90" t="str">
        <f>IF(ISBLANK('Date contracte'!Y144),"",'Date contracte'!Y144)</f>
        <v/>
      </c>
      <c r="AE136" s="90" t="str">
        <f>IF(ISBLANK('Date contracte'!Z144),"",'Date contracte'!Z144)</f>
        <v/>
      </c>
      <c r="AF136" s="90" t="str">
        <f>IF(ISBLANK('Date contracte'!AA144),"",'Date contracte'!AA144)</f>
        <v/>
      </c>
      <c r="AG136" s="90" t="str">
        <f>IF(ISBLANK('Date contracte'!AB144),"",'Date contracte'!AB144)</f>
        <v/>
      </c>
      <c r="AH136" s="90" t="str">
        <f>IF(ISBLANK('Date contracte'!AC144),"",'Date contracte'!AC144)</f>
        <v/>
      </c>
      <c r="AI136" s="89" t="str">
        <f>IF(ISBLANK('Date contracte'!AD144),"",'Date contracte'!AD144)</f>
        <v/>
      </c>
      <c r="AJ136" s="89" t="str">
        <f>IF(ISBLANK('Date contracte'!AE144),"",'Date contracte'!AE144)</f>
        <v/>
      </c>
      <c r="AK136" s="89" t="str">
        <f>IF(ISBLANK('Date contracte'!AF144),"",'Date contracte'!AF144)</f>
        <v/>
      </c>
      <c r="AL136" s="89" t="str">
        <f>IF(ISBLANK('Date contracte'!AG144),"",'Date contracte'!AG144)</f>
        <v/>
      </c>
      <c r="AM136" s="89" t="str">
        <f>IF(ISBLANK('Date contracte'!AH144),"",'Date contracte'!AH144)</f>
        <v/>
      </c>
      <c r="AN136" s="89" t="str">
        <f>IF(ISBLANK('Date contracte'!AI144),"",'Date contracte'!AI144)</f>
        <v/>
      </c>
      <c r="AO136" s="89" t="str">
        <f>IF(ISBLANK('Date contracte'!AJ144),"",'Date contracte'!AJ144)</f>
        <v/>
      </c>
      <c r="AP136" s="90" t="str">
        <f>IF(ISBLANK('Date contracte'!AK144),"",'Date contracte'!AK144)</f>
        <v/>
      </c>
    </row>
    <row r="137" spans="1:42" x14ac:dyDescent="0.25">
      <c r="A137" s="82" t="str">
        <f>IF(ISBLANK('Centralizare proiect'!$A$3),"",'Centralizare proiect'!$A$3)</f>
        <v/>
      </c>
      <c r="B137" s="82" t="str">
        <f>IF(ISBLANK('Centralizare proiect'!$B$3),"",'Centralizare proiect'!$B$3)</f>
        <v/>
      </c>
      <c r="C137" s="82" t="str">
        <f>IF(ISBLANK('Centralizare proiect'!$C$3),"",'Centralizare proiect'!$C$3)</f>
        <v/>
      </c>
      <c r="D137" s="82" t="str">
        <f>IF(ISBLANK('Centralizare proiect'!$D$3),"",'Centralizare proiect'!$D$3)</f>
        <v/>
      </c>
      <c r="E137" s="82" t="str">
        <f>IF(ISBLANK('Centralizare proiect'!$E$3),"",'Centralizare proiect'!$E$3)</f>
        <v/>
      </c>
      <c r="F137" s="82" t="str">
        <f>IF(ISBLANK('Centralizare proiect'!$F$3),"",'Centralizare proiect'!$F$3)</f>
        <v/>
      </c>
      <c r="G137" s="82" t="str">
        <f>IF(ISBLANK('Date contracte'!B145),"",'Date contracte'!B145)</f>
        <v/>
      </c>
      <c r="H137" s="82" t="str">
        <f>IF(ISBLANK('Date contracte'!C145),"",'Date contracte'!C145)</f>
        <v/>
      </c>
      <c r="I137" s="82" t="str">
        <f>IF(ISBLANK('Date contracte'!D145),"",'Date contracte'!D145)</f>
        <v/>
      </c>
      <c r="J137" s="82" t="str">
        <f>IF(ISBLANK('Date contracte'!E145),"",'Date contracte'!E145)</f>
        <v/>
      </c>
      <c r="K137" s="82" t="str">
        <f>IF(ISBLANK('Date contracte'!F145),"",'Date contracte'!F145)</f>
        <v/>
      </c>
      <c r="L137" s="82" t="str">
        <f>IF(ISBLANK('Date contracte'!G145),"",'Date contracte'!G145)</f>
        <v/>
      </c>
      <c r="M137" s="99" t="str">
        <f>IF(ISBLANK('Date contracte'!H145),"",'Date contracte'!H145)</f>
        <v/>
      </c>
      <c r="N137" s="82" t="str">
        <f>IF(ISBLANK('Date contracte'!I145),"",'Date contracte'!I145)</f>
        <v/>
      </c>
      <c r="O137" s="99" t="str">
        <f>IF(ISBLANK('Date contracte'!J145),"",'Date contracte'!J145)</f>
        <v/>
      </c>
      <c r="P137" s="82" t="str">
        <f>IF(ISBLANK('Date contracte'!K145),"",'Date contracte'!K145)</f>
        <v/>
      </c>
      <c r="Q137" s="99" t="str">
        <f>IF(ISBLANK('Date contracte'!L145),"",'Date contracte'!L145)</f>
        <v/>
      </c>
      <c r="R137" s="99" t="str">
        <f>IF(ISBLANK('Date contracte'!M145),"",'Date contracte'!M145)</f>
        <v/>
      </c>
      <c r="S137" s="90" t="str">
        <f>IF(ISBLANK('Date contracte'!N145),"",'Date contracte'!N145)</f>
        <v/>
      </c>
      <c r="T137" s="90" t="str">
        <f>IF(ISBLANK('Date contracte'!O145),"",'Date contracte'!O145)</f>
        <v/>
      </c>
      <c r="U137" s="90" t="str">
        <f>IF(ISBLANK('Date contracte'!P145),"",'Date contracte'!P145)</f>
        <v/>
      </c>
      <c r="V137" s="90" t="str">
        <f>IF(ISBLANK('Date contracte'!Q145),"",'Date contracte'!Q145)</f>
        <v/>
      </c>
      <c r="W137" s="90" t="str">
        <f>IF(ISBLANK('Date contracte'!R145),"",'Date contracte'!R145)</f>
        <v/>
      </c>
      <c r="X137" s="90" t="str">
        <f>IF(ISBLANK('Date contracte'!S145),"",'Date contracte'!S145)</f>
        <v/>
      </c>
      <c r="Y137" s="90" t="str">
        <f>IF(ISBLANK('Date contracte'!T145),"",'Date contracte'!T145)</f>
        <v/>
      </c>
      <c r="Z137" s="90" t="str">
        <f>IF(ISBLANK('Date contracte'!U145),"",'Date contracte'!U145)</f>
        <v/>
      </c>
      <c r="AA137" s="90" t="str">
        <f>IF(ISBLANK('Date contracte'!V145),"",'Date contracte'!V145)</f>
        <v/>
      </c>
      <c r="AB137" s="90" t="str">
        <f>IF(ISBLANK('Date contracte'!W145),"",'Date contracte'!W145)</f>
        <v/>
      </c>
      <c r="AC137" s="90" t="str">
        <f>IF(ISBLANK('Date contracte'!X145),"",'Date contracte'!X145)</f>
        <v/>
      </c>
      <c r="AD137" s="90" t="str">
        <f>IF(ISBLANK('Date contracte'!Y145),"",'Date contracte'!Y145)</f>
        <v/>
      </c>
      <c r="AE137" s="90" t="str">
        <f>IF(ISBLANK('Date contracte'!Z145),"",'Date contracte'!Z145)</f>
        <v/>
      </c>
      <c r="AF137" s="90" t="str">
        <f>IF(ISBLANK('Date contracte'!AA145),"",'Date contracte'!AA145)</f>
        <v/>
      </c>
      <c r="AG137" s="90" t="str">
        <f>IF(ISBLANK('Date contracte'!AB145),"",'Date contracte'!AB145)</f>
        <v/>
      </c>
      <c r="AH137" s="90" t="str">
        <f>IF(ISBLANK('Date contracte'!AC145),"",'Date contracte'!AC145)</f>
        <v/>
      </c>
      <c r="AI137" s="89" t="str">
        <f>IF(ISBLANK('Date contracte'!AD145),"",'Date contracte'!AD145)</f>
        <v/>
      </c>
      <c r="AJ137" s="89" t="str">
        <f>IF(ISBLANK('Date contracte'!AE145),"",'Date contracte'!AE145)</f>
        <v/>
      </c>
      <c r="AK137" s="89" t="str">
        <f>IF(ISBLANK('Date contracte'!AF145),"",'Date contracte'!AF145)</f>
        <v/>
      </c>
      <c r="AL137" s="89" t="str">
        <f>IF(ISBLANK('Date contracte'!AG145),"",'Date contracte'!AG145)</f>
        <v/>
      </c>
      <c r="AM137" s="89" t="str">
        <f>IF(ISBLANK('Date contracte'!AH145),"",'Date contracte'!AH145)</f>
        <v/>
      </c>
      <c r="AN137" s="89" t="str">
        <f>IF(ISBLANK('Date contracte'!AI145),"",'Date contracte'!AI145)</f>
        <v/>
      </c>
      <c r="AO137" s="89" t="str">
        <f>IF(ISBLANK('Date contracte'!AJ145),"",'Date contracte'!AJ145)</f>
        <v/>
      </c>
      <c r="AP137" s="90" t="str">
        <f>IF(ISBLANK('Date contracte'!AK145),"",'Date contracte'!AK145)</f>
        <v/>
      </c>
    </row>
    <row r="138" spans="1:42" x14ac:dyDescent="0.25">
      <c r="A138" s="82" t="str">
        <f>IF(ISBLANK('Centralizare proiect'!$A$3),"",'Centralizare proiect'!$A$3)</f>
        <v/>
      </c>
      <c r="B138" s="82" t="str">
        <f>IF(ISBLANK('Centralizare proiect'!$B$3),"",'Centralizare proiect'!$B$3)</f>
        <v/>
      </c>
      <c r="C138" s="82" t="str">
        <f>IF(ISBLANK('Centralizare proiect'!$C$3),"",'Centralizare proiect'!$C$3)</f>
        <v/>
      </c>
      <c r="D138" s="82" t="str">
        <f>IF(ISBLANK('Centralizare proiect'!$D$3),"",'Centralizare proiect'!$D$3)</f>
        <v/>
      </c>
      <c r="E138" s="82" t="str">
        <f>IF(ISBLANK('Centralizare proiect'!$E$3),"",'Centralizare proiect'!$E$3)</f>
        <v/>
      </c>
      <c r="F138" s="82" t="str">
        <f>IF(ISBLANK('Centralizare proiect'!$F$3),"",'Centralizare proiect'!$F$3)</f>
        <v/>
      </c>
      <c r="G138" s="82" t="str">
        <f>IF(ISBLANK('Date contracte'!B146),"",'Date contracte'!B146)</f>
        <v/>
      </c>
      <c r="H138" s="82" t="str">
        <f>IF(ISBLANK('Date contracte'!C146),"",'Date contracte'!C146)</f>
        <v/>
      </c>
      <c r="I138" s="82" t="str">
        <f>IF(ISBLANK('Date contracte'!D146),"",'Date contracte'!D146)</f>
        <v/>
      </c>
      <c r="J138" s="82" t="str">
        <f>IF(ISBLANK('Date contracte'!E146),"",'Date contracte'!E146)</f>
        <v/>
      </c>
      <c r="K138" s="82" t="str">
        <f>IF(ISBLANK('Date contracte'!F146),"",'Date contracte'!F146)</f>
        <v/>
      </c>
      <c r="L138" s="82" t="str">
        <f>IF(ISBLANK('Date contracte'!G146),"",'Date contracte'!G146)</f>
        <v/>
      </c>
      <c r="M138" s="99" t="str">
        <f>IF(ISBLANK('Date contracte'!H146),"",'Date contracte'!H146)</f>
        <v/>
      </c>
      <c r="N138" s="82" t="str">
        <f>IF(ISBLANK('Date contracte'!I146),"",'Date contracte'!I146)</f>
        <v/>
      </c>
      <c r="O138" s="99" t="str">
        <f>IF(ISBLANK('Date contracte'!J146),"",'Date contracte'!J146)</f>
        <v/>
      </c>
      <c r="P138" s="82" t="str">
        <f>IF(ISBLANK('Date contracte'!K146),"",'Date contracte'!K146)</f>
        <v/>
      </c>
      <c r="Q138" s="99" t="str">
        <f>IF(ISBLANK('Date contracte'!L146),"",'Date contracte'!L146)</f>
        <v/>
      </c>
      <c r="R138" s="99" t="str">
        <f>IF(ISBLANK('Date contracte'!M146),"",'Date contracte'!M146)</f>
        <v/>
      </c>
      <c r="S138" s="90" t="str">
        <f>IF(ISBLANK('Date contracte'!N146),"",'Date contracte'!N146)</f>
        <v/>
      </c>
      <c r="T138" s="90" t="str">
        <f>IF(ISBLANK('Date contracte'!O146),"",'Date contracte'!O146)</f>
        <v/>
      </c>
      <c r="U138" s="90" t="str">
        <f>IF(ISBLANK('Date contracte'!P146),"",'Date contracte'!P146)</f>
        <v/>
      </c>
      <c r="V138" s="90" t="str">
        <f>IF(ISBLANK('Date contracte'!Q146),"",'Date contracte'!Q146)</f>
        <v/>
      </c>
      <c r="W138" s="90" t="str">
        <f>IF(ISBLANK('Date contracte'!R146),"",'Date contracte'!R146)</f>
        <v/>
      </c>
      <c r="X138" s="90" t="str">
        <f>IF(ISBLANK('Date contracte'!S146),"",'Date contracte'!S146)</f>
        <v/>
      </c>
      <c r="Y138" s="90" t="str">
        <f>IF(ISBLANK('Date contracte'!T146),"",'Date contracte'!T146)</f>
        <v/>
      </c>
      <c r="Z138" s="90" t="str">
        <f>IF(ISBLANK('Date contracte'!U146),"",'Date contracte'!U146)</f>
        <v/>
      </c>
      <c r="AA138" s="90" t="str">
        <f>IF(ISBLANK('Date contracte'!V146),"",'Date contracte'!V146)</f>
        <v/>
      </c>
      <c r="AB138" s="90" t="str">
        <f>IF(ISBLANK('Date contracte'!W146),"",'Date contracte'!W146)</f>
        <v/>
      </c>
      <c r="AC138" s="90" t="str">
        <f>IF(ISBLANK('Date contracte'!X146),"",'Date contracte'!X146)</f>
        <v/>
      </c>
      <c r="AD138" s="90" t="str">
        <f>IF(ISBLANK('Date contracte'!Y146),"",'Date contracte'!Y146)</f>
        <v/>
      </c>
      <c r="AE138" s="90" t="str">
        <f>IF(ISBLANK('Date contracte'!Z146),"",'Date contracte'!Z146)</f>
        <v/>
      </c>
      <c r="AF138" s="90" t="str">
        <f>IF(ISBLANK('Date contracte'!AA146),"",'Date contracte'!AA146)</f>
        <v/>
      </c>
      <c r="AG138" s="90" t="str">
        <f>IF(ISBLANK('Date contracte'!AB146),"",'Date contracte'!AB146)</f>
        <v/>
      </c>
      <c r="AH138" s="90" t="str">
        <f>IF(ISBLANK('Date contracte'!AC146),"",'Date contracte'!AC146)</f>
        <v/>
      </c>
      <c r="AI138" s="89" t="str">
        <f>IF(ISBLANK('Date contracte'!AD146),"",'Date contracte'!AD146)</f>
        <v/>
      </c>
      <c r="AJ138" s="89" t="str">
        <f>IF(ISBLANK('Date contracte'!AE146),"",'Date contracte'!AE146)</f>
        <v/>
      </c>
      <c r="AK138" s="89" t="str">
        <f>IF(ISBLANK('Date contracte'!AF146),"",'Date contracte'!AF146)</f>
        <v/>
      </c>
      <c r="AL138" s="89" t="str">
        <f>IF(ISBLANK('Date contracte'!AG146),"",'Date contracte'!AG146)</f>
        <v/>
      </c>
      <c r="AM138" s="89" t="str">
        <f>IF(ISBLANK('Date contracte'!AH146),"",'Date contracte'!AH146)</f>
        <v/>
      </c>
      <c r="AN138" s="89" t="str">
        <f>IF(ISBLANK('Date contracte'!AI146),"",'Date contracte'!AI146)</f>
        <v/>
      </c>
      <c r="AO138" s="89" t="str">
        <f>IF(ISBLANK('Date contracte'!AJ146),"",'Date contracte'!AJ146)</f>
        <v/>
      </c>
      <c r="AP138" s="90" t="str">
        <f>IF(ISBLANK('Date contracte'!AK146),"",'Date contracte'!AK146)</f>
        <v/>
      </c>
    </row>
    <row r="139" spans="1:42" x14ac:dyDescent="0.25">
      <c r="A139" s="82" t="str">
        <f>IF(ISBLANK('Centralizare proiect'!$A$3),"",'Centralizare proiect'!$A$3)</f>
        <v/>
      </c>
      <c r="B139" s="82" t="str">
        <f>IF(ISBLANK('Centralizare proiect'!$B$3),"",'Centralizare proiect'!$B$3)</f>
        <v/>
      </c>
      <c r="C139" s="82" t="str">
        <f>IF(ISBLANK('Centralizare proiect'!$C$3),"",'Centralizare proiect'!$C$3)</f>
        <v/>
      </c>
      <c r="D139" s="82" t="str">
        <f>IF(ISBLANK('Centralizare proiect'!$D$3),"",'Centralizare proiect'!$D$3)</f>
        <v/>
      </c>
      <c r="E139" s="82" t="str">
        <f>IF(ISBLANK('Centralizare proiect'!$E$3),"",'Centralizare proiect'!$E$3)</f>
        <v/>
      </c>
      <c r="F139" s="82" t="str">
        <f>IF(ISBLANK('Centralizare proiect'!$F$3),"",'Centralizare proiect'!$F$3)</f>
        <v/>
      </c>
      <c r="G139" s="82" t="str">
        <f>IF(ISBLANK('Date contracte'!B147),"",'Date contracte'!B147)</f>
        <v/>
      </c>
      <c r="H139" s="82" t="str">
        <f>IF(ISBLANK('Date contracte'!C147),"",'Date contracte'!C147)</f>
        <v/>
      </c>
      <c r="I139" s="82" t="str">
        <f>IF(ISBLANK('Date contracte'!D147),"",'Date contracte'!D147)</f>
        <v/>
      </c>
      <c r="J139" s="82" t="str">
        <f>IF(ISBLANK('Date contracte'!E147),"",'Date contracte'!E147)</f>
        <v/>
      </c>
      <c r="K139" s="82" t="str">
        <f>IF(ISBLANK('Date contracte'!F147),"",'Date contracte'!F147)</f>
        <v/>
      </c>
      <c r="L139" s="82" t="str">
        <f>IF(ISBLANK('Date contracte'!G147),"",'Date contracte'!G147)</f>
        <v/>
      </c>
      <c r="M139" s="99" t="str">
        <f>IF(ISBLANK('Date contracte'!H147),"",'Date contracte'!H147)</f>
        <v/>
      </c>
      <c r="N139" s="82" t="str">
        <f>IF(ISBLANK('Date contracte'!I147),"",'Date contracte'!I147)</f>
        <v/>
      </c>
      <c r="O139" s="99" t="str">
        <f>IF(ISBLANK('Date contracte'!J147),"",'Date contracte'!J147)</f>
        <v/>
      </c>
      <c r="P139" s="82" t="str">
        <f>IF(ISBLANK('Date contracte'!K147),"",'Date contracte'!K147)</f>
        <v/>
      </c>
      <c r="Q139" s="99" t="str">
        <f>IF(ISBLANK('Date contracte'!L147),"",'Date contracte'!L147)</f>
        <v/>
      </c>
      <c r="R139" s="99" t="str">
        <f>IF(ISBLANK('Date contracte'!M147),"",'Date contracte'!M147)</f>
        <v/>
      </c>
      <c r="S139" s="90" t="str">
        <f>IF(ISBLANK('Date contracte'!N147),"",'Date contracte'!N147)</f>
        <v/>
      </c>
      <c r="T139" s="90" t="str">
        <f>IF(ISBLANK('Date contracte'!O147),"",'Date contracte'!O147)</f>
        <v/>
      </c>
      <c r="U139" s="90" t="str">
        <f>IF(ISBLANK('Date contracte'!P147),"",'Date contracte'!P147)</f>
        <v/>
      </c>
      <c r="V139" s="90" t="str">
        <f>IF(ISBLANK('Date contracte'!Q147),"",'Date contracte'!Q147)</f>
        <v/>
      </c>
      <c r="W139" s="90" t="str">
        <f>IF(ISBLANK('Date contracte'!R147),"",'Date contracte'!R147)</f>
        <v/>
      </c>
      <c r="X139" s="90" t="str">
        <f>IF(ISBLANK('Date contracte'!S147),"",'Date contracte'!S147)</f>
        <v/>
      </c>
      <c r="Y139" s="90" t="str">
        <f>IF(ISBLANK('Date contracte'!T147),"",'Date contracte'!T147)</f>
        <v/>
      </c>
      <c r="Z139" s="90" t="str">
        <f>IF(ISBLANK('Date contracte'!U147),"",'Date contracte'!U147)</f>
        <v/>
      </c>
      <c r="AA139" s="90" t="str">
        <f>IF(ISBLANK('Date contracte'!V147),"",'Date contracte'!V147)</f>
        <v/>
      </c>
      <c r="AB139" s="90" t="str">
        <f>IF(ISBLANK('Date contracte'!W147),"",'Date contracte'!W147)</f>
        <v/>
      </c>
      <c r="AC139" s="90" t="str">
        <f>IF(ISBLANK('Date contracte'!X147),"",'Date contracte'!X147)</f>
        <v/>
      </c>
      <c r="AD139" s="90" t="str">
        <f>IF(ISBLANK('Date contracte'!Y147),"",'Date contracte'!Y147)</f>
        <v/>
      </c>
      <c r="AE139" s="90" t="str">
        <f>IF(ISBLANK('Date contracte'!Z147),"",'Date contracte'!Z147)</f>
        <v/>
      </c>
      <c r="AF139" s="90" t="str">
        <f>IF(ISBLANK('Date contracte'!AA147),"",'Date contracte'!AA147)</f>
        <v/>
      </c>
      <c r="AG139" s="90" t="str">
        <f>IF(ISBLANK('Date contracte'!AB147),"",'Date contracte'!AB147)</f>
        <v/>
      </c>
      <c r="AH139" s="90" t="str">
        <f>IF(ISBLANK('Date contracte'!AC147),"",'Date contracte'!AC147)</f>
        <v/>
      </c>
      <c r="AI139" s="89" t="str">
        <f>IF(ISBLANK('Date contracte'!AD147),"",'Date contracte'!AD147)</f>
        <v/>
      </c>
      <c r="AJ139" s="89" t="str">
        <f>IF(ISBLANK('Date contracte'!AE147),"",'Date contracte'!AE147)</f>
        <v/>
      </c>
      <c r="AK139" s="89" t="str">
        <f>IF(ISBLANK('Date contracte'!AF147),"",'Date contracte'!AF147)</f>
        <v/>
      </c>
      <c r="AL139" s="89" t="str">
        <f>IF(ISBLANK('Date contracte'!AG147),"",'Date contracte'!AG147)</f>
        <v/>
      </c>
      <c r="AM139" s="89" t="str">
        <f>IF(ISBLANK('Date contracte'!AH147),"",'Date contracte'!AH147)</f>
        <v/>
      </c>
      <c r="AN139" s="89" t="str">
        <f>IF(ISBLANK('Date contracte'!AI147),"",'Date contracte'!AI147)</f>
        <v/>
      </c>
      <c r="AO139" s="89" t="str">
        <f>IF(ISBLANK('Date contracte'!AJ147),"",'Date contracte'!AJ147)</f>
        <v/>
      </c>
      <c r="AP139" s="90" t="str">
        <f>IF(ISBLANK('Date contracte'!AK147),"",'Date contracte'!AK147)</f>
        <v/>
      </c>
    </row>
    <row r="140" spans="1:42" x14ac:dyDescent="0.25">
      <c r="A140" s="82" t="str">
        <f>IF(ISBLANK('Centralizare proiect'!$A$3),"",'Centralizare proiect'!$A$3)</f>
        <v/>
      </c>
      <c r="B140" s="82" t="str">
        <f>IF(ISBLANK('Centralizare proiect'!$B$3),"",'Centralizare proiect'!$B$3)</f>
        <v/>
      </c>
      <c r="C140" s="82" t="str">
        <f>IF(ISBLANK('Centralizare proiect'!$C$3),"",'Centralizare proiect'!$C$3)</f>
        <v/>
      </c>
      <c r="D140" s="82" t="str">
        <f>IF(ISBLANK('Centralizare proiect'!$D$3),"",'Centralizare proiect'!$D$3)</f>
        <v/>
      </c>
      <c r="E140" s="82" t="str">
        <f>IF(ISBLANK('Centralizare proiect'!$E$3),"",'Centralizare proiect'!$E$3)</f>
        <v/>
      </c>
      <c r="F140" s="82" t="str">
        <f>IF(ISBLANK('Centralizare proiect'!$F$3),"",'Centralizare proiect'!$F$3)</f>
        <v/>
      </c>
      <c r="G140" s="82" t="str">
        <f>IF(ISBLANK('Date contracte'!B148),"",'Date contracte'!B148)</f>
        <v/>
      </c>
      <c r="H140" s="82" t="str">
        <f>IF(ISBLANK('Date contracte'!C148),"",'Date contracte'!C148)</f>
        <v/>
      </c>
      <c r="I140" s="82" t="str">
        <f>IF(ISBLANK('Date contracte'!D148),"",'Date contracte'!D148)</f>
        <v/>
      </c>
      <c r="J140" s="82" t="str">
        <f>IF(ISBLANK('Date contracte'!E148),"",'Date contracte'!E148)</f>
        <v/>
      </c>
      <c r="K140" s="82" t="str">
        <f>IF(ISBLANK('Date contracte'!F148),"",'Date contracte'!F148)</f>
        <v/>
      </c>
      <c r="L140" s="82" t="str">
        <f>IF(ISBLANK('Date contracte'!G148),"",'Date contracte'!G148)</f>
        <v/>
      </c>
      <c r="M140" s="99" t="str">
        <f>IF(ISBLANK('Date contracte'!H148),"",'Date contracte'!H148)</f>
        <v/>
      </c>
      <c r="N140" s="82" t="str">
        <f>IF(ISBLANK('Date contracte'!I148),"",'Date contracte'!I148)</f>
        <v/>
      </c>
      <c r="O140" s="99" t="str">
        <f>IF(ISBLANK('Date contracte'!J148),"",'Date contracte'!J148)</f>
        <v/>
      </c>
      <c r="P140" s="82" t="str">
        <f>IF(ISBLANK('Date contracte'!K148),"",'Date contracte'!K148)</f>
        <v/>
      </c>
      <c r="Q140" s="99" t="str">
        <f>IF(ISBLANK('Date contracte'!L148),"",'Date contracte'!L148)</f>
        <v/>
      </c>
      <c r="R140" s="99" t="str">
        <f>IF(ISBLANK('Date contracte'!M148),"",'Date contracte'!M148)</f>
        <v/>
      </c>
      <c r="S140" s="90" t="str">
        <f>IF(ISBLANK('Date contracte'!N148),"",'Date contracte'!N148)</f>
        <v/>
      </c>
      <c r="T140" s="90" t="str">
        <f>IF(ISBLANK('Date contracte'!O148),"",'Date contracte'!O148)</f>
        <v/>
      </c>
      <c r="U140" s="90" t="str">
        <f>IF(ISBLANK('Date contracte'!P148),"",'Date contracte'!P148)</f>
        <v/>
      </c>
      <c r="V140" s="90" t="str">
        <f>IF(ISBLANK('Date contracte'!Q148),"",'Date contracte'!Q148)</f>
        <v/>
      </c>
      <c r="W140" s="90" t="str">
        <f>IF(ISBLANK('Date contracte'!R148),"",'Date contracte'!R148)</f>
        <v/>
      </c>
      <c r="X140" s="90" t="str">
        <f>IF(ISBLANK('Date contracte'!S148),"",'Date contracte'!S148)</f>
        <v/>
      </c>
      <c r="Y140" s="90" t="str">
        <f>IF(ISBLANK('Date contracte'!T148),"",'Date contracte'!T148)</f>
        <v/>
      </c>
      <c r="Z140" s="90" t="str">
        <f>IF(ISBLANK('Date contracte'!U148),"",'Date contracte'!U148)</f>
        <v/>
      </c>
      <c r="AA140" s="90" t="str">
        <f>IF(ISBLANK('Date contracte'!V148),"",'Date contracte'!V148)</f>
        <v/>
      </c>
      <c r="AB140" s="90" t="str">
        <f>IF(ISBLANK('Date contracte'!W148),"",'Date contracte'!W148)</f>
        <v/>
      </c>
      <c r="AC140" s="90" t="str">
        <f>IF(ISBLANK('Date contracte'!X148),"",'Date contracte'!X148)</f>
        <v/>
      </c>
      <c r="AD140" s="90" t="str">
        <f>IF(ISBLANK('Date contracte'!Y148),"",'Date contracte'!Y148)</f>
        <v/>
      </c>
      <c r="AE140" s="90" t="str">
        <f>IF(ISBLANK('Date contracte'!Z148),"",'Date contracte'!Z148)</f>
        <v/>
      </c>
      <c r="AF140" s="90" t="str">
        <f>IF(ISBLANK('Date contracte'!AA148),"",'Date contracte'!AA148)</f>
        <v/>
      </c>
      <c r="AG140" s="90" t="str">
        <f>IF(ISBLANK('Date contracte'!AB148),"",'Date contracte'!AB148)</f>
        <v/>
      </c>
      <c r="AH140" s="90" t="str">
        <f>IF(ISBLANK('Date contracte'!AC148),"",'Date contracte'!AC148)</f>
        <v/>
      </c>
      <c r="AI140" s="89" t="str">
        <f>IF(ISBLANK('Date contracte'!AD148),"",'Date contracte'!AD148)</f>
        <v/>
      </c>
      <c r="AJ140" s="89" t="str">
        <f>IF(ISBLANK('Date contracte'!AE148),"",'Date contracte'!AE148)</f>
        <v/>
      </c>
      <c r="AK140" s="89" t="str">
        <f>IF(ISBLANK('Date contracte'!AF148),"",'Date contracte'!AF148)</f>
        <v/>
      </c>
      <c r="AL140" s="89" t="str">
        <f>IF(ISBLANK('Date contracte'!AG148),"",'Date contracte'!AG148)</f>
        <v/>
      </c>
      <c r="AM140" s="89" t="str">
        <f>IF(ISBLANK('Date contracte'!AH148),"",'Date contracte'!AH148)</f>
        <v/>
      </c>
      <c r="AN140" s="89" t="str">
        <f>IF(ISBLANK('Date contracte'!AI148),"",'Date contracte'!AI148)</f>
        <v/>
      </c>
      <c r="AO140" s="89" t="str">
        <f>IF(ISBLANK('Date contracte'!AJ148),"",'Date contracte'!AJ148)</f>
        <v/>
      </c>
      <c r="AP140" s="90" t="str">
        <f>IF(ISBLANK('Date contracte'!AK148),"",'Date contracte'!AK148)</f>
        <v/>
      </c>
    </row>
    <row r="141" spans="1:42" x14ac:dyDescent="0.25">
      <c r="A141" s="82" t="str">
        <f>IF(ISBLANK('Centralizare proiect'!$A$3),"",'Centralizare proiect'!$A$3)</f>
        <v/>
      </c>
      <c r="B141" s="82" t="str">
        <f>IF(ISBLANK('Centralizare proiect'!$B$3),"",'Centralizare proiect'!$B$3)</f>
        <v/>
      </c>
      <c r="C141" s="82" t="str">
        <f>IF(ISBLANK('Centralizare proiect'!$C$3),"",'Centralizare proiect'!$C$3)</f>
        <v/>
      </c>
      <c r="D141" s="82" t="str">
        <f>IF(ISBLANK('Centralizare proiect'!$D$3),"",'Centralizare proiect'!$D$3)</f>
        <v/>
      </c>
      <c r="E141" s="82" t="str">
        <f>IF(ISBLANK('Centralizare proiect'!$E$3),"",'Centralizare proiect'!$E$3)</f>
        <v/>
      </c>
      <c r="F141" s="82" t="str">
        <f>IF(ISBLANK('Centralizare proiect'!$F$3),"",'Centralizare proiect'!$F$3)</f>
        <v/>
      </c>
      <c r="G141" s="82" t="str">
        <f>IF(ISBLANK('Date contracte'!B149),"",'Date contracte'!B149)</f>
        <v/>
      </c>
      <c r="H141" s="82" t="str">
        <f>IF(ISBLANK('Date contracte'!C149),"",'Date contracte'!C149)</f>
        <v/>
      </c>
      <c r="I141" s="82" t="str">
        <f>IF(ISBLANK('Date contracte'!D149),"",'Date contracte'!D149)</f>
        <v/>
      </c>
      <c r="J141" s="82" t="str">
        <f>IF(ISBLANK('Date contracte'!E149),"",'Date contracte'!E149)</f>
        <v/>
      </c>
      <c r="K141" s="82" t="str">
        <f>IF(ISBLANK('Date contracte'!F149),"",'Date contracte'!F149)</f>
        <v/>
      </c>
      <c r="L141" s="82" t="str">
        <f>IF(ISBLANK('Date contracte'!G149),"",'Date contracte'!G149)</f>
        <v/>
      </c>
      <c r="M141" s="99" t="str">
        <f>IF(ISBLANK('Date contracte'!H149),"",'Date contracte'!H149)</f>
        <v/>
      </c>
      <c r="N141" s="82" t="str">
        <f>IF(ISBLANK('Date contracte'!I149),"",'Date contracte'!I149)</f>
        <v/>
      </c>
      <c r="O141" s="99" t="str">
        <f>IF(ISBLANK('Date contracte'!J149),"",'Date contracte'!J149)</f>
        <v/>
      </c>
      <c r="P141" s="82" t="str">
        <f>IF(ISBLANK('Date contracte'!K149),"",'Date contracte'!K149)</f>
        <v/>
      </c>
      <c r="Q141" s="99" t="str">
        <f>IF(ISBLANK('Date contracte'!L149),"",'Date contracte'!L149)</f>
        <v/>
      </c>
      <c r="R141" s="99" t="str">
        <f>IF(ISBLANK('Date contracte'!M149),"",'Date contracte'!M149)</f>
        <v/>
      </c>
      <c r="S141" s="90" t="str">
        <f>IF(ISBLANK('Date contracte'!N149),"",'Date contracte'!N149)</f>
        <v/>
      </c>
      <c r="T141" s="90" t="str">
        <f>IF(ISBLANK('Date contracte'!O149),"",'Date contracte'!O149)</f>
        <v/>
      </c>
      <c r="U141" s="90" t="str">
        <f>IF(ISBLANK('Date contracte'!P149),"",'Date contracte'!P149)</f>
        <v/>
      </c>
      <c r="V141" s="90" t="str">
        <f>IF(ISBLANK('Date contracte'!Q149),"",'Date contracte'!Q149)</f>
        <v/>
      </c>
      <c r="W141" s="90" t="str">
        <f>IF(ISBLANK('Date contracte'!R149),"",'Date contracte'!R149)</f>
        <v/>
      </c>
      <c r="X141" s="90" t="str">
        <f>IF(ISBLANK('Date contracte'!S149),"",'Date contracte'!S149)</f>
        <v/>
      </c>
      <c r="Y141" s="90" t="str">
        <f>IF(ISBLANK('Date contracte'!T149),"",'Date contracte'!T149)</f>
        <v/>
      </c>
      <c r="Z141" s="90" t="str">
        <f>IF(ISBLANK('Date contracte'!U149),"",'Date contracte'!U149)</f>
        <v/>
      </c>
      <c r="AA141" s="90" t="str">
        <f>IF(ISBLANK('Date contracte'!V149),"",'Date contracte'!V149)</f>
        <v/>
      </c>
      <c r="AB141" s="90" t="str">
        <f>IF(ISBLANK('Date contracte'!W149),"",'Date contracte'!W149)</f>
        <v/>
      </c>
      <c r="AC141" s="90" t="str">
        <f>IF(ISBLANK('Date contracte'!X149),"",'Date contracte'!X149)</f>
        <v/>
      </c>
      <c r="AD141" s="90" t="str">
        <f>IF(ISBLANK('Date contracte'!Y149),"",'Date contracte'!Y149)</f>
        <v/>
      </c>
      <c r="AE141" s="90" t="str">
        <f>IF(ISBLANK('Date contracte'!Z149),"",'Date contracte'!Z149)</f>
        <v/>
      </c>
      <c r="AF141" s="90" t="str">
        <f>IF(ISBLANK('Date contracte'!AA149),"",'Date contracte'!AA149)</f>
        <v/>
      </c>
      <c r="AG141" s="90" t="str">
        <f>IF(ISBLANK('Date contracte'!AB149),"",'Date contracte'!AB149)</f>
        <v/>
      </c>
      <c r="AH141" s="90" t="str">
        <f>IF(ISBLANK('Date contracte'!AC149),"",'Date contracte'!AC149)</f>
        <v/>
      </c>
      <c r="AI141" s="89" t="str">
        <f>IF(ISBLANK('Date contracte'!AD149),"",'Date contracte'!AD149)</f>
        <v/>
      </c>
      <c r="AJ141" s="89" t="str">
        <f>IF(ISBLANK('Date contracte'!AE149),"",'Date contracte'!AE149)</f>
        <v/>
      </c>
      <c r="AK141" s="89" t="str">
        <f>IF(ISBLANK('Date contracte'!AF149),"",'Date contracte'!AF149)</f>
        <v/>
      </c>
      <c r="AL141" s="89" t="str">
        <f>IF(ISBLANK('Date contracte'!AG149),"",'Date contracte'!AG149)</f>
        <v/>
      </c>
      <c r="AM141" s="89" t="str">
        <f>IF(ISBLANK('Date contracte'!AH149),"",'Date contracte'!AH149)</f>
        <v/>
      </c>
      <c r="AN141" s="89" t="str">
        <f>IF(ISBLANK('Date contracte'!AI149),"",'Date contracte'!AI149)</f>
        <v/>
      </c>
      <c r="AO141" s="89" t="str">
        <f>IF(ISBLANK('Date contracte'!AJ149),"",'Date contracte'!AJ149)</f>
        <v/>
      </c>
      <c r="AP141" s="90" t="str">
        <f>IF(ISBLANK('Date contracte'!AK149),"",'Date contracte'!AK149)</f>
        <v/>
      </c>
    </row>
    <row r="142" spans="1:42" x14ac:dyDescent="0.25">
      <c r="A142" s="82" t="str">
        <f>IF(ISBLANK('Centralizare proiect'!$A$3),"",'Centralizare proiect'!$A$3)</f>
        <v/>
      </c>
      <c r="B142" s="82" t="str">
        <f>IF(ISBLANK('Centralizare proiect'!$B$3),"",'Centralizare proiect'!$B$3)</f>
        <v/>
      </c>
      <c r="C142" s="82" t="str">
        <f>IF(ISBLANK('Centralizare proiect'!$C$3),"",'Centralizare proiect'!$C$3)</f>
        <v/>
      </c>
      <c r="D142" s="82" t="str">
        <f>IF(ISBLANK('Centralizare proiect'!$D$3),"",'Centralizare proiect'!$D$3)</f>
        <v/>
      </c>
      <c r="E142" s="82" t="str">
        <f>IF(ISBLANK('Centralizare proiect'!$E$3),"",'Centralizare proiect'!$E$3)</f>
        <v/>
      </c>
      <c r="F142" s="82" t="str">
        <f>IF(ISBLANK('Centralizare proiect'!$F$3),"",'Centralizare proiect'!$F$3)</f>
        <v/>
      </c>
      <c r="G142" s="82" t="str">
        <f>IF(ISBLANK('Date contracte'!B150),"",'Date contracte'!B150)</f>
        <v/>
      </c>
      <c r="H142" s="82" t="str">
        <f>IF(ISBLANK('Date contracte'!C150),"",'Date contracte'!C150)</f>
        <v/>
      </c>
      <c r="I142" s="82" t="str">
        <f>IF(ISBLANK('Date contracte'!D150),"",'Date contracte'!D150)</f>
        <v/>
      </c>
      <c r="J142" s="82" t="str">
        <f>IF(ISBLANK('Date contracte'!E150),"",'Date contracte'!E150)</f>
        <v/>
      </c>
      <c r="K142" s="82" t="str">
        <f>IF(ISBLANK('Date contracte'!F150),"",'Date contracte'!F150)</f>
        <v/>
      </c>
      <c r="L142" s="82" t="str">
        <f>IF(ISBLANK('Date contracte'!G150),"",'Date contracte'!G150)</f>
        <v/>
      </c>
      <c r="M142" s="99" t="str">
        <f>IF(ISBLANK('Date contracte'!H150),"",'Date contracte'!H150)</f>
        <v/>
      </c>
      <c r="N142" s="82" t="str">
        <f>IF(ISBLANK('Date contracte'!I150),"",'Date contracte'!I150)</f>
        <v/>
      </c>
      <c r="O142" s="99" t="str">
        <f>IF(ISBLANK('Date contracte'!J150),"",'Date contracte'!J150)</f>
        <v/>
      </c>
      <c r="P142" s="82" t="str">
        <f>IF(ISBLANK('Date contracte'!K150),"",'Date contracte'!K150)</f>
        <v/>
      </c>
      <c r="Q142" s="99" t="str">
        <f>IF(ISBLANK('Date contracte'!L150),"",'Date contracte'!L150)</f>
        <v/>
      </c>
      <c r="R142" s="99" t="str">
        <f>IF(ISBLANK('Date contracte'!M150),"",'Date contracte'!M150)</f>
        <v/>
      </c>
      <c r="S142" s="90" t="str">
        <f>IF(ISBLANK('Date contracte'!N150),"",'Date contracte'!N150)</f>
        <v/>
      </c>
      <c r="T142" s="90" t="str">
        <f>IF(ISBLANK('Date contracte'!O150),"",'Date contracte'!O150)</f>
        <v/>
      </c>
      <c r="U142" s="90" t="str">
        <f>IF(ISBLANK('Date contracte'!P150),"",'Date contracte'!P150)</f>
        <v/>
      </c>
      <c r="V142" s="90" t="str">
        <f>IF(ISBLANK('Date contracte'!Q150),"",'Date contracte'!Q150)</f>
        <v/>
      </c>
      <c r="W142" s="90" t="str">
        <f>IF(ISBLANK('Date contracte'!R150),"",'Date contracte'!R150)</f>
        <v/>
      </c>
      <c r="X142" s="90" t="str">
        <f>IF(ISBLANK('Date contracte'!S150),"",'Date contracte'!S150)</f>
        <v/>
      </c>
      <c r="Y142" s="90" t="str">
        <f>IF(ISBLANK('Date contracte'!T150),"",'Date contracte'!T150)</f>
        <v/>
      </c>
      <c r="Z142" s="90" t="str">
        <f>IF(ISBLANK('Date contracte'!U150),"",'Date contracte'!U150)</f>
        <v/>
      </c>
      <c r="AA142" s="90" t="str">
        <f>IF(ISBLANK('Date contracte'!V150),"",'Date contracte'!V150)</f>
        <v/>
      </c>
      <c r="AB142" s="90" t="str">
        <f>IF(ISBLANK('Date contracte'!W150),"",'Date contracte'!W150)</f>
        <v/>
      </c>
      <c r="AC142" s="90" t="str">
        <f>IF(ISBLANK('Date contracte'!X150),"",'Date contracte'!X150)</f>
        <v/>
      </c>
      <c r="AD142" s="90" t="str">
        <f>IF(ISBLANK('Date contracte'!Y150),"",'Date contracte'!Y150)</f>
        <v/>
      </c>
      <c r="AE142" s="90" t="str">
        <f>IF(ISBLANK('Date contracte'!Z150),"",'Date contracte'!Z150)</f>
        <v/>
      </c>
      <c r="AF142" s="90" t="str">
        <f>IF(ISBLANK('Date contracte'!AA150),"",'Date contracte'!AA150)</f>
        <v/>
      </c>
      <c r="AG142" s="90" t="str">
        <f>IF(ISBLANK('Date contracte'!AB150),"",'Date contracte'!AB150)</f>
        <v/>
      </c>
      <c r="AH142" s="90" t="str">
        <f>IF(ISBLANK('Date contracte'!AC150),"",'Date contracte'!AC150)</f>
        <v/>
      </c>
      <c r="AI142" s="89" t="str">
        <f>IF(ISBLANK('Date contracte'!AD150),"",'Date contracte'!AD150)</f>
        <v/>
      </c>
      <c r="AJ142" s="89" t="str">
        <f>IF(ISBLANK('Date contracte'!AE150),"",'Date contracte'!AE150)</f>
        <v/>
      </c>
      <c r="AK142" s="89" t="str">
        <f>IF(ISBLANK('Date contracte'!AF150),"",'Date contracte'!AF150)</f>
        <v/>
      </c>
      <c r="AL142" s="89" t="str">
        <f>IF(ISBLANK('Date contracte'!AG150),"",'Date contracte'!AG150)</f>
        <v/>
      </c>
      <c r="AM142" s="89" t="str">
        <f>IF(ISBLANK('Date contracte'!AH150),"",'Date contracte'!AH150)</f>
        <v/>
      </c>
      <c r="AN142" s="89" t="str">
        <f>IF(ISBLANK('Date contracte'!AI150),"",'Date contracte'!AI150)</f>
        <v/>
      </c>
      <c r="AO142" s="89" t="str">
        <f>IF(ISBLANK('Date contracte'!AJ150),"",'Date contracte'!AJ150)</f>
        <v/>
      </c>
      <c r="AP142" s="90" t="str">
        <f>IF(ISBLANK('Date contracte'!AK150),"",'Date contracte'!AK150)</f>
        <v/>
      </c>
    </row>
    <row r="143" spans="1:42" x14ac:dyDescent="0.25">
      <c r="A143" s="82" t="str">
        <f>IF(ISBLANK('Centralizare proiect'!$A$3),"",'Centralizare proiect'!$A$3)</f>
        <v/>
      </c>
      <c r="B143" s="82" t="str">
        <f>IF(ISBLANK('Centralizare proiect'!$B$3),"",'Centralizare proiect'!$B$3)</f>
        <v/>
      </c>
      <c r="C143" s="82" t="str">
        <f>IF(ISBLANK('Centralizare proiect'!$C$3),"",'Centralizare proiect'!$C$3)</f>
        <v/>
      </c>
      <c r="D143" s="82" t="str">
        <f>IF(ISBLANK('Centralizare proiect'!$D$3),"",'Centralizare proiect'!$D$3)</f>
        <v/>
      </c>
      <c r="E143" s="82" t="str">
        <f>IF(ISBLANK('Centralizare proiect'!$E$3),"",'Centralizare proiect'!$E$3)</f>
        <v/>
      </c>
      <c r="F143" s="82" t="str">
        <f>IF(ISBLANK('Centralizare proiect'!$F$3),"",'Centralizare proiect'!$F$3)</f>
        <v/>
      </c>
      <c r="G143" s="82" t="str">
        <f>IF(ISBLANK('Date contracte'!B151),"",'Date contracte'!B151)</f>
        <v/>
      </c>
      <c r="H143" s="82" t="str">
        <f>IF(ISBLANK('Date contracte'!C151),"",'Date contracte'!C151)</f>
        <v/>
      </c>
      <c r="I143" s="82" t="str">
        <f>IF(ISBLANK('Date contracte'!D151),"",'Date contracte'!D151)</f>
        <v/>
      </c>
      <c r="J143" s="82" t="str">
        <f>IF(ISBLANK('Date contracte'!E151),"",'Date contracte'!E151)</f>
        <v/>
      </c>
      <c r="K143" s="82" t="str">
        <f>IF(ISBLANK('Date contracte'!F151),"",'Date contracte'!F151)</f>
        <v/>
      </c>
      <c r="L143" s="82" t="str">
        <f>IF(ISBLANK('Date contracte'!G151),"",'Date contracte'!G151)</f>
        <v/>
      </c>
      <c r="M143" s="99" t="str">
        <f>IF(ISBLANK('Date contracte'!H151),"",'Date contracte'!H151)</f>
        <v/>
      </c>
      <c r="N143" s="82" t="str">
        <f>IF(ISBLANK('Date contracte'!I151),"",'Date contracte'!I151)</f>
        <v/>
      </c>
      <c r="O143" s="99" t="str">
        <f>IF(ISBLANK('Date contracte'!J151),"",'Date contracte'!J151)</f>
        <v/>
      </c>
      <c r="P143" s="82" t="str">
        <f>IF(ISBLANK('Date contracte'!K151),"",'Date contracte'!K151)</f>
        <v/>
      </c>
      <c r="Q143" s="99" t="str">
        <f>IF(ISBLANK('Date contracte'!L151),"",'Date contracte'!L151)</f>
        <v/>
      </c>
      <c r="R143" s="99" t="str">
        <f>IF(ISBLANK('Date contracte'!M151),"",'Date contracte'!M151)</f>
        <v/>
      </c>
      <c r="S143" s="90" t="str">
        <f>IF(ISBLANK('Date contracte'!N151),"",'Date contracte'!N151)</f>
        <v/>
      </c>
      <c r="T143" s="90" t="str">
        <f>IF(ISBLANK('Date contracte'!O151),"",'Date contracte'!O151)</f>
        <v/>
      </c>
      <c r="U143" s="90" t="str">
        <f>IF(ISBLANK('Date contracte'!P151),"",'Date contracte'!P151)</f>
        <v/>
      </c>
      <c r="V143" s="90" t="str">
        <f>IF(ISBLANK('Date contracte'!Q151),"",'Date contracte'!Q151)</f>
        <v/>
      </c>
      <c r="W143" s="90" t="str">
        <f>IF(ISBLANK('Date contracte'!R151),"",'Date contracte'!R151)</f>
        <v/>
      </c>
      <c r="X143" s="90" t="str">
        <f>IF(ISBLANK('Date contracte'!S151),"",'Date contracte'!S151)</f>
        <v/>
      </c>
      <c r="Y143" s="90" t="str">
        <f>IF(ISBLANK('Date contracte'!T151),"",'Date contracte'!T151)</f>
        <v/>
      </c>
      <c r="Z143" s="90" t="str">
        <f>IF(ISBLANK('Date contracte'!U151),"",'Date contracte'!U151)</f>
        <v/>
      </c>
      <c r="AA143" s="90" t="str">
        <f>IF(ISBLANK('Date contracte'!V151),"",'Date contracte'!V151)</f>
        <v/>
      </c>
      <c r="AB143" s="90" t="str">
        <f>IF(ISBLANK('Date contracte'!W151),"",'Date contracte'!W151)</f>
        <v/>
      </c>
      <c r="AC143" s="90" t="str">
        <f>IF(ISBLANK('Date contracte'!X151),"",'Date contracte'!X151)</f>
        <v/>
      </c>
      <c r="AD143" s="90" t="str">
        <f>IF(ISBLANK('Date contracte'!Y151),"",'Date contracte'!Y151)</f>
        <v/>
      </c>
      <c r="AE143" s="90" t="str">
        <f>IF(ISBLANK('Date contracte'!Z151),"",'Date contracte'!Z151)</f>
        <v/>
      </c>
      <c r="AF143" s="90" t="str">
        <f>IF(ISBLANK('Date contracte'!AA151),"",'Date contracte'!AA151)</f>
        <v/>
      </c>
      <c r="AG143" s="90" t="str">
        <f>IF(ISBLANK('Date contracte'!AB151),"",'Date contracte'!AB151)</f>
        <v/>
      </c>
      <c r="AH143" s="90" t="str">
        <f>IF(ISBLANK('Date contracte'!AC151),"",'Date contracte'!AC151)</f>
        <v/>
      </c>
      <c r="AI143" s="89" t="str">
        <f>IF(ISBLANK('Date contracte'!AD151),"",'Date contracte'!AD151)</f>
        <v/>
      </c>
      <c r="AJ143" s="89" t="str">
        <f>IF(ISBLANK('Date contracte'!AE151),"",'Date contracte'!AE151)</f>
        <v/>
      </c>
      <c r="AK143" s="89" t="str">
        <f>IF(ISBLANK('Date contracte'!AF151),"",'Date contracte'!AF151)</f>
        <v/>
      </c>
      <c r="AL143" s="89" t="str">
        <f>IF(ISBLANK('Date contracte'!AG151),"",'Date contracte'!AG151)</f>
        <v/>
      </c>
      <c r="AM143" s="89" t="str">
        <f>IF(ISBLANK('Date contracte'!AH151),"",'Date contracte'!AH151)</f>
        <v/>
      </c>
      <c r="AN143" s="89" t="str">
        <f>IF(ISBLANK('Date contracte'!AI151),"",'Date contracte'!AI151)</f>
        <v/>
      </c>
      <c r="AO143" s="89" t="str">
        <f>IF(ISBLANK('Date contracte'!AJ151),"",'Date contracte'!AJ151)</f>
        <v/>
      </c>
      <c r="AP143" s="90" t="str">
        <f>IF(ISBLANK('Date contracte'!AK151),"",'Date contracte'!AK151)</f>
        <v/>
      </c>
    </row>
    <row r="144" spans="1:42" x14ac:dyDescent="0.25">
      <c r="A144" s="82" t="str">
        <f>IF(ISBLANK('Centralizare proiect'!$A$3),"",'Centralizare proiect'!$A$3)</f>
        <v/>
      </c>
      <c r="B144" s="82" t="str">
        <f>IF(ISBLANK('Centralizare proiect'!$B$3),"",'Centralizare proiect'!$B$3)</f>
        <v/>
      </c>
      <c r="C144" s="82" t="str">
        <f>IF(ISBLANK('Centralizare proiect'!$C$3),"",'Centralizare proiect'!$C$3)</f>
        <v/>
      </c>
      <c r="D144" s="82" t="str">
        <f>IF(ISBLANK('Centralizare proiect'!$D$3),"",'Centralizare proiect'!$D$3)</f>
        <v/>
      </c>
      <c r="E144" s="82" t="str">
        <f>IF(ISBLANK('Centralizare proiect'!$E$3),"",'Centralizare proiect'!$E$3)</f>
        <v/>
      </c>
      <c r="F144" s="82" t="str">
        <f>IF(ISBLANK('Centralizare proiect'!$F$3),"",'Centralizare proiect'!$F$3)</f>
        <v/>
      </c>
      <c r="G144" s="82" t="str">
        <f>IF(ISBLANK('Date contracte'!B152),"",'Date contracte'!B152)</f>
        <v/>
      </c>
      <c r="H144" s="82" t="str">
        <f>IF(ISBLANK('Date contracte'!C152),"",'Date contracte'!C152)</f>
        <v/>
      </c>
      <c r="I144" s="82" t="str">
        <f>IF(ISBLANK('Date contracte'!D152),"",'Date contracte'!D152)</f>
        <v/>
      </c>
      <c r="J144" s="82" t="str">
        <f>IF(ISBLANK('Date contracte'!E152),"",'Date contracte'!E152)</f>
        <v/>
      </c>
      <c r="K144" s="82" t="str">
        <f>IF(ISBLANK('Date contracte'!F152),"",'Date contracte'!F152)</f>
        <v/>
      </c>
      <c r="L144" s="82" t="str">
        <f>IF(ISBLANK('Date contracte'!G152),"",'Date contracte'!G152)</f>
        <v/>
      </c>
      <c r="M144" s="99" t="str">
        <f>IF(ISBLANK('Date contracte'!H152),"",'Date contracte'!H152)</f>
        <v/>
      </c>
      <c r="N144" s="82" t="str">
        <f>IF(ISBLANK('Date contracte'!I152),"",'Date contracte'!I152)</f>
        <v/>
      </c>
      <c r="O144" s="99" t="str">
        <f>IF(ISBLANK('Date contracte'!J152),"",'Date contracte'!J152)</f>
        <v/>
      </c>
      <c r="P144" s="82" t="str">
        <f>IF(ISBLANK('Date contracte'!K152),"",'Date contracte'!K152)</f>
        <v/>
      </c>
      <c r="Q144" s="99" t="str">
        <f>IF(ISBLANK('Date contracte'!L152),"",'Date contracte'!L152)</f>
        <v/>
      </c>
      <c r="R144" s="99" t="str">
        <f>IF(ISBLANK('Date contracte'!M152),"",'Date contracte'!M152)</f>
        <v/>
      </c>
      <c r="S144" s="90" t="str">
        <f>IF(ISBLANK('Date contracte'!N152),"",'Date contracte'!N152)</f>
        <v/>
      </c>
      <c r="T144" s="90" t="str">
        <f>IF(ISBLANK('Date contracte'!O152),"",'Date contracte'!O152)</f>
        <v/>
      </c>
      <c r="U144" s="90" t="str">
        <f>IF(ISBLANK('Date contracte'!P152),"",'Date contracte'!P152)</f>
        <v/>
      </c>
      <c r="V144" s="90" t="str">
        <f>IF(ISBLANK('Date contracte'!Q152),"",'Date contracte'!Q152)</f>
        <v/>
      </c>
      <c r="W144" s="90" t="str">
        <f>IF(ISBLANK('Date contracte'!R152),"",'Date contracte'!R152)</f>
        <v/>
      </c>
      <c r="X144" s="90" t="str">
        <f>IF(ISBLANK('Date contracte'!S152),"",'Date contracte'!S152)</f>
        <v/>
      </c>
      <c r="Y144" s="90" t="str">
        <f>IF(ISBLANK('Date contracte'!T152),"",'Date contracte'!T152)</f>
        <v/>
      </c>
      <c r="Z144" s="90" t="str">
        <f>IF(ISBLANK('Date contracte'!U152),"",'Date contracte'!U152)</f>
        <v/>
      </c>
      <c r="AA144" s="90" t="str">
        <f>IF(ISBLANK('Date contracte'!V152),"",'Date contracte'!V152)</f>
        <v/>
      </c>
      <c r="AB144" s="90" t="str">
        <f>IF(ISBLANK('Date contracte'!W152),"",'Date contracte'!W152)</f>
        <v/>
      </c>
      <c r="AC144" s="90" t="str">
        <f>IF(ISBLANK('Date contracte'!X152),"",'Date contracte'!X152)</f>
        <v/>
      </c>
      <c r="AD144" s="90" t="str">
        <f>IF(ISBLANK('Date contracte'!Y152),"",'Date contracte'!Y152)</f>
        <v/>
      </c>
      <c r="AE144" s="90" t="str">
        <f>IF(ISBLANK('Date contracte'!Z152),"",'Date contracte'!Z152)</f>
        <v/>
      </c>
      <c r="AF144" s="90" t="str">
        <f>IF(ISBLANK('Date contracte'!AA152),"",'Date contracte'!AA152)</f>
        <v/>
      </c>
      <c r="AG144" s="90" t="str">
        <f>IF(ISBLANK('Date contracte'!AB152),"",'Date contracte'!AB152)</f>
        <v/>
      </c>
      <c r="AH144" s="90" t="str">
        <f>IF(ISBLANK('Date contracte'!AC152),"",'Date contracte'!AC152)</f>
        <v/>
      </c>
      <c r="AI144" s="89" t="str">
        <f>IF(ISBLANK('Date contracte'!AD152),"",'Date contracte'!AD152)</f>
        <v/>
      </c>
      <c r="AJ144" s="89" t="str">
        <f>IF(ISBLANK('Date contracte'!AE152),"",'Date contracte'!AE152)</f>
        <v/>
      </c>
      <c r="AK144" s="89" t="str">
        <f>IF(ISBLANK('Date contracte'!AF152),"",'Date contracte'!AF152)</f>
        <v/>
      </c>
      <c r="AL144" s="89" t="str">
        <f>IF(ISBLANK('Date contracte'!AG152),"",'Date contracte'!AG152)</f>
        <v/>
      </c>
      <c r="AM144" s="89" t="str">
        <f>IF(ISBLANK('Date contracte'!AH152),"",'Date contracte'!AH152)</f>
        <v/>
      </c>
      <c r="AN144" s="89" t="str">
        <f>IF(ISBLANK('Date contracte'!AI152),"",'Date contracte'!AI152)</f>
        <v/>
      </c>
      <c r="AO144" s="89" t="str">
        <f>IF(ISBLANK('Date contracte'!AJ152),"",'Date contracte'!AJ152)</f>
        <v/>
      </c>
      <c r="AP144" s="90" t="str">
        <f>IF(ISBLANK('Date contracte'!AK152),"",'Date contracte'!AK152)</f>
        <v/>
      </c>
    </row>
    <row r="145" spans="1:42" x14ac:dyDescent="0.25">
      <c r="A145" s="82" t="str">
        <f>IF(ISBLANK('Centralizare proiect'!$A$3),"",'Centralizare proiect'!$A$3)</f>
        <v/>
      </c>
      <c r="B145" s="82" t="str">
        <f>IF(ISBLANK('Centralizare proiect'!$B$3),"",'Centralizare proiect'!$B$3)</f>
        <v/>
      </c>
      <c r="C145" s="82" t="str">
        <f>IF(ISBLANK('Centralizare proiect'!$C$3),"",'Centralizare proiect'!$C$3)</f>
        <v/>
      </c>
      <c r="D145" s="82" t="str">
        <f>IF(ISBLANK('Centralizare proiect'!$D$3),"",'Centralizare proiect'!$D$3)</f>
        <v/>
      </c>
      <c r="E145" s="82" t="str">
        <f>IF(ISBLANK('Centralizare proiect'!$E$3),"",'Centralizare proiect'!$E$3)</f>
        <v/>
      </c>
      <c r="F145" s="82" t="str">
        <f>IF(ISBLANK('Centralizare proiect'!$F$3),"",'Centralizare proiect'!$F$3)</f>
        <v/>
      </c>
      <c r="G145" s="82" t="str">
        <f>IF(ISBLANK('Date contracte'!B153),"",'Date contracte'!B153)</f>
        <v/>
      </c>
      <c r="H145" s="82" t="str">
        <f>IF(ISBLANK('Date contracte'!C153),"",'Date contracte'!C153)</f>
        <v/>
      </c>
      <c r="I145" s="82" t="str">
        <f>IF(ISBLANK('Date contracte'!D153),"",'Date contracte'!D153)</f>
        <v/>
      </c>
      <c r="J145" s="82" t="str">
        <f>IF(ISBLANK('Date contracte'!E153),"",'Date contracte'!E153)</f>
        <v/>
      </c>
      <c r="K145" s="82" t="str">
        <f>IF(ISBLANK('Date contracte'!F153),"",'Date contracte'!F153)</f>
        <v/>
      </c>
      <c r="L145" s="82" t="str">
        <f>IF(ISBLANK('Date contracte'!G153),"",'Date contracte'!G153)</f>
        <v/>
      </c>
      <c r="M145" s="99" t="str">
        <f>IF(ISBLANK('Date contracte'!H153),"",'Date contracte'!H153)</f>
        <v/>
      </c>
      <c r="N145" s="82" t="str">
        <f>IF(ISBLANK('Date contracte'!I153),"",'Date contracte'!I153)</f>
        <v/>
      </c>
      <c r="O145" s="99" t="str">
        <f>IF(ISBLANK('Date contracte'!J153),"",'Date contracte'!J153)</f>
        <v/>
      </c>
      <c r="P145" s="82" t="str">
        <f>IF(ISBLANK('Date contracte'!K153),"",'Date contracte'!K153)</f>
        <v/>
      </c>
      <c r="Q145" s="99" t="str">
        <f>IF(ISBLANK('Date contracte'!L153),"",'Date contracte'!L153)</f>
        <v/>
      </c>
      <c r="R145" s="99" t="str">
        <f>IF(ISBLANK('Date contracte'!M153),"",'Date contracte'!M153)</f>
        <v/>
      </c>
      <c r="S145" s="90" t="str">
        <f>IF(ISBLANK('Date contracte'!N153),"",'Date contracte'!N153)</f>
        <v/>
      </c>
      <c r="T145" s="90" t="str">
        <f>IF(ISBLANK('Date contracte'!O153),"",'Date contracte'!O153)</f>
        <v/>
      </c>
      <c r="U145" s="90" t="str">
        <f>IF(ISBLANK('Date contracte'!P153),"",'Date contracte'!P153)</f>
        <v/>
      </c>
      <c r="V145" s="90" t="str">
        <f>IF(ISBLANK('Date contracte'!Q153),"",'Date contracte'!Q153)</f>
        <v/>
      </c>
      <c r="W145" s="90" t="str">
        <f>IF(ISBLANK('Date contracte'!R153),"",'Date contracte'!R153)</f>
        <v/>
      </c>
      <c r="X145" s="90" t="str">
        <f>IF(ISBLANK('Date contracte'!S153),"",'Date contracte'!S153)</f>
        <v/>
      </c>
      <c r="Y145" s="90" t="str">
        <f>IF(ISBLANK('Date contracte'!T153),"",'Date contracte'!T153)</f>
        <v/>
      </c>
      <c r="Z145" s="90" t="str">
        <f>IF(ISBLANK('Date contracte'!U153),"",'Date contracte'!U153)</f>
        <v/>
      </c>
      <c r="AA145" s="90" t="str">
        <f>IF(ISBLANK('Date contracte'!V153),"",'Date contracte'!V153)</f>
        <v/>
      </c>
      <c r="AB145" s="90" t="str">
        <f>IF(ISBLANK('Date contracte'!W153),"",'Date contracte'!W153)</f>
        <v/>
      </c>
      <c r="AC145" s="90" t="str">
        <f>IF(ISBLANK('Date contracte'!X153),"",'Date contracte'!X153)</f>
        <v/>
      </c>
      <c r="AD145" s="90" t="str">
        <f>IF(ISBLANK('Date contracte'!Y153),"",'Date contracte'!Y153)</f>
        <v/>
      </c>
      <c r="AE145" s="90" t="str">
        <f>IF(ISBLANK('Date contracte'!Z153),"",'Date contracte'!Z153)</f>
        <v/>
      </c>
      <c r="AF145" s="90" t="str">
        <f>IF(ISBLANK('Date contracte'!AA153),"",'Date contracte'!AA153)</f>
        <v/>
      </c>
      <c r="AG145" s="90" t="str">
        <f>IF(ISBLANK('Date contracte'!AB153),"",'Date contracte'!AB153)</f>
        <v/>
      </c>
      <c r="AH145" s="90" t="str">
        <f>IF(ISBLANK('Date contracte'!AC153),"",'Date contracte'!AC153)</f>
        <v/>
      </c>
      <c r="AI145" s="89" t="str">
        <f>IF(ISBLANK('Date contracte'!AD153),"",'Date contracte'!AD153)</f>
        <v/>
      </c>
      <c r="AJ145" s="89" t="str">
        <f>IF(ISBLANK('Date contracte'!AE153),"",'Date contracte'!AE153)</f>
        <v/>
      </c>
      <c r="AK145" s="89" t="str">
        <f>IF(ISBLANK('Date contracte'!AF153),"",'Date contracte'!AF153)</f>
        <v/>
      </c>
      <c r="AL145" s="89" t="str">
        <f>IF(ISBLANK('Date contracte'!AG153),"",'Date contracte'!AG153)</f>
        <v/>
      </c>
      <c r="AM145" s="89" t="str">
        <f>IF(ISBLANK('Date contracte'!AH153),"",'Date contracte'!AH153)</f>
        <v/>
      </c>
      <c r="AN145" s="89" t="str">
        <f>IF(ISBLANK('Date contracte'!AI153),"",'Date contracte'!AI153)</f>
        <v/>
      </c>
      <c r="AO145" s="89" t="str">
        <f>IF(ISBLANK('Date contracte'!AJ153),"",'Date contracte'!AJ153)</f>
        <v/>
      </c>
      <c r="AP145" s="90" t="str">
        <f>IF(ISBLANK('Date contracte'!AK153),"",'Date contracte'!AK153)</f>
        <v/>
      </c>
    </row>
    <row r="146" spans="1:42" x14ac:dyDescent="0.25">
      <c r="A146" s="82" t="str">
        <f>IF(ISBLANK('Centralizare proiect'!$A$3),"",'Centralizare proiect'!$A$3)</f>
        <v/>
      </c>
      <c r="B146" s="82" t="str">
        <f>IF(ISBLANK('Centralizare proiect'!$B$3),"",'Centralizare proiect'!$B$3)</f>
        <v/>
      </c>
      <c r="C146" s="82" t="str">
        <f>IF(ISBLANK('Centralizare proiect'!$C$3),"",'Centralizare proiect'!$C$3)</f>
        <v/>
      </c>
      <c r="D146" s="82" t="str">
        <f>IF(ISBLANK('Centralizare proiect'!$D$3),"",'Centralizare proiect'!$D$3)</f>
        <v/>
      </c>
      <c r="E146" s="82" t="str">
        <f>IF(ISBLANK('Centralizare proiect'!$E$3),"",'Centralizare proiect'!$E$3)</f>
        <v/>
      </c>
      <c r="F146" s="82" t="str">
        <f>IF(ISBLANK('Centralizare proiect'!$F$3),"",'Centralizare proiect'!$F$3)</f>
        <v/>
      </c>
      <c r="G146" s="82" t="str">
        <f>IF(ISBLANK('Date contracte'!B154),"",'Date contracte'!B154)</f>
        <v/>
      </c>
      <c r="H146" s="82" t="str">
        <f>IF(ISBLANK('Date contracte'!C154),"",'Date contracte'!C154)</f>
        <v/>
      </c>
      <c r="I146" s="82" t="str">
        <f>IF(ISBLANK('Date contracte'!D154),"",'Date contracte'!D154)</f>
        <v/>
      </c>
      <c r="J146" s="82" t="str">
        <f>IF(ISBLANK('Date contracte'!E154),"",'Date contracte'!E154)</f>
        <v/>
      </c>
      <c r="K146" s="82" t="str">
        <f>IF(ISBLANK('Date contracte'!F154),"",'Date contracte'!F154)</f>
        <v/>
      </c>
      <c r="L146" s="82" t="str">
        <f>IF(ISBLANK('Date contracte'!G154),"",'Date contracte'!G154)</f>
        <v/>
      </c>
      <c r="M146" s="99" t="str">
        <f>IF(ISBLANK('Date contracte'!H154),"",'Date contracte'!H154)</f>
        <v/>
      </c>
      <c r="N146" s="82" t="str">
        <f>IF(ISBLANK('Date contracte'!I154),"",'Date contracte'!I154)</f>
        <v/>
      </c>
      <c r="O146" s="99" t="str">
        <f>IF(ISBLANK('Date contracte'!J154),"",'Date contracte'!J154)</f>
        <v/>
      </c>
      <c r="P146" s="82" t="str">
        <f>IF(ISBLANK('Date contracte'!K154),"",'Date contracte'!K154)</f>
        <v/>
      </c>
      <c r="Q146" s="99" t="str">
        <f>IF(ISBLANK('Date contracte'!L154),"",'Date contracte'!L154)</f>
        <v/>
      </c>
      <c r="R146" s="99" t="str">
        <f>IF(ISBLANK('Date contracte'!M154),"",'Date contracte'!M154)</f>
        <v/>
      </c>
      <c r="S146" s="90" t="str">
        <f>IF(ISBLANK('Date contracte'!N154),"",'Date contracte'!N154)</f>
        <v/>
      </c>
      <c r="T146" s="90" t="str">
        <f>IF(ISBLANK('Date contracte'!O154),"",'Date contracte'!O154)</f>
        <v/>
      </c>
      <c r="U146" s="90" t="str">
        <f>IF(ISBLANK('Date contracte'!P154),"",'Date contracte'!P154)</f>
        <v/>
      </c>
      <c r="V146" s="90" t="str">
        <f>IF(ISBLANK('Date contracte'!Q154),"",'Date contracte'!Q154)</f>
        <v/>
      </c>
      <c r="W146" s="90" t="str">
        <f>IF(ISBLANK('Date contracte'!R154),"",'Date contracte'!R154)</f>
        <v/>
      </c>
      <c r="X146" s="90" t="str">
        <f>IF(ISBLANK('Date contracte'!S154),"",'Date contracte'!S154)</f>
        <v/>
      </c>
      <c r="Y146" s="90" t="str">
        <f>IF(ISBLANK('Date contracte'!T154),"",'Date contracte'!T154)</f>
        <v/>
      </c>
      <c r="Z146" s="90" t="str">
        <f>IF(ISBLANK('Date contracte'!U154),"",'Date contracte'!U154)</f>
        <v/>
      </c>
      <c r="AA146" s="90" t="str">
        <f>IF(ISBLANK('Date contracte'!V154),"",'Date contracte'!V154)</f>
        <v/>
      </c>
      <c r="AB146" s="90" t="str">
        <f>IF(ISBLANK('Date contracte'!W154),"",'Date contracte'!W154)</f>
        <v/>
      </c>
      <c r="AC146" s="90" t="str">
        <f>IF(ISBLANK('Date contracte'!X154),"",'Date contracte'!X154)</f>
        <v/>
      </c>
      <c r="AD146" s="90" t="str">
        <f>IF(ISBLANK('Date contracte'!Y154),"",'Date contracte'!Y154)</f>
        <v/>
      </c>
      <c r="AE146" s="90" t="str">
        <f>IF(ISBLANK('Date contracte'!Z154),"",'Date contracte'!Z154)</f>
        <v/>
      </c>
      <c r="AF146" s="90" t="str">
        <f>IF(ISBLANK('Date contracte'!AA154),"",'Date contracte'!AA154)</f>
        <v/>
      </c>
      <c r="AG146" s="90" t="str">
        <f>IF(ISBLANK('Date contracte'!AB154),"",'Date contracte'!AB154)</f>
        <v/>
      </c>
      <c r="AH146" s="90" t="str">
        <f>IF(ISBLANK('Date contracte'!AC154),"",'Date contracte'!AC154)</f>
        <v/>
      </c>
      <c r="AI146" s="89" t="str">
        <f>IF(ISBLANK('Date contracte'!AD154),"",'Date contracte'!AD154)</f>
        <v/>
      </c>
      <c r="AJ146" s="89" t="str">
        <f>IF(ISBLANK('Date contracte'!AE154),"",'Date contracte'!AE154)</f>
        <v/>
      </c>
      <c r="AK146" s="89" t="str">
        <f>IF(ISBLANK('Date contracte'!AF154),"",'Date contracte'!AF154)</f>
        <v/>
      </c>
      <c r="AL146" s="89" t="str">
        <f>IF(ISBLANK('Date contracte'!AG154),"",'Date contracte'!AG154)</f>
        <v/>
      </c>
      <c r="AM146" s="89" t="str">
        <f>IF(ISBLANK('Date contracte'!AH154),"",'Date contracte'!AH154)</f>
        <v/>
      </c>
      <c r="AN146" s="89" t="str">
        <f>IF(ISBLANK('Date contracte'!AI154),"",'Date contracte'!AI154)</f>
        <v/>
      </c>
      <c r="AO146" s="89" t="str">
        <f>IF(ISBLANK('Date contracte'!AJ154),"",'Date contracte'!AJ154)</f>
        <v/>
      </c>
      <c r="AP146" s="90" t="str">
        <f>IF(ISBLANK('Date contracte'!AK154),"",'Date contracte'!AK154)</f>
        <v/>
      </c>
    </row>
    <row r="147" spans="1:42" x14ac:dyDescent="0.25">
      <c r="A147" s="82" t="str">
        <f>IF(ISBLANK('Centralizare proiect'!$A$3),"",'Centralizare proiect'!$A$3)</f>
        <v/>
      </c>
      <c r="B147" s="82" t="str">
        <f>IF(ISBLANK('Centralizare proiect'!$B$3),"",'Centralizare proiect'!$B$3)</f>
        <v/>
      </c>
      <c r="C147" s="82" t="str">
        <f>IF(ISBLANK('Centralizare proiect'!$C$3),"",'Centralizare proiect'!$C$3)</f>
        <v/>
      </c>
      <c r="D147" s="82" t="str">
        <f>IF(ISBLANK('Centralizare proiect'!$D$3),"",'Centralizare proiect'!$D$3)</f>
        <v/>
      </c>
      <c r="E147" s="82" t="str">
        <f>IF(ISBLANK('Centralizare proiect'!$E$3),"",'Centralizare proiect'!$E$3)</f>
        <v/>
      </c>
      <c r="F147" s="82" t="str">
        <f>IF(ISBLANK('Centralizare proiect'!$F$3),"",'Centralizare proiect'!$F$3)</f>
        <v/>
      </c>
      <c r="G147" s="82" t="str">
        <f>IF(ISBLANK('Date contracte'!B155),"",'Date contracte'!B155)</f>
        <v/>
      </c>
      <c r="H147" s="82" t="str">
        <f>IF(ISBLANK('Date contracte'!C155),"",'Date contracte'!C155)</f>
        <v/>
      </c>
      <c r="I147" s="82" t="str">
        <f>IF(ISBLANK('Date contracte'!D155),"",'Date contracte'!D155)</f>
        <v/>
      </c>
      <c r="J147" s="82" t="str">
        <f>IF(ISBLANK('Date contracte'!E155),"",'Date contracte'!E155)</f>
        <v/>
      </c>
      <c r="K147" s="82" t="str">
        <f>IF(ISBLANK('Date contracte'!F155),"",'Date contracte'!F155)</f>
        <v/>
      </c>
      <c r="L147" s="82" t="str">
        <f>IF(ISBLANK('Date contracte'!G155),"",'Date contracte'!G155)</f>
        <v/>
      </c>
      <c r="M147" s="99" t="str">
        <f>IF(ISBLANK('Date contracte'!H155),"",'Date contracte'!H155)</f>
        <v/>
      </c>
      <c r="N147" s="82" t="str">
        <f>IF(ISBLANK('Date contracte'!I155),"",'Date contracte'!I155)</f>
        <v/>
      </c>
      <c r="O147" s="99" t="str">
        <f>IF(ISBLANK('Date contracte'!J155),"",'Date contracte'!J155)</f>
        <v/>
      </c>
      <c r="P147" s="82" t="str">
        <f>IF(ISBLANK('Date contracte'!K155),"",'Date contracte'!K155)</f>
        <v/>
      </c>
      <c r="Q147" s="99" t="str">
        <f>IF(ISBLANK('Date contracte'!L155),"",'Date contracte'!L155)</f>
        <v/>
      </c>
      <c r="R147" s="99" t="str">
        <f>IF(ISBLANK('Date contracte'!M155),"",'Date contracte'!M155)</f>
        <v/>
      </c>
      <c r="S147" s="90" t="str">
        <f>IF(ISBLANK('Date contracte'!N155),"",'Date contracte'!N155)</f>
        <v/>
      </c>
      <c r="T147" s="90" t="str">
        <f>IF(ISBLANK('Date contracte'!O155),"",'Date contracte'!O155)</f>
        <v/>
      </c>
      <c r="U147" s="90" t="str">
        <f>IF(ISBLANK('Date contracte'!P155),"",'Date contracte'!P155)</f>
        <v/>
      </c>
      <c r="V147" s="90" t="str">
        <f>IF(ISBLANK('Date contracte'!Q155),"",'Date contracte'!Q155)</f>
        <v/>
      </c>
      <c r="W147" s="90" t="str">
        <f>IF(ISBLANK('Date contracte'!R155),"",'Date contracte'!R155)</f>
        <v/>
      </c>
      <c r="X147" s="90" t="str">
        <f>IF(ISBLANK('Date contracte'!S155),"",'Date contracte'!S155)</f>
        <v/>
      </c>
      <c r="Y147" s="90" t="str">
        <f>IF(ISBLANK('Date contracte'!T155),"",'Date contracte'!T155)</f>
        <v/>
      </c>
      <c r="Z147" s="90" t="str">
        <f>IF(ISBLANK('Date contracte'!U155),"",'Date contracte'!U155)</f>
        <v/>
      </c>
      <c r="AA147" s="90" t="str">
        <f>IF(ISBLANK('Date contracte'!V155),"",'Date contracte'!V155)</f>
        <v/>
      </c>
      <c r="AB147" s="90" t="str">
        <f>IF(ISBLANK('Date contracte'!W155),"",'Date contracte'!W155)</f>
        <v/>
      </c>
      <c r="AC147" s="90" t="str">
        <f>IF(ISBLANK('Date contracte'!X155),"",'Date contracte'!X155)</f>
        <v/>
      </c>
      <c r="AD147" s="90" t="str">
        <f>IF(ISBLANK('Date contracte'!Y155),"",'Date contracte'!Y155)</f>
        <v/>
      </c>
      <c r="AE147" s="90" t="str">
        <f>IF(ISBLANK('Date contracte'!Z155),"",'Date contracte'!Z155)</f>
        <v/>
      </c>
      <c r="AF147" s="90" t="str">
        <f>IF(ISBLANK('Date contracte'!AA155),"",'Date contracte'!AA155)</f>
        <v/>
      </c>
      <c r="AG147" s="90" t="str">
        <f>IF(ISBLANK('Date contracte'!AB155),"",'Date contracte'!AB155)</f>
        <v/>
      </c>
      <c r="AH147" s="90" t="str">
        <f>IF(ISBLANK('Date contracte'!AC155),"",'Date contracte'!AC155)</f>
        <v/>
      </c>
      <c r="AI147" s="89" t="str">
        <f>IF(ISBLANK('Date contracte'!AD155),"",'Date contracte'!AD155)</f>
        <v/>
      </c>
      <c r="AJ147" s="89" t="str">
        <f>IF(ISBLANK('Date contracte'!AE155),"",'Date contracte'!AE155)</f>
        <v/>
      </c>
      <c r="AK147" s="89" t="str">
        <f>IF(ISBLANK('Date contracte'!AF155),"",'Date contracte'!AF155)</f>
        <v/>
      </c>
      <c r="AL147" s="89" t="str">
        <f>IF(ISBLANK('Date contracte'!AG155),"",'Date contracte'!AG155)</f>
        <v/>
      </c>
      <c r="AM147" s="89" t="str">
        <f>IF(ISBLANK('Date contracte'!AH155),"",'Date contracte'!AH155)</f>
        <v/>
      </c>
      <c r="AN147" s="89" t="str">
        <f>IF(ISBLANK('Date contracte'!AI155),"",'Date contracte'!AI155)</f>
        <v/>
      </c>
      <c r="AO147" s="89" t="str">
        <f>IF(ISBLANK('Date contracte'!AJ155),"",'Date contracte'!AJ155)</f>
        <v/>
      </c>
      <c r="AP147" s="90" t="str">
        <f>IF(ISBLANK('Date contracte'!AK155),"",'Date contracte'!AK155)</f>
        <v/>
      </c>
    </row>
    <row r="148" spans="1:42" x14ac:dyDescent="0.25">
      <c r="A148" s="82" t="str">
        <f>IF(ISBLANK('Centralizare proiect'!$A$3),"",'Centralizare proiect'!$A$3)</f>
        <v/>
      </c>
      <c r="B148" s="82" t="str">
        <f>IF(ISBLANK('Centralizare proiect'!$B$3),"",'Centralizare proiect'!$B$3)</f>
        <v/>
      </c>
      <c r="C148" s="82" t="str">
        <f>IF(ISBLANK('Centralizare proiect'!$C$3),"",'Centralizare proiect'!$C$3)</f>
        <v/>
      </c>
      <c r="D148" s="82" t="str">
        <f>IF(ISBLANK('Centralizare proiect'!$D$3),"",'Centralizare proiect'!$D$3)</f>
        <v/>
      </c>
      <c r="E148" s="82" t="str">
        <f>IF(ISBLANK('Centralizare proiect'!$E$3),"",'Centralizare proiect'!$E$3)</f>
        <v/>
      </c>
      <c r="F148" s="82" t="str">
        <f>IF(ISBLANK('Centralizare proiect'!$F$3),"",'Centralizare proiect'!$F$3)</f>
        <v/>
      </c>
      <c r="G148" s="82" t="str">
        <f>IF(ISBLANK('Date contracte'!B156),"",'Date contracte'!B156)</f>
        <v/>
      </c>
      <c r="H148" s="82" t="str">
        <f>IF(ISBLANK('Date contracte'!C156),"",'Date contracte'!C156)</f>
        <v/>
      </c>
      <c r="I148" s="82" t="str">
        <f>IF(ISBLANK('Date contracte'!D156),"",'Date contracte'!D156)</f>
        <v/>
      </c>
      <c r="J148" s="82" t="str">
        <f>IF(ISBLANK('Date contracte'!E156),"",'Date contracte'!E156)</f>
        <v/>
      </c>
      <c r="K148" s="82" t="str">
        <f>IF(ISBLANK('Date contracte'!F156),"",'Date contracte'!F156)</f>
        <v/>
      </c>
      <c r="L148" s="82" t="str">
        <f>IF(ISBLANK('Date contracte'!G156),"",'Date contracte'!G156)</f>
        <v/>
      </c>
      <c r="M148" s="99" t="str">
        <f>IF(ISBLANK('Date contracte'!H156),"",'Date contracte'!H156)</f>
        <v/>
      </c>
      <c r="N148" s="82" t="str">
        <f>IF(ISBLANK('Date contracte'!I156),"",'Date contracte'!I156)</f>
        <v/>
      </c>
      <c r="O148" s="99" t="str">
        <f>IF(ISBLANK('Date contracte'!J156),"",'Date contracte'!J156)</f>
        <v/>
      </c>
      <c r="P148" s="82" t="str">
        <f>IF(ISBLANK('Date contracte'!K156),"",'Date contracte'!K156)</f>
        <v/>
      </c>
      <c r="Q148" s="99" t="str">
        <f>IF(ISBLANK('Date contracte'!L156),"",'Date contracte'!L156)</f>
        <v/>
      </c>
      <c r="R148" s="99" t="str">
        <f>IF(ISBLANK('Date contracte'!M156),"",'Date contracte'!M156)</f>
        <v/>
      </c>
      <c r="S148" s="90" t="str">
        <f>IF(ISBLANK('Date contracte'!N156),"",'Date contracte'!N156)</f>
        <v/>
      </c>
      <c r="T148" s="90" t="str">
        <f>IF(ISBLANK('Date contracte'!O156),"",'Date contracte'!O156)</f>
        <v/>
      </c>
      <c r="U148" s="90" t="str">
        <f>IF(ISBLANK('Date contracte'!P156),"",'Date contracte'!P156)</f>
        <v/>
      </c>
      <c r="V148" s="90" t="str">
        <f>IF(ISBLANK('Date contracte'!Q156),"",'Date contracte'!Q156)</f>
        <v/>
      </c>
      <c r="W148" s="90" t="str">
        <f>IF(ISBLANK('Date contracte'!R156),"",'Date contracte'!R156)</f>
        <v/>
      </c>
      <c r="X148" s="90" t="str">
        <f>IF(ISBLANK('Date contracte'!S156),"",'Date contracte'!S156)</f>
        <v/>
      </c>
      <c r="Y148" s="90" t="str">
        <f>IF(ISBLANK('Date contracte'!T156),"",'Date contracte'!T156)</f>
        <v/>
      </c>
      <c r="Z148" s="90" t="str">
        <f>IF(ISBLANK('Date contracte'!U156),"",'Date contracte'!U156)</f>
        <v/>
      </c>
      <c r="AA148" s="90" t="str">
        <f>IF(ISBLANK('Date contracte'!V156),"",'Date contracte'!V156)</f>
        <v/>
      </c>
      <c r="AB148" s="90" t="str">
        <f>IF(ISBLANK('Date contracte'!W156),"",'Date contracte'!W156)</f>
        <v/>
      </c>
      <c r="AC148" s="90" t="str">
        <f>IF(ISBLANK('Date contracte'!X156),"",'Date contracte'!X156)</f>
        <v/>
      </c>
      <c r="AD148" s="90" t="str">
        <f>IF(ISBLANK('Date contracte'!Y156),"",'Date contracte'!Y156)</f>
        <v/>
      </c>
      <c r="AE148" s="90" t="str">
        <f>IF(ISBLANK('Date contracte'!Z156),"",'Date contracte'!Z156)</f>
        <v/>
      </c>
      <c r="AF148" s="90" t="str">
        <f>IF(ISBLANK('Date contracte'!AA156),"",'Date contracte'!AA156)</f>
        <v/>
      </c>
      <c r="AG148" s="90" t="str">
        <f>IF(ISBLANK('Date contracte'!AB156),"",'Date contracte'!AB156)</f>
        <v/>
      </c>
      <c r="AH148" s="90" t="str">
        <f>IF(ISBLANK('Date contracte'!AC156),"",'Date contracte'!AC156)</f>
        <v/>
      </c>
      <c r="AI148" s="89" t="str">
        <f>IF(ISBLANK('Date contracte'!AD156),"",'Date contracte'!AD156)</f>
        <v/>
      </c>
      <c r="AJ148" s="89" t="str">
        <f>IF(ISBLANK('Date contracte'!AE156),"",'Date contracte'!AE156)</f>
        <v/>
      </c>
      <c r="AK148" s="89" t="str">
        <f>IF(ISBLANK('Date contracte'!AF156),"",'Date contracte'!AF156)</f>
        <v/>
      </c>
      <c r="AL148" s="89" t="str">
        <f>IF(ISBLANK('Date contracte'!AG156),"",'Date contracte'!AG156)</f>
        <v/>
      </c>
      <c r="AM148" s="89" t="str">
        <f>IF(ISBLANK('Date contracte'!AH156),"",'Date contracte'!AH156)</f>
        <v/>
      </c>
      <c r="AN148" s="89" t="str">
        <f>IF(ISBLANK('Date contracte'!AI156),"",'Date contracte'!AI156)</f>
        <v/>
      </c>
      <c r="AO148" s="89" t="str">
        <f>IF(ISBLANK('Date contracte'!AJ156),"",'Date contracte'!AJ156)</f>
        <v/>
      </c>
      <c r="AP148" s="90" t="str">
        <f>IF(ISBLANK('Date contracte'!AK156),"",'Date contracte'!AK156)</f>
        <v/>
      </c>
    </row>
    <row r="149" spans="1:42" x14ac:dyDescent="0.25">
      <c r="A149" s="82" t="str">
        <f>IF(ISBLANK('Centralizare proiect'!$A$3),"",'Centralizare proiect'!$A$3)</f>
        <v/>
      </c>
      <c r="B149" s="82" t="str">
        <f>IF(ISBLANK('Centralizare proiect'!$B$3),"",'Centralizare proiect'!$B$3)</f>
        <v/>
      </c>
      <c r="C149" s="82" t="str">
        <f>IF(ISBLANK('Centralizare proiect'!$C$3),"",'Centralizare proiect'!$C$3)</f>
        <v/>
      </c>
      <c r="D149" s="82" t="str">
        <f>IF(ISBLANK('Centralizare proiect'!$D$3),"",'Centralizare proiect'!$D$3)</f>
        <v/>
      </c>
      <c r="E149" s="82" t="str">
        <f>IF(ISBLANK('Centralizare proiect'!$E$3),"",'Centralizare proiect'!$E$3)</f>
        <v/>
      </c>
      <c r="F149" s="82" t="str">
        <f>IF(ISBLANK('Centralizare proiect'!$F$3),"",'Centralizare proiect'!$F$3)</f>
        <v/>
      </c>
      <c r="G149" s="82" t="str">
        <f>IF(ISBLANK('Date contracte'!B157),"",'Date contracte'!B157)</f>
        <v/>
      </c>
      <c r="H149" s="82" t="str">
        <f>IF(ISBLANK('Date contracte'!C157),"",'Date contracte'!C157)</f>
        <v/>
      </c>
      <c r="I149" s="82" t="str">
        <f>IF(ISBLANK('Date contracte'!D157),"",'Date contracte'!D157)</f>
        <v/>
      </c>
      <c r="J149" s="82" t="str">
        <f>IF(ISBLANK('Date contracte'!E157),"",'Date contracte'!E157)</f>
        <v/>
      </c>
      <c r="K149" s="82" t="str">
        <f>IF(ISBLANK('Date contracte'!F157),"",'Date contracte'!F157)</f>
        <v/>
      </c>
      <c r="L149" s="82" t="str">
        <f>IF(ISBLANK('Date contracte'!G157),"",'Date contracte'!G157)</f>
        <v/>
      </c>
      <c r="M149" s="99" t="str">
        <f>IF(ISBLANK('Date contracte'!H157),"",'Date contracte'!H157)</f>
        <v/>
      </c>
      <c r="N149" s="82" t="str">
        <f>IF(ISBLANK('Date contracte'!I157),"",'Date contracte'!I157)</f>
        <v/>
      </c>
      <c r="O149" s="99" t="str">
        <f>IF(ISBLANK('Date contracte'!J157),"",'Date contracte'!J157)</f>
        <v/>
      </c>
      <c r="P149" s="82" t="str">
        <f>IF(ISBLANK('Date contracte'!K157),"",'Date contracte'!K157)</f>
        <v/>
      </c>
      <c r="Q149" s="99" t="str">
        <f>IF(ISBLANK('Date contracte'!L157),"",'Date contracte'!L157)</f>
        <v/>
      </c>
      <c r="R149" s="99" t="str">
        <f>IF(ISBLANK('Date contracte'!M157),"",'Date contracte'!M157)</f>
        <v/>
      </c>
      <c r="S149" s="90" t="str">
        <f>IF(ISBLANK('Date contracte'!N157),"",'Date contracte'!N157)</f>
        <v/>
      </c>
      <c r="T149" s="90" t="str">
        <f>IF(ISBLANK('Date contracte'!O157),"",'Date contracte'!O157)</f>
        <v/>
      </c>
      <c r="U149" s="90" t="str">
        <f>IF(ISBLANK('Date contracte'!P157),"",'Date contracte'!P157)</f>
        <v/>
      </c>
      <c r="V149" s="90" t="str">
        <f>IF(ISBLANK('Date contracte'!Q157),"",'Date contracte'!Q157)</f>
        <v/>
      </c>
      <c r="W149" s="90" t="str">
        <f>IF(ISBLANK('Date contracte'!R157),"",'Date contracte'!R157)</f>
        <v/>
      </c>
      <c r="X149" s="90" t="str">
        <f>IF(ISBLANK('Date contracte'!S157),"",'Date contracte'!S157)</f>
        <v/>
      </c>
      <c r="Y149" s="90" t="str">
        <f>IF(ISBLANK('Date contracte'!T157),"",'Date contracte'!T157)</f>
        <v/>
      </c>
      <c r="Z149" s="90" t="str">
        <f>IF(ISBLANK('Date contracte'!U157),"",'Date contracte'!U157)</f>
        <v/>
      </c>
      <c r="AA149" s="90" t="str">
        <f>IF(ISBLANK('Date contracte'!V157),"",'Date contracte'!V157)</f>
        <v/>
      </c>
      <c r="AB149" s="90" t="str">
        <f>IF(ISBLANK('Date contracte'!W157),"",'Date contracte'!W157)</f>
        <v/>
      </c>
      <c r="AC149" s="90" t="str">
        <f>IF(ISBLANK('Date contracte'!X157),"",'Date contracte'!X157)</f>
        <v/>
      </c>
      <c r="AD149" s="90" t="str">
        <f>IF(ISBLANK('Date contracte'!Y157),"",'Date contracte'!Y157)</f>
        <v/>
      </c>
      <c r="AE149" s="90" t="str">
        <f>IF(ISBLANK('Date contracte'!Z157),"",'Date contracte'!Z157)</f>
        <v/>
      </c>
      <c r="AF149" s="90" t="str">
        <f>IF(ISBLANK('Date contracte'!AA157),"",'Date contracte'!AA157)</f>
        <v/>
      </c>
      <c r="AG149" s="90" t="str">
        <f>IF(ISBLANK('Date contracte'!AB157),"",'Date contracte'!AB157)</f>
        <v/>
      </c>
      <c r="AH149" s="90" t="str">
        <f>IF(ISBLANK('Date contracte'!AC157),"",'Date contracte'!AC157)</f>
        <v/>
      </c>
      <c r="AI149" s="89" t="str">
        <f>IF(ISBLANK('Date contracte'!AD157),"",'Date contracte'!AD157)</f>
        <v/>
      </c>
      <c r="AJ149" s="89" t="str">
        <f>IF(ISBLANK('Date contracte'!AE157),"",'Date contracte'!AE157)</f>
        <v/>
      </c>
      <c r="AK149" s="89" t="str">
        <f>IF(ISBLANK('Date contracte'!AF157),"",'Date contracte'!AF157)</f>
        <v/>
      </c>
      <c r="AL149" s="89" t="str">
        <f>IF(ISBLANK('Date contracte'!AG157),"",'Date contracte'!AG157)</f>
        <v/>
      </c>
      <c r="AM149" s="89" t="str">
        <f>IF(ISBLANK('Date contracte'!AH157),"",'Date contracte'!AH157)</f>
        <v/>
      </c>
      <c r="AN149" s="89" t="str">
        <f>IF(ISBLANK('Date contracte'!AI157),"",'Date contracte'!AI157)</f>
        <v/>
      </c>
      <c r="AO149" s="89" t="str">
        <f>IF(ISBLANK('Date contracte'!AJ157),"",'Date contracte'!AJ157)</f>
        <v/>
      </c>
      <c r="AP149" s="90" t="str">
        <f>IF(ISBLANK('Date contracte'!AK157),"",'Date contracte'!AK157)</f>
        <v/>
      </c>
    </row>
    <row r="150" spans="1:42" x14ac:dyDescent="0.25">
      <c r="A150" s="82" t="str">
        <f>IF(ISBLANK('Centralizare proiect'!$A$3),"",'Centralizare proiect'!$A$3)</f>
        <v/>
      </c>
      <c r="B150" s="82" t="str">
        <f>IF(ISBLANK('Centralizare proiect'!$B$3),"",'Centralizare proiect'!$B$3)</f>
        <v/>
      </c>
      <c r="C150" s="82" t="str">
        <f>IF(ISBLANK('Centralizare proiect'!$C$3),"",'Centralizare proiect'!$C$3)</f>
        <v/>
      </c>
      <c r="D150" s="82" t="str">
        <f>IF(ISBLANK('Centralizare proiect'!$D$3),"",'Centralizare proiect'!$D$3)</f>
        <v/>
      </c>
      <c r="E150" s="82" t="str">
        <f>IF(ISBLANK('Centralizare proiect'!$E$3),"",'Centralizare proiect'!$E$3)</f>
        <v/>
      </c>
      <c r="F150" s="82" t="str">
        <f>IF(ISBLANK('Centralizare proiect'!$F$3),"",'Centralizare proiect'!$F$3)</f>
        <v/>
      </c>
      <c r="G150" s="82" t="str">
        <f>IF(ISBLANK('Date contracte'!B158),"",'Date contracte'!B158)</f>
        <v/>
      </c>
      <c r="H150" s="82" t="str">
        <f>IF(ISBLANK('Date contracte'!C158),"",'Date contracte'!C158)</f>
        <v/>
      </c>
      <c r="I150" s="82" t="str">
        <f>IF(ISBLANK('Date contracte'!D158),"",'Date contracte'!D158)</f>
        <v/>
      </c>
      <c r="J150" s="82" t="str">
        <f>IF(ISBLANK('Date contracte'!E158),"",'Date contracte'!E158)</f>
        <v/>
      </c>
      <c r="K150" s="82" t="str">
        <f>IF(ISBLANK('Date contracte'!F158),"",'Date contracte'!F158)</f>
        <v/>
      </c>
      <c r="L150" s="82" t="str">
        <f>IF(ISBLANK('Date contracte'!G158),"",'Date contracte'!G158)</f>
        <v/>
      </c>
      <c r="M150" s="99" t="str">
        <f>IF(ISBLANK('Date contracte'!H158),"",'Date contracte'!H158)</f>
        <v/>
      </c>
      <c r="N150" s="82" t="str">
        <f>IF(ISBLANK('Date contracte'!I158),"",'Date contracte'!I158)</f>
        <v/>
      </c>
      <c r="O150" s="99" t="str">
        <f>IF(ISBLANK('Date contracte'!J158),"",'Date contracte'!J158)</f>
        <v/>
      </c>
      <c r="P150" s="82" t="str">
        <f>IF(ISBLANK('Date contracte'!K158),"",'Date contracte'!K158)</f>
        <v/>
      </c>
      <c r="Q150" s="99" t="str">
        <f>IF(ISBLANK('Date contracte'!L158),"",'Date contracte'!L158)</f>
        <v/>
      </c>
      <c r="R150" s="99" t="str">
        <f>IF(ISBLANK('Date contracte'!M158),"",'Date contracte'!M158)</f>
        <v/>
      </c>
      <c r="S150" s="90" t="str">
        <f>IF(ISBLANK('Date contracte'!N158),"",'Date contracte'!N158)</f>
        <v/>
      </c>
      <c r="T150" s="90" t="str">
        <f>IF(ISBLANK('Date contracte'!O158),"",'Date contracte'!O158)</f>
        <v/>
      </c>
      <c r="U150" s="90" t="str">
        <f>IF(ISBLANK('Date contracte'!P158),"",'Date contracte'!P158)</f>
        <v/>
      </c>
      <c r="V150" s="90" t="str">
        <f>IF(ISBLANK('Date contracte'!Q158),"",'Date contracte'!Q158)</f>
        <v/>
      </c>
      <c r="W150" s="90" t="str">
        <f>IF(ISBLANK('Date contracte'!R158),"",'Date contracte'!R158)</f>
        <v/>
      </c>
      <c r="X150" s="90" t="str">
        <f>IF(ISBLANK('Date contracte'!S158),"",'Date contracte'!S158)</f>
        <v/>
      </c>
      <c r="Y150" s="90" t="str">
        <f>IF(ISBLANK('Date contracte'!T158),"",'Date contracte'!T158)</f>
        <v/>
      </c>
      <c r="Z150" s="90" t="str">
        <f>IF(ISBLANK('Date contracte'!U158),"",'Date contracte'!U158)</f>
        <v/>
      </c>
      <c r="AA150" s="90" t="str">
        <f>IF(ISBLANK('Date contracte'!V158),"",'Date contracte'!V158)</f>
        <v/>
      </c>
      <c r="AB150" s="90" t="str">
        <f>IF(ISBLANK('Date contracte'!W158),"",'Date contracte'!W158)</f>
        <v/>
      </c>
      <c r="AC150" s="90" t="str">
        <f>IF(ISBLANK('Date contracte'!X158),"",'Date contracte'!X158)</f>
        <v/>
      </c>
      <c r="AD150" s="90" t="str">
        <f>IF(ISBLANK('Date contracte'!Y158),"",'Date contracte'!Y158)</f>
        <v/>
      </c>
      <c r="AE150" s="90" t="str">
        <f>IF(ISBLANK('Date contracte'!Z158),"",'Date contracte'!Z158)</f>
        <v/>
      </c>
      <c r="AF150" s="90" t="str">
        <f>IF(ISBLANK('Date contracte'!AA158),"",'Date contracte'!AA158)</f>
        <v/>
      </c>
      <c r="AG150" s="90" t="str">
        <f>IF(ISBLANK('Date contracte'!AB158),"",'Date contracte'!AB158)</f>
        <v/>
      </c>
      <c r="AH150" s="90" t="str">
        <f>IF(ISBLANK('Date contracte'!AC158),"",'Date contracte'!AC158)</f>
        <v/>
      </c>
      <c r="AI150" s="89" t="str">
        <f>IF(ISBLANK('Date contracte'!AD158),"",'Date contracte'!AD158)</f>
        <v/>
      </c>
      <c r="AJ150" s="89" t="str">
        <f>IF(ISBLANK('Date contracte'!AE158),"",'Date contracte'!AE158)</f>
        <v/>
      </c>
      <c r="AK150" s="89" t="str">
        <f>IF(ISBLANK('Date contracte'!AF158),"",'Date contracte'!AF158)</f>
        <v/>
      </c>
      <c r="AL150" s="89" t="str">
        <f>IF(ISBLANK('Date contracte'!AG158),"",'Date contracte'!AG158)</f>
        <v/>
      </c>
      <c r="AM150" s="89" t="str">
        <f>IF(ISBLANK('Date contracte'!AH158),"",'Date contracte'!AH158)</f>
        <v/>
      </c>
      <c r="AN150" s="89" t="str">
        <f>IF(ISBLANK('Date contracte'!AI158),"",'Date contracte'!AI158)</f>
        <v/>
      </c>
      <c r="AO150" s="89" t="str">
        <f>IF(ISBLANK('Date contracte'!AJ158),"",'Date contracte'!AJ158)</f>
        <v/>
      </c>
      <c r="AP150" s="90" t="str">
        <f>IF(ISBLANK('Date contracte'!AK158),"",'Date contracte'!AK158)</f>
        <v/>
      </c>
    </row>
    <row r="151" spans="1:42" x14ac:dyDescent="0.25">
      <c r="A151" s="82" t="str">
        <f>IF(ISBLANK('Centralizare proiect'!$A$3),"",'Centralizare proiect'!$A$3)</f>
        <v/>
      </c>
      <c r="B151" s="82" t="str">
        <f>IF(ISBLANK('Centralizare proiect'!$B$3),"",'Centralizare proiect'!$B$3)</f>
        <v/>
      </c>
      <c r="C151" s="82" t="str">
        <f>IF(ISBLANK('Centralizare proiect'!$C$3),"",'Centralizare proiect'!$C$3)</f>
        <v/>
      </c>
      <c r="D151" s="82" t="str">
        <f>IF(ISBLANK('Centralizare proiect'!$D$3),"",'Centralizare proiect'!$D$3)</f>
        <v/>
      </c>
      <c r="E151" s="82" t="str">
        <f>IF(ISBLANK('Centralizare proiect'!$E$3),"",'Centralizare proiect'!$E$3)</f>
        <v/>
      </c>
      <c r="F151" s="82" t="str">
        <f>IF(ISBLANK('Centralizare proiect'!$F$3),"",'Centralizare proiect'!$F$3)</f>
        <v/>
      </c>
      <c r="G151" s="82" t="str">
        <f>IF(ISBLANK('Date contracte'!B159),"",'Date contracte'!B159)</f>
        <v/>
      </c>
      <c r="H151" s="82" t="str">
        <f>IF(ISBLANK('Date contracte'!C159),"",'Date contracte'!C159)</f>
        <v/>
      </c>
      <c r="I151" s="82" t="str">
        <f>IF(ISBLANK('Date contracte'!D159),"",'Date contracte'!D159)</f>
        <v/>
      </c>
      <c r="J151" s="82" t="str">
        <f>IF(ISBLANK('Date contracte'!E159),"",'Date contracte'!E159)</f>
        <v/>
      </c>
      <c r="K151" s="82" t="str">
        <f>IF(ISBLANK('Date contracte'!F159),"",'Date contracte'!F159)</f>
        <v/>
      </c>
      <c r="L151" s="82" t="str">
        <f>IF(ISBLANK('Date contracte'!G159),"",'Date contracte'!G159)</f>
        <v/>
      </c>
      <c r="M151" s="99" t="str">
        <f>IF(ISBLANK('Date contracte'!H159),"",'Date contracte'!H159)</f>
        <v/>
      </c>
      <c r="N151" s="82" t="str">
        <f>IF(ISBLANK('Date contracte'!I159),"",'Date contracte'!I159)</f>
        <v/>
      </c>
      <c r="O151" s="99" t="str">
        <f>IF(ISBLANK('Date contracte'!J159),"",'Date contracte'!J159)</f>
        <v/>
      </c>
      <c r="P151" s="82" t="str">
        <f>IF(ISBLANK('Date contracte'!K159),"",'Date contracte'!K159)</f>
        <v/>
      </c>
      <c r="Q151" s="99" t="str">
        <f>IF(ISBLANK('Date contracte'!L159),"",'Date contracte'!L159)</f>
        <v/>
      </c>
      <c r="R151" s="99" t="str">
        <f>IF(ISBLANK('Date contracte'!M159),"",'Date contracte'!M159)</f>
        <v/>
      </c>
      <c r="S151" s="90" t="str">
        <f>IF(ISBLANK('Date contracte'!N159),"",'Date contracte'!N159)</f>
        <v/>
      </c>
      <c r="T151" s="90" t="str">
        <f>IF(ISBLANK('Date contracte'!O159),"",'Date contracte'!O159)</f>
        <v/>
      </c>
      <c r="U151" s="90" t="str">
        <f>IF(ISBLANK('Date contracte'!P159),"",'Date contracte'!P159)</f>
        <v/>
      </c>
      <c r="V151" s="90" t="str">
        <f>IF(ISBLANK('Date contracte'!Q159),"",'Date contracte'!Q159)</f>
        <v/>
      </c>
      <c r="W151" s="90" t="str">
        <f>IF(ISBLANK('Date contracte'!R159),"",'Date contracte'!R159)</f>
        <v/>
      </c>
      <c r="X151" s="90" t="str">
        <f>IF(ISBLANK('Date contracte'!S159),"",'Date contracte'!S159)</f>
        <v/>
      </c>
      <c r="Y151" s="90" t="str">
        <f>IF(ISBLANK('Date contracte'!T159),"",'Date contracte'!T159)</f>
        <v/>
      </c>
      <c r="Z151" s="90" t="str">
        <f>IF(ISBLANK('Date contracte'!U159),"",'Date contracte'!U159)</f>
        <v/>
      </c>
      <c r="AA151" s="90" t="str">
        <f>IF(ISBLANK('Date contracte'!V159),"",'Date contracte'!V159)</f>
        <v/>
      </c>
      <c r="AB151" s="90" t="str">
        <f>IF(ISBLANK('Date contracte'!W159),"",'Date contracte'!W159)</f>
        <v/>
      </c>
      <c r="AC151" s="90" t="str">
        <f>IF(ISBLANK('Date contracte'!X159),"",'Date contracte'!X159)</f>
        <v/>
      </c>
      <c r="AD151" s="90" t="str">
        <f>IF(ISBLANK('Date contracte'!Y159),"",'Date contracte'!Y159)</f>
        <v/>
      </c>
      <c r="AE151" s="90" t="str">
        <f>IF(ISBLANK('Date contracte'!Z159),"",'Date contracte'!Z159)</f>
        <v/>
      </c>
      <c r="AF151" s="90" t="str">
        <f>IF(ISBLANK('Date contracte'!AA159),"",'Date contracte'!AA159)</f>
        <v/>
      </c>
      <c r="AG151" s="90" t="str">
        <f>IF(ISBLANK('Date contracte'!AB159),"",'Date contracte'!AB159)</f>
        <v/>
      </c>
      <c r="AH151" s="90" t="str">
        <f>IF(ISBLANK('Date contracte'!AC159),"",'Date contracte'!AC159)</f>
        <v/>
      </c>
      <c r="AI151" s="89" t="str">
        <f>IF(ISBLANK('Date contracte'!AD159),"",'Date contracte'!AD159)</f>
        <v/>
      </c>
      <c r="AJ151" s="89" t="str">
        <f>IF(ISBLANK('Date contracte'!AE159),"",'Date contracte'!AE159)</f>
        <v/>
      </c>
      <c r="AK151" s="89" t="str">
        <f>IF(ISBLANK('Date contracte'!AF159),"",'Date contracte'!AF159)</f>
        <v/>
      </c>
      <c r="AL151" s="89" t="str">
        <f>IF(ISBLANK('Date contracte'!AG159),"",'Date contracte'!AG159)</f>
        <v/>
      </c>
      <c r="AM151" s="89" t="str">
        <f>IF(ISBLANK('Date contracte'!AH159),"",'Date contracte'!AH159)</f>
        <v/>
      </c>
      <c r="AN151" s="89" t="str">
        <f>IF(ISBLANK('Date contracte'!AI159),"",'Date contracte'!AI159)</f>
        <v/>
      </c>
      <c r="AO151" s="89" t="str">
        <f>IF(ISBLANK('Date contracte'!AJ159),"",'Date contracte'!AJ159)</f>
        <v/>
      </c>
      <c r="AP151" s="90" t="str">
        <f>IF(ISBLANK('Date contracte'!AK159),"",'Date contracte'!AK159)</f>
        <v/>
      </c>
    </row>
    <row r="152" spans="1:42" x14ac:dyDescent="0.25">
      <c r="A152" s="82" t="str">
        <f>IF(ISBLANK('Centralizare proiect'!$A$3),"",'Centralizare proiect'!$A$3)</f>
        <v/>
      </c>
      <c r="B152" s="82" t="str">
        <f>IF(ISBLANK('Centralizare proiect'!$B$3),"",'Centralizare proiect'!$B$3)</f>
        <v/>
      </c>
      <c r="C152" s="82" t="str">
        <f>IF(ISBLANK('Centralizare proiect'!$C$3),"",'Centralizare proiect'!$C$3)</f>
        <v/>
      </c>
      <c r="D152" s="82" t="str">
        <f>IF(ISBLANK('Centralizare proiect'!$D$3),"",'Centralizare proiect'!$D$3)</f>
        <v/>
      </c>
      <c r="E152" s="82" t="str">
        <f>IF(ISBLANK('Centralizare proiect'!$E$3),"",'Centralizare proiect'!$E$3)</f>
        <v/>
      </c>
      <c r="F152" s="82" t="str">
        <f>IF(ISBLANK('Centralizare proiect'!$F$3),"",'Centralizare proiect'!$F$3)</f>
        <v/>
      </c>
      <c r="G152" s="82" t="str">
        <f>IF(ISBLANK('Date contracte'!B160),"",'Date contracte'!B160)</f>
        <v/>
      </c>
      <c r="H152" s="82" t="str">
        <f>IF(ISBLANK('Date contracte'!C160),"",'Date contracte'!C160)</f>
        <v/>
      </c>
      <c r="I152" s="82" t="str">
        <f>IF(ISBLANK('Date contracte'!D160),"",'Date contracte'!D160)</f>
        <v/>
      </c>
      <c r="J152" s="82" t="str">
        <f>IF(ISBLANK('Date contracte'!E160),"",'Date contracte'!E160)</f>
        <v/>
      </c>
      <c r="K152" s="82" t="str">
        <f>IF(ISBLANK('Date contracte'!F160),"",'Date contracte'!F160)</f>
        <v/>
      </c>
      <c r="L152" s="82" t="str">
        <f>IF(ISBLANK('Date contracte'!G160),"",'Date contracte'!G160)</f>
        <v/>
      </c>
      <c r="M152" s="99" t="str">
        <f>IF(ISBLANK('Date contracte'!H160),"",'Date contracte'!H160)</f>
        <v/>
      </c>
      <c r="N152" s="82" t="str">
        <f>IF(ISBLANK('Date contracte'!I160),"",'Date contracte'!I160)</f>
        <v/>
      </c>
      <c r="O152" s="99" t="str">
        <f>IF(ISBLANK('Date contracte'!J160),"",'Date contracte'!J160)</f>
        <v/>
      </c>
      <c r="P152" s="82" t="str">
        <f>IF(ISBLANK('Date contracte'!K160),"",'Date contracte'!K160)</f>
        <v/>
      </c>
      <c r="Q152" s="99" t="str">
        <f>IF(ISBLANK('Date contracte'!L160),"",'Date contracte'!L160)</f>
        <v/>
      </c>
      <c r="R152" s="99" t="str">
        <f>IF(ISBLANK('Date contracte'!M160),"",'Date contracte'!M160)</f>
        <v/>
      </c>
      <c r="S152" s="90" t="str">
        <f>IF(ISBLANK('Date contracte'!N160),"",'Date contracte'!N160)</f>
        <v/>
      </c>
      <c r="T152" s="90" t="str">
        <f>IF(ISBLANK('Date contracte'!O160),"",'Date contracte'!O160)</f>
        <v/>
      </c>
      <c r="U152" s="90" t="str">
        <f>IF(ISBLANK('Date contracte'!P160),"",'Date contracte'!P160)</f>
        <v/>
      </c>
      <c r="V152" s="90" t="str">
        <f>IF(ISBLANK('Date contracte'!Q160),"",'Date contracte'!Q160)</f>
        <v/>
      </c>
      <c r="W152" s="90" t="str">
        <f>IF(ISBLANK('Date contracte'!R160),"",'Date contracte'!R160)</f>
        <v/>
      </c>
      <c r="X152" s="90" t="str">
        <f>IF(ISBLANK('Date contracte'!S160),"",'Date contracte'!S160)</f>
        <v/>
      </c>
      <c r="Y152" s="90" t="str">
        <f>IF(ISBLANK('Date contracte'!T160),"",'Date contracte'!T160)</f>
        <v/>
      </c>
      <c r="Z152" s="90" t="str">
        <f>IF(ISBLANK('Date contracte'!U160),"",'Date contracte'!U160)</f>
        <v/>
      </c>
      <c r="AA152" s="90" t="str">
        <f>IF(ISBLANK('Date contracte'!V160),"",'Date contracte'!V160)</f>
        <v/>
      </c>
      <c r="AB152" s="90" t="str">
        <f>IF(ISBLANK('Date contracte'!W160),"",'Date contracte'!W160)</f>
        <v/>
      </c>
      <c r="AC152" s="90" t="str">
        <f>IF(ISBLANK('Date contracte'!X160),"",'Date contracte'!X160)</f>
        <v/>
      </c>
      <c r="AD152" s="90" t="str">
        <f>IF(ISBLANK('Date contracte'!Y160),"",'Date contracte'!Y160)</f>
        <v/>
      </c>
      <c r="AE152" s="90" t="str">
        <f>IF(ISBLANK('Date contracte'!Z160),"",'Date contracte'!Z160)</f>
        <v/>
      </c>
      <c r="AF152" s="90" t="str">
        <f>IF(ISBLANK('Date contracte'!AA160),"",'Date contracte'!AA160)</f>
        <v/>
      </c>
      <c r="AG152" s="90" t="str">
        <f>IF(ISBLANK('Date contracte'!AB160),"",'Date contracte'!AB160)</f>
        <v/>
      </c>
      <c r="AH152" s="90" t="str">
        <f>IF(ISBLANK('Date contracte'!AC160),"",'Date contracte'!AC160)</f>
        <v/>
      </c>
      <c r="AI152" s="89" t="str">
        <f>IF(ISBLANK('Date contracte'!AD160),"",'Date contracte'!AD160)</f>
        <v/>
      </c>
      <c r="AJ152" s="89" t="str">
        <f>IF(ISBLANK('Date contracte'!AE160),"",'Date contracte'!AE160)</f>
        <v/>
      </c>
      <c r="AK152" s="89" t="str">
        <f>IF(ISBLANK('Date contracte'!AF160),"",'Date contracte'!AF160)</f>
        <v/>
      </c>
      <c r="AL152" s="89" t="str">
        <f>IF(ISBLANK('Date contracte'!AG160),"",'Date contracte'!AG160)</f>
        <v/>
      </c>
      <c r="AM152" s="89" t="str">
        <f>IF(ISBLANK('Date contracte'!AH160),"",'Date contracte'!AH160)</f>
        <v/>
      </c>
      <c r="AN152" s="89" t="str">
        <f>IF(ISBLANK('Date contracte'!AI160),"",'Date contracte'!AI160)</f>
        <v/>
      </c>
      <c r="AO152" s="89" t="str">
        <f>IF(ISBLANK('Date contracte'!AJ160),"",'Date contracte'!AJ160)</f>
        <v/>
      </c>
      <c r="AP152" s="90" t="str">
        <f>IF(ISBLANK('Date contracte'!AK160),"",'Date contracte'!AK160)</f>
        <v/>
      </c>
    </row>
    <row r="153" spans="1:42" x14ac:dyDescent="0.25">
      <c r="A153" s="82" t="str">
        <f>IF(ISBLANK('Centralizare proiect'!$A$3),"",'Centralizare proiect'!$A$3)</f>
        <v/>
      </c>
      <c r="B153" s="82" t="str">
        <f>IF(ISBLANK('Centralizare proiect'!$B$3),"",'Centralizare proiect'!$B$3)</f>
        <v/>
      </c>
      <c r="C153" s="82" t="str">
        <f>IF(ISBLANK('Centralizare proiect'!$C$3),"",'Centralizare proiect'!$C$3)</f>
        <v/>
      </c>
      <c r="D153" s="82" t="str">
        <f>IF(ISBLANK('Centralizare proiect'!$D$3),"",'Centralizare proiect'!$D$3)</f>
        <v/>
      </c>
      <c r="E153" s="82" t="str">
        <f>IF(ISBLANK('Centralizare proiect'!$E$3),"",'Centralizare proiect'!$E$3)</f>
        <v/>
      </c>
      <c r="F153" s="82" t="str">
        <f>IF(ISBLANK('Centralizare proiect'!$F$3),"",'Centralizare proiect'!$F$3)</f>
        <v/>
      </c>
      <c r="G153" s="82" t="str">
        <f>IF(ISBLANK('Date contracte'!B161),"",'Date contracte'!B161)</f>
        <v/>
      </c>
      <c r="H153" s="82" t="str">
        <f>IF(ISBLANK('Date contracte'!C161),"",'Date contracte'!C161)</f>
        <v/>
      </c>
      <c r="I153" s="82" t="str">
        <f>IF(ISBLANK('Date contracte'!D161),"",'Date contracte'!D161)</f>
        <v/>
      </c>
      <c r="J153" s="82" t="str">
        <f>IF(ISBLANK('Date contracte'!E161),"",'Date contracte'!E161)</f>
        <v/>
      </c>
      <c r="K153" s="82" t="str">
        <f>IF(ISBLANK('Date contracte'!F161),"",'Date contracte'!F161)</f>
        <v/>
      </c>
      <c r="L153" s="82" t="str">
        <f>IF(ISBLANK('Date contracte'!G161),"",'Date contracte'!G161)</f>
        <v/>
      </c>
      <c r="M153" s="99" t="str">
        <f>IF(ISBLANK('Date contracte'!H161),"",'Date contracte'!H161)</f>
        <v/>
      </c>
      <c r="N153" s="82" t="str">
        <f>IF(ISBLANK('Date contracte'!I161),"",'Date contracte'!I161)</f>
        <v/>
      </c>
      <c r="O153" s="99" t="str">
        <f>IF(ISBLANK('Date contracte'!J161),"",'Date contracte'!J161)</f>
        <v/>
      </c>
      <c r="P153" s="82" t="str">
        <f>IF(ISBLANK('Date contracte'!K161),"",'Date contracte'!K161)</f>
        <v/>
      </c>
      <c r="Q153" s="99" t="str">
        <f>IF(ISBLANK('Date contracte'!L161),"",'Date contracte'!L161)</f>
        <v/>
      </c>
      <c r="R153" s="99" t="str">
        <f>IF(ISBLANK('Date contracte'!M161),"",'Date contracte'!M161)</f>
        <v/>
      </c>
      <c r="S153" s="90" t="str">
        <f>IF(ISBLANK('Date contracte'!N161),"",'Date contracte'!N161)</f>
        <v/>
      </c>
      <c r="T153" s="90" t="str">
        <f>IF(ISBLANK('Date contracte'!O161),"",'Date contracte'!O161)</f>
        <v/>
      </c>
      <c r="U153" s="90" t="str">
        <f>IF(ISBLANK('Date contracte'!P161),"",'Date contracte'!P161)</f>
        <v/>
      </c>
      <c r="V153" s="90" t="str">
        <f>IF(ISBLANK('Date contracte'!Q161),"",'Date contracte'!Q161)</f>
        <v/>
      </c>
      <c r="W153" s="90" t="str">
        <f>IF(ISBLANK('Date contracte'!R161),"",'Date contracte'!R161)</f>
        <v/>
      </c>
      <c r="X153" s="90" t="str">
        <f>IF(ISBLANK('Date contracte'!S161),"",'Date contracte'!S161)</f>
        <v/>
      </c>
      <c r="Y153" s="90" t="str">
        <f>IF(ISBLANK('Date contracte'!T161),"",'Date contracte'!T161)</f>
        <v/>
      </c>
      <c r="Z153" s="90" t="str">
        <f>IF(ISBLANK('Date contracte'!U161),"",'Date contracte'!U161)</f>
        <v/>
      </c>
      <c r="AA153" s="90" t="str">
        <f>IF(ISBLANK('Date contracte'!V161),"",'Date contracte'!V161)</f>
        <v/>
      </c>
      <c r="AB153" s="90" t="str">
        <f>IF(ISBLANK('Date contracte'!W161),"",'Date contracte'!W161)</f>
        <v/>
      </c>
      <c r="AC153" s="90" t="str">
        <f>IF(ISBLANK('Date contracte'!X161),"",'Date contracte'!X161)</f>
        <v/>
      </c>
      <c r="AD153" s="90" t="str">
        <f>IF(ISBLANK('Date contracte'!Y161),"",'Date contracte'!Y161)</f>
        <v/>
      </c>
      <c r="AE153" s="90" t="str">
        <f>IF(ISBLANK('Date contracte'!Z161),"",'Date contracte'!Z161)</f>
        <v/>
      </c>
      <c r="AF153" s="90" t="str">
        <f>IF(ISBLANK('Date contracte'!AA161),"",'Date contracte'!AA161)</f>
        <v/>
      </c>
      <c r="AG153" s="90" t="str">
        <f>IF(ISBLANK('Date contracte'!AB161),"",'Date contracte'!AB161)</f>
        <v/>
      </c>
      <c r="AH153" s="90" t="str">
        <f>IF(ISBLANK('Date contracte'!AC161),"",'Date contracte'!AC161)</f>
        <v/>
      </c>
      <c r="AI153" s="89" t="str">
        <f>IF(ISBLANK('Date contracte'!AD161),"",'Date contracte'!AD161)</f>
        <v/>
      </c>
      <c r="AJ153" s="89" t="str">
        <f>IF(ISBLANK('Date contracte'!AE161),"",'Date contracte'!AE161)</f>
        <v/>
      </c>
      <c r="AK153" s="89" t="str">
        <f>IF(ISBLANK('Date contracte'!AF161),"",'Date contracte'!AF161)</f>
        <v/>
      </c>
      <c r="AL153" s="89" t="str">
        <f>IF(ISBLANK('Date contracte'!AG161),"",'Date contracte'!AG161)</f>
        <v/>
      </c>
      <c r="AM153" s="89" t="str">
        <f>IF(ISBLANK('Date contracte'!AH161),"",'Date contracte'!AH161)</f>
        <v/>
      </c>
      <c r="AN153" s="89" t="str">
        <f>IF(ISBLANK('Date contracte'!AI161),"",'Date contracte'!AI161)</f>
        <v/>
      </c>
      <c r="AO153" s="89" t="str">
        <f>IF(ISBLANK('Date contracte'!AJ161),"",'Date contracte'!AJ161)</f>
        <v/>
      </c>
      <c r="AP153" s="90" t="str">
        <f>IF(ISBLANK('Date contracte'!AK161),"",'Date contracte'!AK161)</f>
        <v/>
      </c>
    </row>
    <row r="154" spans="1:42" x14ac:dyDescent="0.25">
      <c r="A154" s="82" t="str">
        <f>IF(ISBLANK('Centralizare proiect'!$A$3),"",'Centralizare proiect'!$A$3)</f>
        <v/>
      </c>
      <c r="B154" s="82" t="str">
        <f>IF(ISBLANK('Centralizare proiect'!$B$3),"",'Centralizare proiect'!$B$3)</f>
        <v/>
      </c>
      <c r="C154" s="82" t="str">
        <f>IF(ISBLANK('Centralizare proiect'!$C$3),"",'Centralizare proiect'!$C$3)</f>
        <v/>
      </c>
      <c r="D154" s="82" t="str">
        <f>IF(ISBLANK('Centralizare proiect'!$D$3),"",'Centralizare proiect'!$D$3)</f>
        <v/>
      </c>
      <c r="E154" s="82" t="str">
        <f>IF(ISBLANK('Centralizare proiect'!$E$3),"",'Centralizare proiect'!$E$3)</f>
        <v/>
      </c>
      <c r="F154" s="82" t="str">
        <f>IF(ISBLANK('Centralizare proiect'!$F$3),"",'Centralizare proiect'!$F$3)</f>
        <v/>
      </c>
      <c r="G154" s="82" t="str">
        <f>IF(ISBLANK('Date contracte'!B162),"",'Date contracte'!B162)</f>
        <v/>
      </c>
      <c r="H154" s="82" t="str">
        <f>IF(ISBLANK('Date contracte'!C162),"",'Date contracte'!C162)</f>
        <v/>
      </c>
      <c r="I154" s="82" t="str">
        <f>IF(ISBLANK('Date contracte'!D162),"",'Date contracte'!D162)</f>
        <v/>
      </c>
      <c r="J154" s="82" t="str">
        <f>IF(ISBLANK('Date contracte'!E162),"",'Date contracte'!E162)</f>
        <v/>
      </c>
      <c r="K154" s="82" t="str">
        <f>IF(ISBLANK('Date contracte'!F162),"",'Date contracte'!F162)</f>
        <v/>
      </c>
      <c r="L154" s="82" t="str">
        <f>IF(ISBLANK('Date contracte'!G162),"",'Date contracte'!G162)</f>
        <v/>
      </c>
      <c r="M154" s="99" t="str">
        <f>IF(ISBLANK('Date contracte'!H162),"",'Date contracte'!H162)</f>
        <v/>
      </c>
      <c r="N154" s="82" t="str">
        <f>IF(ISBLANK('Date contracte'!I162),"",'Date contracte'!I162)</f>
        <v/>
      </c>
      <c r="O154" s="99" t="str">
        <f>IF(ISBLANK('Date contracte'!J162),"",'Date contracte'!J162)</f>
        <v/>
      </c>
      <c r="P154" s="82" t="str">
        <f>IF(ISBLANK('Date contracte'!K162),"",'Date contracte'!K162)</f>
        <v/>
      </c>
      <c r="Q154" s="99" t="str">
        <f>IF(ISBLANK('Date contracte'!L162),"",'Date contracte'!L162)</f>
        <v/>
      </c>
      <c r="R154" s="99" t="str">
        <f>IF(ISBLANK('Date contracte'!M162),"",'Date contracte'!M162)</f>
        <v/>
      </c>
      <c r="S154" s="90" t="str">
        <f>IF(ISBLANK('Date contracte'!N162),"",'Date contracte'!N162)</f>
        <v/>
      </c>
      <c r="T154" s="90" t="str">
        <f>IF(ISBLANK('Date contracte'!O162),"",'Date contracte'!O162)</f>
        <v/>
      </c>
      <c r="U154" s="90" t="str">
        <f>IF(ISBLANK('Date contracte'!P162),"",'Date contracte'!P162)</f>
        <v/>
      </c>
      <c r="V154" s="90" t="str">
        <f>IF(ISBLANK('Date contracte'!Q162),"",'Date contracte'!Q162)</f>
        <v/>
      </c>
      <c r="W154" s="90" t="str">
        <f>IF(ISBLANK('Date contracte'!R162),"",'Date contracte'!R162)</f>
        <v/>
      </c>
      <c r="X154" s="90" t="str">
        <f>IF(ISBLANK('Date contracte'!S162),"",'Date contracte'!S162)</f>
        <v/>
      </c>
      <c r="Y154" s="90" t="str">
        <f>IF(ISBLANK('Date contracte'!T162),"",'Date contracte'!T162)</f>
        <v/>
      </c>
      <c r="Z154" s="90" t="str">
        <f>IF(ISBLANK('Date contracte'!U162),"",'Date contracte'!U162)</f>
        <v/>
      </c>
      <c r="AA154" s="90" t="str">
        <f>IF(ISBLANK('Date contracte'!V162),"",'Date contracte'!V162)</f>
        <v/>
      </c>
      <c r="AB154" s="90" t="str">
        <f>IF(ISBLANK('Date contracte'!W162),"",'Date contracte'!W162)</f>
        <v/>
      </c>
      <c r="AC154" s="90" t="str">
        <f>IF(ISBLANK('Date contracte'!X162),"",'Date contracte'!X162)</f>
        <v/>
      </c>
      <c r="AD154" s="90" t="str">
        <f>IF(ISBLANK('Date contracte'!Y162),"",'Date contracte'!Y162)</f>
        <v/>
      </c>
      <c r="AE154" s="90" t="str">
        <f>IF(ISBLANK('Date contracte'!Z162),"",'Date contracte'!Z162)</f>
        <v/>
      </c>
      <c r="AF154" s="90" t="str">
        <f>IF(ISBLANK('Date contracte'!AA162),"",'Date contracte'!AA162)</f>
        <v/>
      </c>
      <c r="AG154" s="90" t="str">
        <f>IF(ISBLANK('Date contracte'!AB162),"",'Date contracte'!AB162)</f>
        <v/>
      </c>
      <c r="AH154" s="90" t="str">
        <f>IF(ISBLANK('Date contracte'!AC162),"",'Date contracte'!AC162)</f>
        <v/>
      </c>
      <c r="AI154" s="89" t="str">
        <f>IF(ISBLANK('Date contracte'!AD162),"",'Date contracte'!AD162)</f>
        <v/>
      </c>
      <c r="AJ154" s="89" t="str">
        <f>IF(ISBLANK('Date contracte'!AE162),"",'Date contracte'!AE162)</f>
        <v/>
      </c>
      <c r="AK154" s="89" t="str">
        <f>IF(ISBLANK('Date contracte'!AF162),"",'Date contracte'!AF162)</f>
        <v/>
      </c>
      <c r="AL154" s="89" t="str">
        <f>IF(ISBLANK('Date contracte'!AG162),"",'Date contracte'!AG162)</f>
        <v/>
      </c>
      <c r="AM154" s="89" t="str">
        <f>IF(ISBLANK('Date contracte'!AH162),"",'Date contracte'!AH162)</f>
        <v/>
      </c>
      <c r="AN154" s="89" t="str">
        <f>IF(ISBLANK('Date contracte'!AI162),"",'Date contracte'!AI162)</f>
        <v/>
      </c>
      <c r="AO154" s="89" t="str">
        <f>IF(ISBLANK('Date contracte'!AJ162),"",'Date contracte'!AJ162)</f>
        <v/>
      </c>
      <c r="AP154" s="90" t="str">
        <f>IF(ISBLANK('Date contracte'!AK162),"",'Date contracte'!AK162)</f>
        <v/>
      </c>
    </row>
    <row r="155" spans="1:42" x14ac:dyDescent="0.25">
      <c r="A155" s="82" t="str">
        <f>IF(ISBLANK('Centralizare proiect'!$A$3),"",'Centralizare proiect'!$A$3)</f>
        <v/>
      </c>
      <c r="B155" s="82" t="str">
        <f>IF(ISBLANK('Centralizare proiect'!$B$3),"",'Centralizare proiect'!$B$3)</f>
        <v/>
      </c>
      <c r="C155" s="82" t="str">
        <f>IF(ISBLANK('Centralizare proiect'!$C$3),"",'Centralizare proiect'!$C$3)</f>
        <v/>
      </c>
      <c r="D155" s="82" t="str">
        <f>IF(ISBLANK('Centralizare proiect'!$D$3),"",'Centralizare proiect'!$D$3)</f>
        <v/>
      </c>
      <c r="E155" s="82" t="str">
        <f>IF(ISBLANK('Centralizare proiect'!$E$3),"",'Centralizare proiect'!$E$3)</f>
        <v/>
      </c>
      <c r="F155" s="82" t="str">
        <f>IF(ISBLANK('Centralizare proiect'!$F$3),"",'Centralizare proiect'!$F$3)</f>
        <v/>
      </c>
      <c r="G155" s="82" t="str">
        <f>IF(ISBLANK('Date contracte'!B163),"",'Date contracte'!B163)</f>
        <v/>
      </c>
      <c r="H155" s="82" t="str">
        <f>IF(ISBLANK('Date contracte'!C163),"",'Date contracte'!C163)</f>
        <v/>
      </c>
      <c r="I155" s="82" t="str">
        <f>IF(ISBLANK('Date contracte'!D163),"",'Date contracte'!D163)</f>
        <v/>
      </c>
      <c r="J155" s="82" t="str">
        <f>IF(ISBLANK('Date contracte'!E163),"",'Date contracte'!E163)</f>
        <v/>
      </c>
      <c r="K155" s="82" t="str">
        <f>IF(ISBLANK('Date contracte'!F163),"",'Date contracte'!F163)</f>
        <v/>
      </c>
      <c r="L155" s="82" t="str">
        <f>IF(ISBLANK('Date contracte'!G163),"",'Date contracte'!G163)</f>
        <v/>
      </c>
      <c r="M155" s="99" t="str">
        <f>IF(ISBLANK('Date contracte'!H163),"",'Date contracte'!H163)</f>
        <v/>
      </c>
      <c r="N155" s="82" t="str">
        <f>IF(ISBLANK('Date contracte'!I163),"",'Date contracte'!I163)</f>
        <v/>
      </c>
      <c r="O155" s="99" t="str">
        <f>IF(ISBLANK('Date contracte'!J163),"",'Date contracte'!J163)</f>
        <v/>
      </c>
      <c r="P155" s="82" t="str">
        <f>IF(ISBLANK('Date contracte'!K163),"",'Date contracte'!K163)</f>
        <v/>
      </c>
      <c r="Q155" s="99" t="str">
        <f>IF(ISBLANK('Date contracte'!L163),"",'Date contracte'!L163)</f>
        <v/>
      </c>
      <c r="R155" s="99" t="str">
        <f>IF(ISBLANK('Date contracte'!M163),"",'Date contracte'!M163)</f>
        <v/>
      </c>
      <c r="S155" s="90" t="str">
        <f>IF(ISBLANK('Date contracte'!N163),"",'Date contracte'!N163)</f>
        <v/>
      </c>
      <c r="T155" s="90" t="str">
        <f>IF(ISBLANK('Date contracte'!O163),"",'Date contracte'!O163)</f>
        <v/>
      </c>
      <c r="U155" s="90" t="str">
        <f>IF(ISBLANK('Date contracte'!P163),"",'Date contracte'!P163)</f>
        <v/>
      </c>
      <c r="V155" s="90" t="str">
        <f>IF(ISBLANK('Date contracte'!Q163),"",'Date contracte'!Q163)</f>
        <v/>
      </c>
      <c r="W155" s="90" t="str">
        <f>IF(ISBLANK('Date contracte'!R163),"",'Date contracte'!R163)</f>
        <v/>
      </c>
      <c r="X155" s="90" t="str">
        <f>IF(ISBLANK('Date contracte'!S163),"",'Date contracte'!S163)</f>
        <v/>
      </c>
      <c r="Y155" s="90" t="str">
        <f>IF(ISBLANK('Date contracte'!T163),"",'Date contracte'!T163)</f>
        <v/>
      </c>
      <c r="Z155" s="90" t="str">
        <f>IF(ISBLANK('Date contracte'!U163),"",'Date contracte'!U163)</f>
        <v/>
      </c>
      <c r="AA155" s="90" t="str">
        <f>IF(ISBLANK('Date contracte'!V163),"",'Date contracte'!V163)</f>
        <v/>
      </c>
      <c r="AB155" s="90" t="str">
        <f>IF(ISBLANK('Date contracte'!W163),"",'Date contracte'!W163)</f>
        <v/>
      </c>
      <c r="AC155" s="90" t="str">
        <f>IF(ISBLANK('Date contracte'!X163),"",'Date contracte'!X163)</f>
        <v/>
      </c>
      <c r="AD155" s="90" t="str">
        <f>IF(ISBLANK('Date contracte'!Y163),"",'Date contracte'!Y163)</f>
        <v/>
      </c>
      <c r="AE155" s="90" t="str">
        <f>IF(ISBLANK('Date contracte'!Z163),"",'Date contracte'!Z163)</f>
        <v/>
      </c>
      <c r="AF155" s="90" t="str">
        <f>IF(ISBLANK('Date contracte'!AA163),"",'Date contracte'!AA163)</f>
        <v/>
      </c>
      <c r="AG155" s="90" t="str">
        <f>IF(ISBLANK('Date contracte'!AB163),"",'Date contracte'!AB163)</f>
        <v/>
      </c>
      <c r="AH155" s="90" t="str">
        <f>IF(ISBLANK('Date contracte'!AC163),"",'Date contracte'!AC163)</f>
        <v/>
      </c>
      <c r="AI155" s="89" t="str">
        <f>IF(ISBLANK('Date contracte'!AD163),"",'Date contracte'!AD163)</f>
        <v/>
      </c>
      <c r="AJ155" s="89" t="str">
        <f>IF(ISBLANK('Date contracte'!AE163),"",'Date contracte'!AE163)</f>
        <v/>
      </c>
      <c r="AK155" s="89" t="str">
        <f>IF(ISBLANK('Date contracte'!AF163),"",'Date contracte'!AF163)</f>
        <v/>
      </c>
      <c r="AL155" s="89" t="str">
        <f>IF(ISBLANK('Date contracte'!AG163),"",'Date contracte'!AG163)</f>
        <v/>
      </c>
      <c r="AM155" s="89" t="str">
        <f>IF(ISBLANK('Date contracte'!AH163),"",'Date contracte'!AH163)</f>
        <v/>
      </c>
      <c r="AN155" s="89" t="str">
        <f>IF(ISBLANK('Date contracte'!AI163),"",'Date contracte'!AI163)</f>
        <v/>
      </c>
      <c r="AO155" s="89" t="str">
        <f>IF(ISBLANK('Date contracte'!AJ163),"",'Date contracte'!AJ163)</f>
        <v/>
      </c>
      <c r="AP155" s="90" t="str">
        <f>IF(ISBLANK('Date contracte'!AK163),"",'Date contracte'!AK163)</f>
        <v/>
      </c>
    </row>
    <row r="156" spans="1:42" x14ac:dyDescent="0.25">
      <c r="A156" s="82" t="str">
        <f>IF(ISBLANK('Centralizare proiect'!$A$3),"",'Centralizare proiect'!$A$3)</f>
        <v/>
      </c>
      <c r="B156" s="82" t="str">
        <f>IF(ISBLANK('Centralizare proiect'!$B$3),"",'Centralizare proiect'!$B$3)</f>
        <v/>
      </c>
      <c r="C156" s="82" t="str">
        <f>IF(ISBLANK('Centralizare proiect'!$C$3),"",'Centralizare proiect'!$C$3)</f>
        <v/>
      </c>
      <c r="D156" s="82" t="str">
        <f>IF(ISBLANK('Centralizare proiect'!$D$3),"",'Centralizare proiect'!$D$3)</f>
        <v/>
      </c>
      <c r="E156" s="82" t="str">
        <f>IF(ISBLANK('Centralizare proiect'!$E$3),"",'Centralizare proiect'!$E$3)</f>
        <v/>
      </c>
      <c r="F156" s="82" t="str">
        <f>IF(ISBLANK('Centralizare proiect'!$F$3),"",'Centralizare proiect'!$F$3)</f>
        <v/>
      </c>
      <c r="G156" s="82" t="str">
        <f>IF(ISBLANK('Date contracte'!B164),"",'Date contracte'!B164)</f>
        <v/>
      </c>
      <c r="H156" s="82" t="str">
        <f>IF(ISBLANK('Date contracte'!C164),"",'Date contracte'!C164)</f>
        <v/>
      </c>
      <c r="I156" s="82" t="str">
        <f>IF(ISBLANK('Date contracte'!D164),"",'Date contracte'!D164)</f>
        <v/>
      </c>
      <c r="J156" s="82" t="str">
        <f>IF(ISBLANK('Date contracte'!E164),"",'Date contracte'!E164)</f>
        <v/>
      </c>
      <c r="K156" s="82" t="str">
        <f>IF(ISBLANK('Date contracte'!F164),"",'Date contracte'!F164)</f>
        <v/>
      </c>
      <c r="L156" s="82" t="str">
        <f>IF(ISBLANK('Date contracte'!G164),"",'Date contracte'!G164)</f>
        <v/>
      </c>
      <c r="M156" s="99" t="str">
        <f>IF(ISBLANK('Date contracte'!H164),"",'Date contracte'!H164)</f>
        <v/>
      </c>
      <c r="N156" s="82" t="str">
        <f>IF(ISBLANK('Date contracte'!I164),"",'Date contracte'!I164)</f>
        <v/>
      </c>
      <c r="O156" s="99" t="str">
        <f>IF(ISBLANK('Date contracte'!J164),"",'Date contracte'!J164)</f>
        <v/>
      </c>
      <c r="P156" s="82" t="str">
        <f>IF(ISBLANK('Date contracte'!K164),"",'Date contracte'!K164)</f>
        <v/>
      </c>
      <c r="Q156" s="99" t="str">
        <f>IF(ISBLANK('Date contracte'!L164),"",'Date contracte'!L164)</f>
        <v/>
      </c>
      <c r="R156" s="99" t="str">
        <f>IF(ISBLANK('Date contracte'!M164),"",'Date contracte'!M164)</f>
        <v/>
      </c>
      <c r="S156" s="90" t="str">
        <f>IF(ISBLANK('Date contracte'!N164),"",'Date contracte'!N164)</f>
        <v/>
      </c>
      <c r="T156" s="90" t="str">
        <f>IF(ISBLANK('Date contracte'!O164),"",'Date contracte'!O164)</f>
        <v/>
      </c>
      <c r="U156" s="90" t="str">
        <f>IF(ISBLANK('Date contracte'!P164),"",'Date contracte'!P164)</f>
        <v/>
      </c>
      <c r="V156" s="90" t="str">
        <f>IF(ISBLANK('Date contracte'!Q164),"",'Date contracte'!Q164)</f>
        <v/>
      </c>
      <c r="W156" s="90" t="str">
        <f>IF(ISBLANK('Date contracte'!R164),"",'Date contracte'!R164)</f>
        <v/>
      </c>
      <c r="X156" s="90" t="str">
        <f>IF(ISBLANK('Date contracte'!S164),"",'Date contracte'!S164)</f>
        <v/>
      </c>
      <c r="Y156" s="90" t="str">
        <f>IF(ISBLANK('Date contracte'!T164),"",'Date contracte'!T164)</f>
        <v/>
      </c>
      <c r="Z156" s="90" t="str">
        <f>IF(ISBLANK('Date contracte'!U164),"",'Date contracte'!U164)</f>
        <v/>
      </c>
      <c r="AA156" s="90" t="str">
        <f>IF(ISBLANK('Date contracte'!V164),"",'Date contracte'!V164)</f>
        <v/>
      </c>
      <c r="AB156" s="90" t="str">
        <f>IF(ISBLANK('Date contracte'!W164),"",'Date contracte'!W164)</f>
        <v/>
      </c>
      <c r="AC156" s="90" t="str">
        <f>IF(ISBLANK('Date contracte'!X164),"",'Date contracte'!X164)</f>
        <v/>
      </c>
      <c r="AD156" s="90" t="str">
        <f>IF(ISBLANK('Date contracte'!Y164),"",'Date contracte'!Y164)</f>
        <v/>
      </c>
      <c r="AE156" s="90" t="str">
        <f>IF(ISBLANK('Date contracte'!Z164),"",'Date contracte'!Z164)</f>
        <v/>
      </c>
      <c r="AF156" s="90" t="str">
        <f>IF(ISBLANK('Date contracte'!AA164),"",'Date contracte'!AA164)</f>
        <v/>
      </c>
      <c r="AG156" s="90" t="str">
        <f>IF(ISBLANK('Date contracte'!AB164),"",'Date contracte'!AB164)</f>
        <v/>
      </c>
      <c r="AH156" s="90" t="str">
        <f>IF(ISBLANK('Date contracte'!AC164),"",'Date contracte'!AC164)</f>
        <v/>
      </c>
      <c r="AI156" s="89" t="str">
        <f>IF(ISBLANK('Date contracte'!AD164),"",'Date contracte'!AD164)</f>
        <v/>
      </c>
      <c r="AJ156" s="89" t="str">
        <f>IF(ISBLANK('Date contracte'!AE164),"",'Date contracte'!AE164)</f>
        <v/>
      </c>
      <c r="AK156" s="89" t="str">
        <f>IF(ISBLANK('Date contracte'!AF164),"",'Date contracte'!AF164)</f>
        <v/>
      </c>
      <c r="AL156" s="89" t="str">
        <f>IF(ISBLANK('Date contracte'!AG164),"",'Date contracte'!AG164)</f>
        <v/>
      </c>
      <c r="AM156" s="89" t="str">
        <f>IF(ISBLANK('Date contracte'!AH164),"",'Date contracte'!AH164)</f>
        <v/>
      </c>
      <c r="AN156" s="89" t="str">
        <f>IF(ISBLANK('Date contracte'!AI164),"",'Date contracte'!AI164)</f>
        <v/>
      </c>
      <c r="AO156" s="89" t="str">
        <f>IF(ISBLANK('Date contracte'!AJ164),"",'Date contracte'!AJ164)</f>
        <v/>
      </c>
      <c r="AP156" s="90" t="str">
        <f>IF(ISBLANK('Date contracte'!AK164),"",'Date contracte'!AK164)</f>
        <v/>
      </c>
    </row>
    <row r="157" spans="1:42" x14ac:dyDescent="0.25">
      <c r="A157" s="82" t="str">
        <f>IF(ISBLANK('Centralizare proiect'!$A$3),"",'Centralizare proiect'!$A$3)</f>
        <v/>
      </c>
      <c r="B157" s="82" t="str">
        <f>IF(ISBLANK('Centralizare proiect'!$B$3),"",'Centralizare proiect'!$B$3)</f>
        <v/>
      </c>
      <c r="C157" s="82" t="str">
        <f>IF(ISBLANK('Centralizare proiect'!$C$3),"",'Centralizare proiect'!$C$3)</f>
        <v/>
      </c>
      <c r="D157" s="82" t="str">
        <f>IF(ISBLANK('Centralizare proiect'!$D$3),"",'Centralizare proiect'!$D$3)</f>
        <v/>
      </c>
      <c r="E157" s="82" t="str">
        <f>IF(ISBLANK('Centralizare proiect'!$E$3),"",'Centralizare proiect'!$E$3)</f>
        <v/>
      </c>
      <c r="F157" s="82" t="str">
        <f>IF(ISBLANK('Centralizare proiect'!$F$3),"",'Centralizare proiect'!$F$3)</f>
        <v/>
      </c>
      <c r="G157" s="82" t="str">
        <f>IF(ISBLANK('Date contracte'!B165),"",'Date contracte'!B165)</f>
        <v/>
      </c>
      <c r="H157" s="82" t="str">
        <f>IF(ISBLANK('Date contracte'!C165),"",'Date contracte'!C165)</f>
        <v/>
      </c>
      <c r="I157" s="82" t="str">
        <f>IF(ISBLANK('Date contracte'!D165),"",'Date contracte'!D165)</f>
        <v/>
      </c>
      <c r="J157" s="82" t="str">
        <f>IF(ISBLANK('Date contracte'!E165),"",'Date contracte'!E165)</f>
        <v/>
      </c>
      <c r="K157" s="82" t="str">
        <f>IF(ISBLANK('Date contracte'!F165),"",'Date contracte'!F165)</f>
        <v/>
      </c>
      <c r="L157" s="82" t="str">
        <f>IF(ISBLANK('Date contracte'!G165),"",'Date contracte'!G165)</f>
        <v/>
      </c>
      <c r="M157" s="99" t="str">
        <f>IF(ISBLANK('Date contracte'!H165),"",'Date contracte'!H165)</f>
        <v/>
      </c>
      <c r="N157" s="82" t="str">
        <f>IF(ISBLANK('Date contracte'!I165),"",'Date contracte'!I165)</f>
        <v/>
      </c>
      <c r="O157" s="99" t="str">
        <f>IF(ISBLANK('Date contracte'!J165),"",'Date contracte'!J165)</f>
        <v/>
      </c>
      <c r="P157" s="82" t="str">
        <f>IF(ISBLANK('Date contracte'!K165),"",'Date contracte'!K165)</f>
        <v/>
      </c>
      <c r="Q157" s="99" t="str">
        <f>IF(ISBLANK('Date contracte'!L165),"",'Date contracte'!L165)</f>
        <v/>
      </c>
      <c r="R157" s="99" t="str">
        <f>IF(ISBLANK('Date contracte'!M165),"",'Date contracte'!M165)</f>
        <v/>
      </c>
      <c r="S157" s="90" t="str">
        <f>IF(ISBLANK('Date contracte'!N165),"",'Date contracte'!N165)</f>
        <v/>
      </c>
      <c r="T157" s="90" t="str">
        <f>IF(ISBLANK('Date contracte'!O165),"",'Date contracte'!O165)</f>
        <v/>
      </c>
      <c r="U157" s="90" t="str">
        <f>IF(ISBLANK('Date contracte'!P165),"",'Date contracte'!P165)</f>
        <v/>
      </c>
      <c r="V157" s="90" t="str">
        <f>IF(ISBLANK('Date contracte'!Q165),"",'Date contracte'!Q165)</f>
        <v/>
      </c>
      <c r="W157" s="90" t="str">
        <f>IF(ISBLANK('Date contracte'!R165),"",'Date contracte'!R165)</f>
        <v/>
      </c>
      <c r="X157" s="90" t="str">
        <f>IF(ISBLANK('Date contracte'!S165),"",'Date contracte'!S165)</f>
        <v/>
      </c>
      <c r="Y157" s="90" t="str">
        <f>IF(ISBLANK('Date contracte'!T165),"",'Date contracte'!T165)</f>
        <v/>
      </c>
      <c r="Z157" s="90" t="str">
        <f>IF(ISBLANK('Date contracte'!U165),"",'Date contracte'!U165)</f>
        <v/>
      </c>
      <c r="AA157" s="90" t="str">
        <f>IF(ISBLANK('Date contracte'!V165),"",'Date contracte'!V165)</f>
        <v/>
      </c>
      <c r="AB157" s="90" t="str">
        <f>IF(ISBLANK('Date contracte'!W165),"",'Date contracte'!W165)</f>
        <v/>
      </c>
      <c r="AC157" s="90" t="str">
        <f>IF(ISBLANK('Date contracte'!X165),"",'Date contracte'!X165)</f>
        <v/>
      </c>
      <c r="AD157" s="90" t="str">
        <f>IF(ISBLANK('Date contracte'!Y165),"",'Date contracte'!Y165)</f>
        <v/>
      </c>
      <c r="AE157" s="90" t="str">
        <f>IF(ISBLANK('Date contracte'!Z165),"",'Date contracte'!Z165)</f>
        <v/>
      </c>
      <c r="AF157" s="90" t="str">
        <f>IF(ISBLANK('Date contracte'!AA165),"",'Date contracte'!AA165)</f>
        <v/>
      </c>
      <c r="AG157" s="90" t="str">
        <f>IF(ISBLANK('Date contracte'!AB165),"",'Date contracte'!AB165)</f>
        <v/>
      </c>
      <c r="AH157" s="90" t="str">
        <f>IF(ISBLANK('Date contracte'!AC165),"",'Date contracte'!AC165)</f>
        <v/>
      </c>
      <c r="AI157" s="89" t="str">
        <f>IF(ISBLANK('Date contracte'!AD165),"",'Date contracte'!AD165)</f>
        <v/>
      </c>
      <c r="AJ157" s="89" t="str">
        <f>IF(ISBLANK('Date contracte'!AE165),"",'Date contracte'!AE165)</f>
        <v/>
      </c>
      <c r="AK157" s="89" t="str">
        <f>IF(ISBLANK('Date contracte'!AF165),"",'Date contracte'!AF165)</f>
        <v/>
      </c>
      <c r="AL157" s="89" t="str">
        <f>IF(ISBLANK('Date contracte'!AG165),"",'Date contracte'!AG165)</f>
        <v/>
      </c>
      <c r="AM157" s="89" t="str">
        <f>IF(ISBLANK('Date contracte'!AH165),"",'Date contracte'!AH165)</f>
        <v/>
      </c>
      <c r="AN157" s="89" t="str">
        <f>IF(ISBLANK('Date contracte'!AI165),"",'Date contracte'!AI165)</f>
        <v/>
      </c>
      <c r="AO157" s="89" t="str">
        <f>IF(ISBLANK('Date contracte'!AJ165),"",'Date contracte'!AJ165)</f>
        <v/>
      </c>
      <c r="AP157" s="90" t="str">
        <f>IF(ISBLANK('Date contracte'!AK165),"",'Date contracte'!AK165)</f>
        <v/>
      </c>
    </row>
    <row r="158" spans="1:42" x14ac:dyDescent="0.25">
      <c r="A158" s="82" t="str">
        <f>IF(ISBLANK('Centralizare proiect'!$A$3),"",'Centralizare proiect'!$A$3)</f>
        <v/>
      </c>
      <c r="B158" s="82" t="str">
        <f>IF(ISBLANK('Centralizare proiect'!$B$3),"",'Centralizare proiect'!$B$3)</f>
        <v/>
      </c>
      <c r="C158" s="82" t="str">
        <f>IF(ISBLANK('Centralizare proiect'!$C$3),"",'Centralizare proiect'!$C$3)</f>
        <v/>
      </c>
      <c r="D158" s="82" t="str">
        <f>IF(ISBLANK('Centralizare proiect'!$D$3),"",'Centralizare proiect'!$D$3)</f>
        <v/>
      </c>
      <c r="E158" s="82" t="str">
        <f>IF(ISBLANK('Centralizare proiect'!$E$3),"",'Centralizare proiect'!$E$3)</f>
        <v/>
      </c>
      <c r="F158" s="82" t="str">
        <f>IF(ISBLANK('Centralizare proiect'!$F$3),"",'Centralizare proiect'!$F$3)</f>
        <v/>
      </c>
      <c r="G158" s="82" t="str">
        <f>IF(ISBLANK('Date contracte'!B166),"",'Date contracte'!B166)</f>
        <v/>
      </c>
      <c r="H158" s="82" t="str">
        <f>IF(ISBLANK('Date contracte'!C166),"",'Date contracte'!C166)</f>
        <v/>
      </c>
      <c r="I158" s="82" t="str">
        <f>IF(ISBLANK('Date contracte'!D166),"",'Date contracte'!D166)</f>
        <v/>
      </c>
      <c r="J158" s="82" t="str">
        <f>IF(ISBLANK('Date contracte'!E166),"",'Date contracte'!E166)</f>
        <v/>
      </c>
      <c r="K158" s="82" t="str">
        <f>IF(ISBLANK('Date contracte'!F166),"",'Date contracte'!F166)</f>
        <v/>
      </c>
      <c r="L158" s="82" t="str">
        <f>IF(ISBLANK('Date contracte'!G166),"",'Date contracte'!G166)</f>
        <v/>
      </c>
      <c r="M158" s="99" t="str">
        <f>IF(ISBLANK('Date contracte'!H166),"",'Date contracte'!H166)</f>
        <v/>
      </c>
      <c r="N158" s="82" t="str">
        <f>IF(ISBLANK('Date contracte'!I166),"",'Date contracte'!I166)</f>
        <v/>
      </c>
      <c r="O158" s="99" t="str">
        <f>IF(ISBLANK('Date contracte'!J166),"",'Date contracte'!J166)</f>
        <v/>
      </c>
      <c r="P158" s="82" t="str">
        <f>IF(ISBLANK('Date contracte'!K166),"",'Date contracte'!K166)</f>
        <v/>
      </c>
      <c r="Q158" s="99" t="str">
        <f>IF(ISBLANK('Date contracte'!L166),"",'Date contracte'!L166)</f>
        <v/>
      </c>
      <c r="R158" s="99" t="str">
        <f>IF(ISBLANK('Date contracte'!M166),"",'Date contracte'!M166)</f>
        <v/>
      </c>
      <c r="S158" s="90" t="str">
        <f>IF(ISBLANK('Date contracte'!N166),"",'Date contracte'!N166)</f>
        <v/>
      </c>
      <c r="T158" s="90" t="str">
        <f>IF(ISBLANK('Date contracte'!O166),"",'Date contracte'!O166)</f>
        <v/>
      </c>
      <c r="U158" s="90" t="str">
        <f>IF(ISBLANK('Date contracte'!P166),"",'Date contracte'!P166)</f>
        <v/>
      </c>
      <c r="V158" s="90" t="str">
        <f>IF(ISBLANK('Date contracte'!Q166),"",'Date contracte'!Q166)</f>
        <v/>
      </c>
      <c r="W158" s="90" t="str">
        <f>IF(ISBLANK('Date contracte'!R166),"",'Date contracte'!R166)</f>
        <v/>
      </c>
      <c r="X158" s="90" t="str">
        <f>IF(ISBLANK('Date contracte'!S166),"",'Date contracte'!S166)</f>
        <v/>
      </c>
      <c r="Y158" s="90" t="str">
        <f>IF(ISBLANK('Date contracte'!T166),"",'Date contracte'!T166)</f>
        <v/>
      </c>
      <c r="Z158" s="90" t="str">
        <f>IF(ISBLANK('Date contracte'!U166),"",'Date contracte'!U166)</f>
        <v/>
      </c>
      <c r="AA158" s="90" t="str">
        <f>IF(ISBLANK('Date contracte'!V166),"",'Date contracte'!V166)</f>
        <v/>
      </c>
      <c r="AB158" s="90" t="str">
        <f>IF(ISBLANK('Date contracte'!W166),"",'Date contracte'!W166)</f>
        <v/>
      </c>
      <c r="AC158" s="90" t="str">
        <f>IF(ISBLANK('Date contracte'!X166),"",'Date contracte'!X166)</f>
        <v/>
      </c>
      <c r="AD158" s="90" t="str">
        <f>IF(ISBLANK('Date contracte'!Y166),"",'Date contracte'!Y166)</f>
        <v/>
      </c>
      <c r="AE158" s="90" t="str">
        <f>IF(ISBLANK('Date contracte'!Z166),"",'Date contracte'!Z166)</f>
        <v/>
      </c>
      <c r="AF158" s="90" t="str">
        <f>IF(ISBLANK('Date contracte'!AA166),"",'Date contracte'!AA166)</f>
        <v/>
      </c>
      <c r="AG158" s="90" t="str">
        <f>IF(ISBLANK('Date contracte'!AB166),"",'Date contracte'!AB166)</f>
        <v/>
      </c>
      <c r="AH158" s="90" t="str">
        <f>IF(ISBLANK('Date contracte'!AC166),"",'Date contracte'!AC166)</f>
        <v/>
      </c>
      <c r="AI158" s="89" t="str">
        <f>IF(ISBLANK('Date contracte'!AD166),"",'Date contracte'!AD166)</f>
        <v/>
      </c>
      <c r="AJ158" s="89" t="str">
        <f>IF(ISBLANK('Date contracte'!AE166),"",'Date contracte'!AE166)</f>
        <v/>
      </c>
      <c r="AK158" s="89" t="str">
        <f>IF(ISBLANK('Date contracte'!AF166),"",'Date contracte'!AF166)</f>
        <v/>
      </c>
      <c r="AL158" s="89" t="str">
        <f>IF(ISBLANK('Date contracte'!AG166),"",'Date contracte'!AG166)</f>
        <v/>
      </c>
      <c r="AM158" s="89" t="str">
        <f>IF(ISBLANK('Date contracte'!AH166),"",'Date contracte'!AH166)</f>
        <v/>
      </c>
      <c r="AN158" s="89" t="str">
        <f>IF(ISBLANK('Date contracte'!AI166),"",'Date contracte'!AI166)</f>
        <v/>
      </c>
      <c r="AO158" s="89" t="str">
        <f>IF(ISBLANK('Date contracte'!AJ166),"",'Date contracte'!AJ166)</f>
        <v/>
      </c>
      <c r="AP158" s="90" t="str">
        <f>IF(ISBLANK('Date contracte'!AK166),"",'Date contracte'!AK166)</f>
        <v/>
      </c>
    </row>
    <row r="159" spans="1:42" x14ac:dyDescent="0.25">
      <c r="A159" s="82" t="str">
        <f>IF(ISBLANK('Centralizare proiect'!$A$3),"",'Centralizare proiect'!$A$3)</f>
        <v/>
      </c>
      <c r="B159" s="82" t="str">
        <f>IF(ISBLANK('Centralizare proiect'!$B$3),"",'Centralizare proiect'!$B$3)</f>
        <v/>
      </c>
      <c r="C159" s="82" t="str">
        <f>IF(ISBLANK('Centralizare proiect'!$C$3),"",'Centralizare proiect'!$C$3)</f>
        <v/>
      </c>
      <c r="D159" s="82" t="str">
        <f>IF(ISBLANK('Centralizare proiect'!$D$3),"",'Centralizare proiect'!$D$3)</f>
        <v/>
      </c>
      <c r="E159" s="82" t="str">
        <f>IF(ISBLANK('Centralizare proiect'!$E$3),"",'Centralizare proiect'!$E$3)</f>
        <v/>
      </c>
      <c r="F159" s="82" t="str">
        <f>IF(ISBLANK('Centralizare proiect'!$F$3),"",'Centralizare proiect'!$F$3)</f>
        <v/>
      </c>
      <c r="G159" s="82" t="str">
        <f>IF(ISBLANK('Date contracte'!B167),"",'Date contracte'!B167)</f>
        <v/>
      </c>
      <c r="H159" s="82" t="str">
        <f>IF(ISBLANK('Date contracte'!C167),"",'Date contracte'!C167)</f>
        <v/>
      </c>
      <c r="I159" s="82" t="str">
        <f>IF(ISBLANK('Date contracte'!D167),"",'Date contracte'!D167)</f>
        <v/>
      </c>
      <c r="J159" s="82" t="str">
        <f>IF(ISBLANK('Date contracte'!E167),"",'Date contracte'!E167)</f>
        <v/>
      </c>
      <c r="K159" s="82" t="str">
        <f>IF(ISBLANK('Date contracte'!F167),"",'Date contracte'!F167)</f>
        <v/>
      </c>
      <c r="L159" s="82" t="str">
        <f>IF(ISBLANK('Date contracte'!G167),"",'Date contracte'!G167)</f>
        <v/>
      </c>
      <c r="M159" s="99" t="str">
        <f>IF(ISBLANK('Date contracte'!H167),"",'Date contracte'!H167)</f>
        <v/>
      </c>
      <c r="N159" s="82" t="str">
        <f>IF(ISBLANK('Date contracte'!I167),"",'Date contracte'!I167)</f>
        <v/>
      </c>
      <c r="O159" s="99" t="str">
        <f>IF(ISBLANK('Date contracte'!J167),"",'Date contracte'!J167)</f>
        <v/>
      </c>
      <c r="P159" s="82" t="str">
        <f>IF(ISBLANK('Date contracte'!K167),"",'Date contracte'!K167)</f>
        <v/>
      </c>
      <c r="Q159" s="99" t="str">
        <f>IF(ISBLANK('Date contracte'!L167),"",'Date contracte'!L167)</f>
        <v/>
      </c>
      <c r="R159" s="99" t="str">
        <f>IF(ISBLANK('Date contracte'!M167),"",'Date contracte'!M167)</f>
        <v/>
      </c>
      <c r="S159" s="90" t="str">
        <f>IF(ISBLANK('Date contracte'!N167),"",'Date contracte'!N167)</f>
        <v/>
      </c>
      <c r="T159" s="90" t="str">
        <f>IF(ISBLANK('Date contracte'!O167),"",'Date contracte'!O167)</f>
        <v/>
      </c>
      <c r="U159" s="90" t="str">
        <f>IF(ISBLANK('Date contracte'!P167),"",'Date contracte'!P167)</f>
        <v/>
      </c>
      <c r="V159" s="90" t="str">
        <f>IF(ISBLANK('Date contracte'!Q167),"",'Date contracte'!Q167)</f>
        <v/>
      </c>
      <c r="W159" s="90" t="str">
        <f>IF(ISBLANK('Date contracte'!R167),"",'Date contracte'!R167)</f>
        <v/>
      </c>
      <c r="X159" s="90" t="str">
        <f>IF(ISBLANK('Date contracte'!S167),"",'Date contracte'!S167)</f>
        <v/>
      </c>
      <c r="Y159" s="90" t="str">
        <f>IF(ISBLANK('Date contracte'!T167),"",'Date contracte'!T167)</f>
        <v/>
      </c>
      <c r="Z159" s="90" t="str">
        <f>IF(ISBLANK('Date contracte'!U167),"",'Date contracte'!U167)</f>
        <v/>
      </c>
      <c r="AA159" s="90" t="str">
        <f>IF(ISBLANK('Date contracte'!V167),"",'Date contracte'!V167)</f>
        <v/>
      </c>
      <c r="AB159" s="90" t="str">
        <f>IF(ISBLANK('Date contracte'!W167),"",'Date contracte'!W167)</f>
        <v/>
      </c>
      <c r="AC159" s="90" t="str">
        <f>IF(ISBLANK('Date contracte'!X167),"",'Date contracte'!X167)</f>
        <v/>
      </c>
      <c r="AD159" s="90" t="str">
        <f>IF(ISBLANK('Date contracte'!Y167),"",'Date contracte'!Y167)</f>
        <v/>
      </c>
      <c r="AE159" s="90" t="str">
        <f>IF(ISBLANK('Date contracte'!Z167),"",'Date contracte'!Z167)</f>
        <v/>
      </c>
      <c r="AF159" s="90" t="str">
        <f>IF(ISBLANK('Date contracte'!AA167),"",'Date contracte'!AA167)</f>
        <v/>
      </c>
      <c r="AG159" s="90" t="str">
        <f>IF(ISBLANK('Date contracte'!AB167),"",'Date contracte'!AB167)</f>
        <v/>
      </c>
      <c r="AH159" s="90" t="str">
        <f>IF(ISBLANK('Date contracte'!AC167),"",'Date contracte'!AC167)</f>
        <v/>
      </c>
      <c r="AI159" s="89" t="str">
        <f>IF(ISBLANK('Date contracte'!AD167),"",'Date contracte'!AD167)</f>
        <v/>
      </c>
      <c r="AJ159" s="89" t="str">
        <f>IF(ISBLANK('Date contracte'!AE167),"",'Date contracte'!AE167)</f>
        <v/>
      </c>
      <c r="AK159" s="89" t="str">
        <f>IF(ISBLANK('Date contracte'!AF167),"",'Date contracte'!AF167)</f>
        <v/>
      </c>
      <c r="AL159" s="89" t="str">
        <f>IF(ISBLANK('Date contracte'!AG167),"",'Date contracte'!AG167)</f>
        <v/>
      </c>
      <c r="AM159" s="89" t="str">
        <f>IF(ISBLANK('Date contracte'!AH167),"",'Date contracte'!AH167)</f>
        <v/>
      </c>
      <c r="AN159" s="89" t="str">
        <f>IF(ISBLANK('Date contracte'!AI167),"",'Date contracte'!AI167)</f>
        <v/>
      </c>
      <c r="AO159" s="89" t="str">
        <f>IF(ISBLANK('Date contracte'!AJ167),"",'Date contracte'!AJ167)</f>
        <v/>
      </c>
      <c r="AP159" s="90" t="str">
        <f>IF(ISBLANK('Date contracte'!AK167),"",'Date contracte'!AK167)</f>
        <v/>
      </c>
    </row>
    <row r="160" spans="1:42" x14ac:dyDescent="0.25">
      <c r="A160" s="82" t="str">
        <f>IF(ISBLANK('Centralizare proiect'!$A$3),"",'Centralizare proiect'!$A$3)</f>
        <v/>
      </c>
      <c r="B160" s="82" t="str">
        <f>IF(ISBLANK('Centralizare proiect'!$B$3),"",'Centralizare proiect'!$B$3)</f>
        <v/>
      </c>
      <c r="C160" s="82" t="str">
        <f>IF(ISBLANK('Centralizare proiect'!$C$3),"",'Centralizare proiect'!$C$3)</f>
        <v/>
      </c>
      <c r="D160" s="82" t="str">
        <f>IF(ISBLANK('Centralizare proiect'!$D$3),"",'Centralizare proiect'!$D$3)</f>
        <v/>
      </c>
      <c r="E160" s="82" t="str">
        <f>IF(ISBLANK('Centralizare proiect'!$E$3),"",'Centralizare proiect'!$E$3)</f>
        <v/>
      </c>
      <c r="F160" s="82" t="str">
        <f>IF(ISBLANK('Centralizare proiect'!$F$3),"",'Centralizare proiect'!$F$3)</f>
        <v/>
      </c>
      <c r="G160" s="82" t="str">
        <f>IF(ISBLANK('Date contracte'!B168),"",'Date contracte'!B168)</f>
        <v/>
      </c>
      <c r="H160" s="82" t="str">
        <f>IF(ISBLANK('Date contracte'!C168),"",'Date contracte'!C168)</f>
        <v/>
      </c>
      <c r="I160" s="82" t="str">
        <f>IF(ISBLANK('Date contracte'!D168),"",'Date contracte'!D168)</f>
        <v/>
      </c>
      <c r="J160" s="82" t="str">
        <f>IF(ISBLANK('Date contracte'!E168),"",'Date contracte'!E168)</f>
        <v/>
      </c>
      <c r="K160" s="82" t="str">
        <f>IF(ISBLANK('Date contracte'!F168),"",'Date contracte'!F168)</f>
        <v/>
      </c>
      <c r="L160" s="82" t="str">
        <f>IF(ISBLANK('Date contracte'!G168),"",'Date contracte'!G168)</f>
        <v/>
      </c>
      <c r="M160" s="99" t="str">
        <f>IF(ISBLANK('Date contracte'!H168),"",'Date contracte'!H168)</f>
        <v/>
      </c>
      <c r="N160" s="82" t="str">
        <f>IF(ISBLANK('Date contracte'!I168),"",'Date contracte'!I168)</f>
        <v/>
      </c>
      <c r="O160" s="99" t="str">
        <f>IF(ISBLANK('Date contracte'!J168),"",'Date contracte'!J168)</f>
        <v/>
      </c>
      <c r="P160" s="82" t="str">
        <f>IF(ISBLANK('Date contracte'!K168),"",'Date contracte'!K168)</f>
        <v/>
      </c>
      <c r="Q160" s="99" t="str">
        <f>IF(ISBLANK('Date contracte'!L168),"",'Date contracte'!L168)</f>
        <v/>
      </c>
      <c r="R160" s="99" t="str">
        <f>IF(ISBLANK('Date contracte'!M168),"",'Date contracte'!M168)</f>
        <v/>
      </c>
      <c r="S160" s="90" t="str">
        <f>IF(ISBLANK('Date contracte'!N168),"",'Date contracte'!N168)</f>
        <v/>
      </c>
      <c r="T160" s="90" t="str">
        <f>IF(ISBLANK('Date contracte'!O168),"",'Date contracte'!O168)</f>
        <v/>
      </c>
      <c r="U160" s="90" t="str">
        <f>IF(ISBLANK('Date contracte'!P168),"",'Date contracte'!P168)</f>
        <v/>
      </c>
      <c r="V160" s="90" t="str">
        <f>IF(ISBLANK('Date contracte'!Q168),"",'Date contracte'!Q168)</f>
        <v/>
      </c>
      <c r="W160" s="90" t="str">
        <f>IF(ISBLANK('Date contracte'!R168),"",'Date contracte'!R168)</f>
        <v/>
      </c>
      <c r="X160" s="90" t="str">
        <f>IF(ISBLANK('Date contracte'!S168),"",'Date contracte'!S168)</f>
        <v/>
      </c>
      <c r="Y160" s="90" t="str">
        <f>IF(ISBLANK('Date contracte'!T168),"",'Date contracte'!T168)</f>
        <v/>
      </c>
      <c r="Z160" s="90" t="str">
        <f>IF(ISBLANK('Date contracte'!U168),"",'Date contracte'!U168)</f>
        <v/>
      </c>
      <c r="AA160" s="90" t="str">
        <f>IF(ISBLANK('Date contracte'!V168),"",'Date contracte'!V168)</f>
        <v/>
      </c>
      <c r="AB160" s="90" t="str">
        <f>IF(ISBLANK('Date contracte'!W168),"",'Date contracte'!W168)</f>
        <v/>
      </c>
      <c r="AC160" s="90" t="str">
        <f>IF(ISBLANK('Date contracte'!X168),"",'Date contracte'!X168)</f>
        <v/>
      </c>
      <c r="AD160" s="90" t="str">
        <f>IF(ISBLANK('Date contracte'!Y168),"",'Date contracte'!Y168)</f>
        <v/>
      </c>
      <c r="AE160" s="90" t="str">
        <f>IF(ISBLANK('Date contracte'!Z168),"",'Date contracte'!Z168)</f>
        <v/>
      </c>
      <c r="AF160" s="90" t="str">
        <f>IF(ISBLANK('Date contracte'!AA168),"",'Date contracte'!AA168)</f>
        <v/>
      </c>
      <c r="AG160" s="90" t="str">
        <f>IF(ISBLANK('Date contracte'!AB168),"",'Date contracte'!AB168)</f>
        <v/>
      </c>
      <c r="AH160" s="90" t="str">
        <f>IF(ISBLANK('Date contracte'!AC168),"",'Date contracte'!AC168)</f>
        <v/>
      </c>
      <c r="AI160" s="89" t="str">
        <f>IF(ISBLANK('Date contracte'!AD168),"",'Date contracte'!AD168)</f>
        <v/>
      </c>
      <c r="AJ160" s="89" t="str">
        <f>IF(ISBLANK('Date contracte'!AE168),"",'Date contracte'!AE168)</f>
        <v/>
      </c>
      <c r="AK160" s="89" t="str">
        <f>IF(ISBLANK('Date contracte'!AF168),"",'Date contracte'!AF168)</f>
        <v/>
      </c>
      <c r="AL160" s="89" t="str">
        <f>IF(ISBLANK('Date contracte'!AG168),"",'Date contracte'!AG168)</f>
        <v/>
      </c>
      <c r="AM160" s="89" t="str">
        <f>IF(ISBLANK('Date contracte'!AH168),"",'Date contracte'!AH168)</f>
        <v/>
      </c>
      <c r="AN160" s="89" t="str">
        <f>IF(ISBLANK('Date contracte'!AI168),"",'Date contracte'!AI168)</f>
        <v/>
      </c>
      <c r="AO160" s="89" t="str">
        <f>IF(ISBLANK('Date contracte'!AJ168),"",'Date contracte'!AJ168)</f>
        <v/>
      </c>
      <c r="AP160" s="90" t="str">
        <f>IF(ISBLANK('Date contracte'!AK168),"",'Date contracte'!AK168)</f>
        <v/>
      </c>
    </row>
    <row r="161" spans="1:42" x14ac:dyDescent="0.25">
      <c r="A161" s="82" t="str">
        <f>IF(ISBLANK('Centralizare proiect'!$A$3),"",'Centralizare proiect'!$A$3)</f>
        <v/>
      </c>
      <c r="B161" s="82" t="str">
        <f>IF(ISBLANK('Centralizare proiect'!$B$3),"",'Centralizare proiect'!$B$3)</f>
        <v/>
      </c>
      <c r="C161" s="82" t="str">
        <f>IF(ISBLANK('Centralizare proiect'!$C$3),"",'Centralizare proiect'!$C$3)</f>
        <v/>
      </c>
      <c r="D161" s="82" t="str">
        <f>IF(ISBLANK('Centralizare proiect'!$D$3),"",'Centralizare proiect'!$D$3)</f>
        <v/>
      </c>
      <c r="E161" s="82" t="str">
        <f>IF(ISBLANK('Centralizare proiect'!$E$3),"",'Centralizare proiect'!$E$3)</f>
        <v/>
      </c>
      <c r="F161" s="82" t="str">
        <f>IF(ISBLANK('Centralizare proiect'!$F$3),"",'Centralizare proiect'!$F$3)</f>
        <v/>
      </c>
      <c r="G161" s="82" t="str">
        <f>IF(ISBLANK('Date contracte'!B169),"",'Date contracte'!B169)</f>
        <v/>
      </c>
      <c r="H161" s="82" t="str">
        <f>IF(ISBLANK('Date contracte'!C169),"",'Date contracte'!C169)</f>
        <v/>
      </c>
      <c r="I161" s="82" t="str">
        <f>IF(ISBLANK('Date contracte'!D169),"",'Date contracte'!D169)</f>
        <v/>
      </c>
      <c r="J161" s="82" t="str">
        <f>IF(ISBLANK('Date contracte'!E169),"",'Date contracte'!E169)</f>
        <v/>
      </c>
      <c r="K161" s="82" t="str">
        <f>IF(ISBLANK('Date contracte'!F169),"",'Date contracte'!F169)</f>
        <v/>
      </c>
      <c r="L161" s="82" t="str">
        <f>IF(ISBLANK('Date contracte'!G169),"",'Date contracte'!G169)</f>
        <v/>
      </c>
      <c r="M161" s="99" t="str">
        <f>IF(ISBLANK('Date contracte'!H169),"",'Date contracte'!H169)</f>
        <v/>
      </c>
      <c r="N161" s="82" t="str">
        <f>IF(ISBLANK('Date contracte'!I169),"",'Date contracte'!I169)</f>
        <v/>
      </c>
      <c r="O161" s="99" t="str">
        <f>IF(ISBLANK('Date contracte'!J169),"",'Date contracte'!J169)</f>
        <v/>
      </c>
      <c r="P161" s="82" t="str">
        <f>IF(ISBLANK('Date contracte'!K169),"",'Date contracte'!K169)</f>
        <v/>
      </c>
      <c r="Q161" s="99" t="str">
        <f>IF(ISBLANK('Date contracte'!L169),"",'Date contracte'!L169)</f>
        <v/>
      </c>
      <c r="R161" s="99" t="str">
        <f>IF(ISBLANK('Date contracte'!M169),"",'Date contracte'!M169)</f>
        <v/>
      </c>
      <c r="S161" s="90" t="str">
        <f>IF(ISBLANK('Date contracte'!N169),"",'Date contracte'!N169)</f>
        <v/>
      </c>
      <c r="T161" s="90" t="str">
        <f>IF(ISBLANK('Date contracte'!O169),"",'Date contracte'!O169)</f>
        <v/>
      </c>
      <c r="U161" s="90" t="str">
        <f>IF(ISBLANK('Date contracte'!P169),"",'Date contracte'!P169)</f>
        <v/>
      </c>
      <c r="V161" s="90" t="str">
        <f>IF(ISBLANK('Date contracte'!Q169),"",'Date contracte'!Q169)</f>
        <v/>
      </c>
      <c r="W161" s="90" t="str">
        <f>IF(ISBLANK('Date contracte'!R169),"",'Date contracte'!R169)</f>
        <v/>
      </c>
      <c r="X161" s="90" t="str">
        <f>IF(ISBLANK('Date contracte'!S169),"",'Date contracte'!S169)</f>
        <v/>
      </c>
      <c r="Y161" s="90" t="str">
        <f>IF(ISBLANK('Date contracte'!T169),"",'Date contracte'!T169)</f>
        <v/>
      </c>
      <c r="Z161" s="90" t="str">
        <f>IF(ISBLANK('Date contracte'!U169),"",'Date contracte'!U169)</f>
        <v/>
      </c>
      <c r="AA161" s="90" t="str">
        <f>IF(ISBLANK('Date contracte'!V169),"",'Date contracte'!V169)</f>
        <v/>
      </c>
      <c r="AB161" s="90" t="str">
        <f>IF(ISBLANK('Date contracte'!W169),"",'Date contracte'!W169)</f>
        <v/>
      </c>
      <c r="AC161" s="90" t="str">
        <f>IF(ISBLANK('Date contracte'!X169),"",'Date contracte'!X169)</f>
        <v/>
      </c>
      <c r="AD161" s="90" t="str">
        <f>IF(ISBLANK('Date contracte'!Y169),"",'Date contracte'!Y169)</f>
        <v/>
      </c>
      <c r="AE161" s="90" t="str">
        <f>IF(ISBLANK('Date contracte'!Z169),"",'Date contracte'!Z169)</f>
        <v/>
      </c>
      <c r="AF161" s="90" t="str">
        <f>IF(ISBLANK('Date contracte'!AA169),"",'Date contracte'!AA169)</f>
        <v/>
      </c>
      <c r="AG161" s="90" t="str">
        <f>IF(ISBLANK('Date contracte'!AB169),"",'Date contracte'!AB169)</f>
        <v/>
      </c>
      <c r="AH161" s="90" t="str">
        <f>IF(ISBLANK('Date contracte'!AC169),"",'Date contracte'!AC169)</f>
        <v/>
      </c>
      <c r="AI161" s="89" t="str">
        <f>IF(ISBLANK('Date contracte'!AD169),"",'Date contracte'!AD169)</f>
        <v/>
      </c>
      <c r="AJ161" s="89" t="str">
        <f>IF(ISBLANK('Date contracte'!AE169),"",'Date contracte'!AE169)</f>
        <v/>
      </c>
      <c r="AK161" s="89" t="str">
        <f>IF(ISBLANK('Date contracte'!AF169),"",'Date contracte'!AF169)</f>
        <v/>
      </c>
      <c r="AL161" s="89" t="str">
        <f>IF(ISBLANK('Date contracte'!AG169),"",'Date contracte'!AG169)</f>
        <v/>
      </c>
      <c r="AM161" s="89" t="str">
        <f>IF(ISBLANK('Date contracte'!AH169),"",'Date contracte'!AH169)</f>
        <v/>
      </c>
      <c r="AN161" s="89" t="str">
        <f>IF(ISBLANK('Date contracte'!AI169),"",'Date contracte'!AI169)</f>
        <v/>
      </c>
      <c r="AO161" s="89" t="str">
        <f>IF(ISBLANK('Date contracte'!AJ169),"",'Date contracte'!AJ169)</f>
        <v/>
      </c>
      <c r="AP161" s="90" t="str">
        <f>IF(ISBLANK('Date contracte'!AK169),"",'Date contracte'!AK169)</f>
        <v/>
      </c>
    </row>
    <row r="162" spans="1:42" x14ac:dyDescent="0.25">
      <c r="A162" s="82" t="str">
        <f>IF(ISBLANK('Centralizare proiect'!$A$3),"",'Centralizare proiect'!$A$3)</f>
        <v/>
      </c>
      <c r="B162" s="82" t="str">
        <f>IF(ISBLANK('Centralizare proiect'!$B$3),"",'Centralizare proiect'!$B$3)</f>
        <v/>
      </c>
      <c r="C162" s="82" t="str">
        <f>IF(ISBLANK('Centralizare proiect'!$C$3),"",'Centralizare proiect'!$C$3)</f>
        <v/>
      </c>
      <c r="D162" s="82" t="str">
        <f>IF(ISBLANK('Centralizare proiect'!$D$3),"",'Centralizare proiect'!$D$3)</f>
        <v/>
      </c>
      <c r="E162" s="82" t="str">
        <f>IF(ISBLANK('Centralizare proiect'!$E$3),"",'Centralizare proiect'!$E$3)</f>
        <v/>
      </c>
      <c r="F162" s="82" t="str">
        <f>IF(ISBLANK('Centralizare proiect'!$F$3),"",'Centralizare proiect'!$F$3)</f>
        <v/>
      </c>
      <c r="G162" s="82" t="str">
        <f>IF(ISBLANK('Date contracte'!B170),"",'Date contracte'!B170)</f>
        <v/>
      </c>
      <c r="H162" s="82" t="str">
        <f>IF(ISBLANK('Date contracte'!C170),"",'Date contracte'!C170)</f>
        <v/>
      </c>
      <c r="I162" s="82" t="str">
        <f>IF(ISBLANK('Date contracte'!D170),"",'Date contracte'!D170)</f>
        <v/>
      </c>
      <c r="J162" s="82" t="str">
        <f>IF(ISBLANK('Date contracte'!E170),"",'Date contracte'!E170)</f>
        <v/>
      </c>
      <c r="K162" s="82" t="str">
        <f>IF(ISBLANK('Date contracte'!F170),"",'Date contracte'!F170)</f>
        <v/>
      </c>
      <c r="L162" s="82" t="str">
        <f>IF(ISBLANK('Date contracte'!G170),"",'Date contracte'!G170)</f>
        <v/>
      </c>
      <c r="M162" s="99" t="str">
        <f>IF(ISBLANK('Date contracte'!H170),"",'Date contracte'!H170)</f>
        <v/>
      </c>
      <c r="N162" s="82" t="str">
        <f>IF(ISBLANK('Date contracte'!I170),"",'Date contracte'!I170)</f>
        <v/>
      </c>
      <c r="O162" s="99" t="str">
        <f>IF(ISBLANK('Date contracte'!J170),"",'Date contracte'!J170)</f>
        <v/>
      </c>
      <c r="P162" s="82" t="str">
        <f>IF(ISBLANK('Date contracte'!K170),"",'Date contracte'!K170)</f>
        <v/>
      </c>
      <c r="Q162" s="99" t="str">
        <f>IF(ISBLANK('Date contracte'!L170),"",'Date contracte'!L170)</f>
        <v/>
      </c>
      <c r="R162" s="99" t="str">
        <f>IF(ISBLANK('Date contracte'!M170),"",'Date contracte'!M170)</f>
        <v/>
      </c>
      <c r="S162" s="90" t="str">
        <f>IF(ISBLANK('Date contracte'!N170),"",'Date contracte'!N170)</f>
        <v/>
      </c>
      <c r="T162" s="90" t="str">
        <f>IF(ISBLANK('Date contracte'!O170),"",'Date contracte'!O170)</f>
        <v/>
      </c>
      <c r="U162" s="90" t="str">
        <f>IF(ISBLANK('Date contracte'!P170),"",'Date contracte'!P170)</f>
        <v/>
      </c>
      <c r="V162" s="90" t="str">
        <f>IF(ISBLANK('Date contracte'!Q170),"",'Date contracte'!Q170)</f>
        <v/>
      </c>
      <c r="W162" s="90" t="str">
        <f>IF(ISBLANK('Date contracte'!R170),"",'Date contracte'!R170)</f>
        <v/>
      </c>
      <c r="X162" s="90" t="str">
        <f>IF(ISBLANK('Date contracte'!S170),"",'Date contracte'!S170)</f>
        <v/>
      </c>
      <c r="Y162" s="90" t="str">
        <f>IF(ISBLANK('Date contracte'!T170),"",'Date contracte'!T170)</f>
        <v/>
      </c>
      <c r="Z162" s="90" t="str">
        <f>IF(ISBLANK('Date contracte'!U170),"",'Date contracte'!U170)</f>
        <v/>
      </c>
      <c r="AA162" s="90" t="str">
        <f>IF(ISBLANK('Date contracte'!V170),"",'Date contracte'!V170)</f>
        <v/>
      </c>
      <c r="AB162" s="90" t="str">
        <f>IF(ISBLANK('Date contracte'!W170),"",'Date contracte'!W170)</f>
        <v/>
      </c>
      <c r="AC162" s="90" t="str">
        <f>IF(ISBLANK('Date contracte'!X170),"",'Date contracte'!X170)</f>
        <v/>
      </c>
      <c r="AD162" s="90" t="str">
        <f>IF(ISBLANK('Date contracte'!Y170),"",'Date contracte'!Y170)</f>
        <v/>
      </c>
      <c r="AE162" s="90" t="str">
        <f>IF(ISBLANK('Date contracte'!Z170),"",'Date contracte'!Z170)</f>
        <v/>
      </c>
      <c r="AF162" s="90" t="str">
        <f>IF(ISBLANK('Date contracte'!AA170),"",'Date contracte'!AA170)</f>
        <v/>
      </c>
      <c r="AG162" s="90" t="str">
        <f>IF(ISBLANK('Date contracte'!AB170),"",'Date contracte'!AB170)</f>
        <v/>
      </c>
      <c r="AH162" s="90" t="str">
        <f>IF(ISBLANK('Date contracte'!AC170),"",'Date contracte'!AC170)</f>
        <v/>
      </c>
      <c r="AI162" s="89" t="str">
        <f>IF(ISBLANK('Date contracte'!AD170),"",'Date contracte'!AD170)</f>
        <v/>
      </c>
      <c r="AJ162" s="89" t="str">
        <f>IF(ISBLANK('Date contracte'!AE170),"",'Date contracte'!AE170)</f>
        <v/>
      </c>
      <c r="AK162" s="89" t="str">
        <f>IF(ISBLANK('Date contracte'!AF170),"",'Date contracte'!AF170)</f>
        <v/>
      </c>
      <c r="AL162" s="89" t="str">
        <f>IF(ISBLANK('Date contracte'!AG170),"",'Date contracte'!AG170)</f>
        <v/>
      </c>
      <c r="AM162" s="89" t="str">
        <f>IF(ISBLANK('Date contracte'!AH170),"",'Date contracte'!AH170)</f>
        <v/>
      </c>
      <c r="AN162" s="89" t="str">
        <f>IF(ISBLANK('Date contracte'!AI170),"",'Date contracte'!AI170)</f>
        <v/>
      </c>
      <c r="AO162" s="89" t="str">
        <f>IF(ISBLANK('Date contracte'!AJ170),"",'Date contracte'!AJ170)</f>
        <v/>
      </c>
      <c r="AP162" s="90" t="str">
        <f>IF(ISBLANK('Date contracte'!AK170),"",'Date contracte'!AK170)</f>
        <v/>
      </c>
    </row>
    <row r="163" spans="1:42" x14ac:dyDescent="0.25">
      <c r="A163" s="82" t="str">
        <f>IF(ISBLANK('Centralizare proiect'!$A$3),"",'Centralizare proiect'!$A$3)</f>
        <v/>
      </c>
      <c r="B163" s="82" t="str">
        <f>IF(ISBLANK('Centralizare proiect'!$B$3),"",'Centralizare proiect'!$B$3)</f>
        <v/>
      </c>
      <c r="C163" s="82" t="str">
        <f>IF(ISBLANK('Centralizare proiect'!$C$3),"",'Centralizare proiect'!$C$3)</f>
        <v/>
      </c>
      <c r="D163" s="82" t="str">
        <f>IF(ISBLANK('Centralizare proiect'!$D$3),"",'Centralizare proiect'!$D$3)</f>
        <v/>
      </c>
      <c r="E163" s="82" t="str">
        <f>IF(ISBLANK('Centralizare proiect'!$E$3),"",'Centralizare proiect'!$E$3)</f>
        <v/>
      </c>
      <c r="F163" s="82" t="str">
        <f>IF(ISBLANK('Centralizare proiect'!$F$3),"",'Centralizare proiect'!$F$3)</f>
        <v/>
      </c>
      <c r="G163" s="82" t="str">
        <f>IF(ISBLANK('Date contracte'!B171),"",'Date contracte'!B171)</f>
        <v/>
      </c>
      <c r="H163" s="82" t="str">
        <f>IF(ISBLANK('Date contracte'!C171),"",'Date contracte'!C171)</f>
        <v/>
      </c>
      <c r="I163" s="82" t="str">
        <f>IF(ISBLANK('Date contracte'!D171),"",'Date contracte'!D171)</f>
        <v/>
      </c>
      <c r="J163" s="82" t="str">
        <f>IF(ISBLANK('Date contracte'!E171),"",'Date contracte'!E171)</f>
        <v/>
      </c>
      <c r="K163" s="82" t="str">
        <f>IF(ISBLANK('Date contracte'!F171),"",'Date contracte'!F171)</f>
        <v/>
      </c>
      <c r="L163" s="82" t="str">
        <f>IF(ISBLANK('Date contracte'!G171),"",'Date contracte'!G171)</f>
        <v/>
      </c>
      <c r="M163" s="99" t="str">
        <f>IF(ISBLANK('Date contracte'!H171),"",'Date contracte'!H171)</f>
        <v/>
      </c>
      <c r="N163" s="82" t="str">
        <f>IF(ISBLANK('Date contracte'!I171),"",'Date contracte'!I171)</f>
        <v/>
      </c>
      <c r="O163" s="99" t="str">
        <f>IF(ISBLANK('Date contracte'!J171),"",'Date contracte'!J171)</f>
        <v/>
      </c>
      <c r="P163" s="82" t="str">
        <f>IF(ISBLANK('Date contracte'!K171),"",'Date contracte'!K171)</f>
        <v/>
      </c>
      <c r="Q163" s="99" t="str">
        <f>IF(ISBLANK('Date contracte'!L171),"",'Date contracte'!L171)</f>
        <v/>
      </c>
      <c r="R163" s="99" t="str">
        <f>IF(ISBLANK('Date contracte'!M171),"",'Date contracte'!M171)</f>
        <v/>
      </c>
      <c r="S163" s="90" t="str">
        <f>IF(ISBLANK('Date contracte'!N171),"",'Date contracte'!N171)</f>
        <v/>
      </c>
      <c r="T163" s="90" t="str">
        <f>IF(ISBLANK('Date contracte'!O171),"",'Date contracte'!O171)</f>
        <v/>
      </c>
      <c r="U163" s="90" t="str">
        <f>IF(ISBLANK('Date contracte'!P171),"",'Date contracte'!P171)</f>
        <v/>
      </c>
      <c r="V163" s="90" t="str">
        <f>IF(ISBLANK('Date contracte'!Q171),"",'Date contracte'!Q171)</f>
        <v/>
      </c>
      <c r="W163" s="90" t="str">
        <f>IF(ISBLANK('Date contracte'!R171),"",'Date contracte'!R171)</f>
        <v/>
      </c>
      <c r="X163" s="90" t="str">
        <f>IF(ISBLANK('Date contracte'!S171),"",'Date contracte'!S171)</f>
        <v/>
      </c>
      <c r="Y163" s="90" t="str">
        <f>IF(ISBLANK('Date contracte'!T171),"",'Date contracte'!T171)</f>
        <v/>
      </c>
      <c r="Z163" s="90" t="str">
        <f>IF(ISBLANK('Date contracte'!U171),"",'Date contracte'!U171)</f>
        <v/>
      </c>
      <c r="AA163" s="90" t="str">
        <f>IF(ISBLANK('Date contracte'!V171),"",'Date contracte'!V171)</f>
        <v/>
      </c>
      <c r="AB163" s="90" t="str">
        <f>IF(ISBLANK('Date contracte'!W171),"",'Date contracte'!W171)</f>
        <v/>
      </c>
      <c r="AC163" s="90" t="str">
        <f>IF(ISBLANK('Date contracte'!X171),"",'Date contracte'!X171)</f>
        <v/>
      </c>
      <c r="AD163" s="90" t="str">
        <f>IF(ISBLANK('Date contracte'!Y171),"",'Date contracte'!Y171)</f>
        <v/>
      </c>
      <c r="AE163" s="90" t="str">
        <f>IF(ISBLANK('Date contracte'!Z171),"",'Date contracte'!Z171)</f>
        <v/>
      </c>
      <c r="AF163" s="90" t="str">
        <f>IF(ISBLANK('Date contracte'!AA171),"",'Date contracte'!AA171)</f>
        <v/>
      </c>
      <c r="AG163" s="90" t="str">
        <f>IF(ISBLANK('Date contracte'!AB171),"",'Date contracte'!AB171)</f>
        <v/>
      </c>
      <c r="AH163" s="90" t="str">
        <f>IF(ISBLANK('Date contracte'!AC171),"",'Date contracte'!AC171)</f>
        <v/>
      </c>
      <c r="AI163" s="89" t="str">
        <f>IF(ISBLANK('Date contracte'!AD171),"",'Date contracte'!AD171)</f>
        <v/>
      </c>
      <c r="AJ163" s="89" t="str">
        <f>IF(ISBLANK('Date contracte'!AE171),"",'Date contracte'!AE171)</f>
        <v/>
      </c>
      <c r="AK163" s="89" t="str">
        <f>IF(ISBLANK('Date contracte'!AF171),"",'Date contracte'!AF171)</f>
        <v/>
      </c>
      <c r="AL163" s="89" t="str">
        <f>IF(ISBLANK('Date contracte'!AG171),"",'Date contracte'!AG171)</f>
        <v/>
      </c>
      <c r="AM163" s="89" t="str">
        <f>IF(ISBLANK('Date contracte'!AH171),"",'Date contracte'!AH171)</f>
        <v/>
      </c>
      <c r="AN163" s="89" t="str">
        <f>IF(ISBLANK('Date contracte'!AI171),"",'Date contracte'!AI171)</f>
        <v/>
      </c>
      <c r="AO163" s="89" t="str">
        <f>IF(ISBLANK('Date contracte'!AJ171),"",'Date contracte'!AJ171)</f>
        <v/>
      </c>
      <c r="AP163" s="90" t="str">
        <f>IF(ISBLANK('Date contracte'!AK171),"",'Date contracte'!AK171)</f>
        <v/>
      </c>
    </row>
    <row r="164" spans="1:42" x14ac:dyDescent="0.25">
      <c r="A164" s="82" t="str">
        <f>IF(ISBLANK('Centralizare proiect'!$A$3),"",'Centralizare proiect'!$A$3)</f>
        <v/>
      </c>
      <c r="B164" s="82" t="str">
        <f>IF(ISBLANK('Centralizare proiect'!$B$3),"",'Centralizare proiect'!$B$3)</f>
        <v/>
      </c>
      <c r="C164" s="82" t="str">
        <f>IF(ISBLANK('Centralizare proiect'!$C$3),"",'Centralizare proiect'!$C$3)</f>
        <v/>
      </c>
      <c r="D164" s="82" t="str">
        <f>IF(ISBLANK('Centralizare proiect'!$D$3),"",'Centralizare proiect'!$D$3)</f>
        <v/>
      </c>
      <c r="E164" s="82" t="str">
        <f>IF(ISBLANK('Centralizare proiect'!$E$3),"",'Centralizare proiect'!$E$3)</f>
        <v/>
      </c>
      <c r="F164" s="82" t="str">
        <f>IF(ISBLANK('Centralizare proiect'!$F$3),"",'Centralizare proiect'!$F$3)</f>
        <v/>
      </c>
      <c r="G164" s="82" t="str">
        <f>IF(ISBLANK('Date contracte'!B172),"",'Date contracte'!B172)</f>
        <v/>
      </c>
      <c r="H164" s="82" t="str">
        <f>IF(ISBLANK('Date contracte'!C172),"",'Date contracte'!C172)</f>
        <v/>
      </c>
      <c r="I164" s="82" t="str">
        <f>IF(ISBLANK('Date contracte'!D172),"",'Date contracte'!D172)</f>
        <v/>
      </c>
      <c r="J164" s="82" t="str">
        <f>IF(ISBLANK('Date contracte'!E172),"",'Date contracte'!E172)</f>
        <v/>
      </c>
      <c r="K164" s="82" t="str">
        <f>IF(ISBLANK('Date contracte'!F172),"",'Date contracte'!F172)</f>
        <v/>
      </c>
      <c r="L164" s="82" t="str">
        <f>IF(ISBLANK('Date contracte'!G172),"",'Date contracte'!G172)</f>
        <v/>
      </c>
      <c r="M164" s="99" t="str">
        <f>IF(ISBLANK('Date contracte'!H172),"",'Date contracte'!H172)</f>
        <v/>
      </c>
      <c r="N164" s="82" t="str">
        <f>IF(ISBLANK('Date contracte'!I172),"",'Date contracte'!I172)</f>
        <v/>
      </c>
      <c r="O164" s="99" t="str">
        <f>IF(ISBLANK('Date contracte'!J172),"",'Date contracte'!J172)</f>
        <v/>
      </c>
      <c r="P164" s="82" t="str">
        <f>IF(ISBLANK('Date contracte'!K172),"",'Date contracte'!K172)</f>
        <v/>
      </c>
      <c r="Q164" s="99" t="str">
        <f>IF(ISBLANK('Date contracte'!L172),"",'Date contracte'!L172)</f>
        <v/>
      </c>
      <c r="R164" s="99" t="str">
        <f>IF(ISBLANK('Date contracte'!M172),"",'Date contracte'!M172)</f>
        <v/>
      </c>
      <c r="S164" s="90" t="str">
        <f>IF(ISBLANK('Date contracte'!N172),"",'Date contracte'!N172)</f>
        <v/>
      </c>
      <c r="T164" s="90" t="str">
        <f>IF(ISBLANK('Date contracte'!O172),"",'Date contracte'!O172)</f>
        <v/>
      </c>
      <c r="U164" s="90" t="str">
        <f>IF(ISBLANK('Date contracte'!P172),"",'Date contracte'!P172)</f>
        <v/>
      </c>
      <c r="V164" s="90" t="str">
        <f>IF(ISBLANK('Date contracte'!Q172),"",'Date contracte'!Q172)</f>
        <v/>
      </c>
      <c r="W164" s="90" t="str">
        <f>IF(ISBLANK('Date contracte'!R172),"",'Date contracte'!R172)</f>
        <v/>
      </c>
      <c r="X164" s="90" t="str">
        <f>IF(ISBLANK('Date contracte'!S172),"",'Date contracte'!S172)</f>
        <v/>
      </c>
      <c r="Y164" s="90" t="str">
        <f>IF(ISBLANK('Date contracte'!T172),"",'Date contracte'!T172)</f>
        <v/>
      </c>
      <c r="Z164" s="90" t="str">
        <f>IF(ISBLANK('Date contracte'!U172),"",'Date contracte'!U172)</f>
        <v/>
      </c>
      <c r="AA164" s="90" t="str">
        <f>IF(ISBLANK('Date contracte'!V172),"",'Date contracte'!V172)</f>
        <v/>
      </c>
      <c r="AB164" s="90" t="str">
        <f>IF(ISBLANK('Date contracte'!W172),"",'Date contracte'!W172)</f>
        <v/>
      </c>
      <c r="AC164" s="90" t="str">
        <f>IF(ISBLANK('Date contracte'!X172),"",'Date contracte'!X172)</f>
        <v/>
      </c>
      <c r="AD164" s="90" t="str">
        <f>IF(ISBLANK('Date contracte'!Y172),"",'Date contracte'!Y172)</f>
        <v/>
      </c>
      <c r="AE164" s="90" t="str">
        <f>IF(ISBLANK('Date contracte'!Z172),"",'Date contracte'!Z172)</f>
        <v/>
      </c>
      <c r="AF164" s="90" t="str">
        <f>IF(ISBLANK('Date contracte'!AA172),"",'Date contracte'!AA172)</f>
        <v/>
      </c>
      <c r="AG164" s="90" t="str">
        <f>IF(ISBLANK('Date contracte'!AB172),"",'Date contracte'!AB172)</f>
        <v/>
      </c>
      <c r="AH164" s="90" t="str">
        <f>IF(ISBLANK('Date contracte'!AC172),"",'Date contracte'!AC172)</f>
        <v/>
      </c>
      <c r="AI164" s="89" t="str">
        <f>IF(ISBLANK('Date contracte'!AD172),"",'Date contracte'!AD172)</f>
        <v/>
      </c>
      <c r="AJ164" s="89" t="str">
        <f>IF(ISBLANK('Date contracte'!AE172),"",'Date contracte'!AE172)</f>
        <v/>
      </c>
      <c r="AK164" s="89" t="str">
        <f>IF(ISBLANK('Date contracte'!AF172),"",'Date contracte'!AF172)</f>
        <v/>
      </c>
      <c r="AL164" s="89" t="str">
        <f>IF(ISBLANK('Date contracte'!AG172),"",'Date contracte'!AG172)</f>
        <v/>
      </c>
      <c r="AM164" s="89" t="str">
        <f>IF(ISBLANK('Date contracte'!AH172),"",'Date contracte'!AH172)</f>
        <v/>
      </c>
      <c r="AN164" s="89" t="str">
        <f>IF(ISBLANK('Date contracte'!AI172),"",'Date contracte'!AI172)</f>
        <v/>
      </c>
      <c r="AO164" s="89" t="str">
        <f>IF(ISBLANK('Date contracte'!AJ172),"",'Date contracte'!AJ172)</f>
        <v/>
      </c>
      <c r="AP164" s="90" t="str">
        <f>IF(ISBLANK('Date contracte'!AK172),"",'Date contracte'!AK172)</f>
        <v/>
      </c>
    </row>
    <row r="165" spans="1:42" x14ac:dyDescent="0.25">
      <c r="A165" s="82" t="str">
        <f>IF(ISBLANK('Centralizare proiect'!$A$3),"",'Centralizare proiect'!$A$3)</f>
        <v/>
      </c>
      <c r="B165" s="82" t="str">
        <f>IF(ISBLANK('Centralizare proiect'!$B$3),"",'Centralizare proiect'!$B$3)</f>
        <v/>
      </c>
      <c r="C165" s="82" t="str">
        <f>IF(ISBLANK('Centralizare proiect'!$C$3),"",'Centralizare proiect'!$C$3)</f>
        <v/>
      </c>
      <c r="D165" s="82" t="str">
        <f>IF(ISBLANK('Centralizare proiect'!$D$3),"",'Centralizare proiect'!$D$3)</f>
        <v/>
      </c>
      <c r="E165" s="82" t="str">
        <f>IF(ISBLANK('Centralizare proiect'!$E$3),"",'Centralizare proiect'!$E$3)</f>
        <v/>
      </c>
      <c r="F165" s="82" t="str">
        <f>IF(ISBLANK('Centralizare proiect'!$F$3),"",'Centralizare proiect'!$F$3)</f>
        <v/>
      </c>
      <c r="G165" s="82" t="str">
        <f>IF(ISBLANK('Date contracte'!B173),"",'Date contracte'!B173)</f>
        <v/>
      </c>
      <c r="H165" s="82" t="str">
        <f>IF(ISBLANK('Date contracte'!C173),"",'Date contracte'!C173)</f>
        <v/>
      </c>
      <c r="I165" s="82" t="str">
        <f>IF(ISBLANK('Date contracte'!D173),"",'Date contracte'!D173)</f>
        <v/>
      </c>
      <c r="J165" s="82" t="str">
        <f>IF(ISBLANK('Date contracte'!E173),"",'Date contracte'!E173)</f>
        <v/>
      </c>
      <c r="K165" s="82" t="str">
        <f>IF(ISBLANK('Date contracte'!F173),"",'Date contracte'!F173)</f>
        <v/>
      </c>
      <c r="L165" s="82" t="str">
        <f>IF(ISBLANK('Date contracte'!G173),"",'Date contracte'!G173)</f>
        <v/>
      </c>
      <c r="M165" s="99" t="str">
        <f>IF(ISBLANK('Date contracte'!H173),"",'Date contracte'!H173)</f>
        <v/>
      </c>
      <c r="N165" s="82" t="str">
        <f>IF(ISBLANK('Date contracte'!I173),"",'Date contracte'!I173)</f>
        <v/>
      </c>
      <c r="O165" s="99" t="str">
        <f>IF(ISBLANK('Date contracte'!J173),"",'Date contracte'!J173)</f>
        <v/>
      </c>
      <c r="P165" s="82" t="str">
        <f>IF(ISBLANK('Date contracte'!K173),"",'Date contracte'!K173)</f>
        <v/>
      </c>
      <c r="Q165" s="99" t="str">
        <f>IF(ISBLANK('Date contracte'!L173),"",'Date contracte'!L173)</f>
        <v/>
      </c>
      <c r="R165" s="99" t="str">
        <f>IF(ISBLANK('Date contracte'!M173),"",'Date contracte'!M173)</f>
        <v/>
      </c>
      <c r="S165" s="90" t="str">
        <f>IF(ISBLANK('Date contracte'!N173),"",'Date contracte'!N173)</f>
        <v/>
      </c>
      <c r="T165" s="90" t="str">
        <f>IF(ISBLANK('Date contracte'!O173),"",'Date contracte'!O173)</f>
        <v/>
      </c>
      <c r="U165" s="90" t="str">
        <f>IF(ISBLANK('Date contracte'!P173),"",'Date contracte'!P173)</f>
        <v/>
      </c>
      <c r="V165" s="90" t="str">
        <f>IF(ISBLANK('Date contracte'!Q173),"",'Date contracte'!Q173)</f>
        <v/>
      </c>
      <c r="W165" s="90" t="str">
        <f>IF(ISBLANK('Date contracte'!R173),"",'Date contracte'!R173)</f>
        <v/>
      </c>
      <c r="X165" s="90" t="str">
        <f>IF(ISBLANK('Date contracte'!S173),"",'Date contracte'!S173)</f>
        <v/>
      </c>
      <c r="Y165" s="90" t="str">
        <f>IF(ISBLANK('Date contracte'!T173),"",'Date contracte'!T173)</f>
        <v/>
      </c>
      <c r="Z165" s="90" t="str">
        <f>IF(ISBLANK('Date contracte'!U173),"",'Date contracte'!U173)</f>
        <v/>
      </c>
      <c r="AA165" s="90" t="str">
        <f>IF(ISBLANK('Date contracte'!V173),"",'Date contracte'!V173)</f>
        <v/>
      </c>
      <c r="AB165" s="90" t="str">
        <f>IF(ISBLANK('Date contracte'!W173),"",'Date contracte'!W173)</f>
        <v/>
      </c>
      <c r="AC165" s="90" t="str">
        <f>IF(ISBLANK('Date contracte'!X173),"",'Date contracte'!X173)</f>
        <v/>
      </c>
      <c r="AD165" s="90" t="str">
        <f>IF(ISBLANK('Date contracte'!Y173),"",'Date contracte'!Y173)</f>
        <v/>
      </c>
      <c r="AE165" s="90" t="str">
        <f>IF(ISBLANK('Date contracte'!Z173),"",'Date contracte'!Z173)</f>
        <v/>
      </c>
      <c r="AF165" s="90" t="str">
        <f>IF(ISBLANK('Date contracte'!AA173),"",'Date contracte'!AA173)</f>
        <v/>
      </c>
      <c r="AG165" s="90" t="str">
        <f>IF(ISBLANK('Date contracte'!AB173),"",'Date contracte'!AB173)</f>
        <v/>
      </c>
      <c r="AH165" s="90" t="str">
        <f>IF(ISBLANK('Date contracte'!AC173),"",'Date contracte'!AC173)</f>
        <v/>
      </c>
      <c r="AI165" s="89" t="str">
        <f>IF(ISBLANK('Date contracte'!AD173),"",'Date contracte'!AD173)</f>
        <v/>
      </c>
      <c r="AJ165" s="89" t="str">
        <f>IF(ISBLANK('Date contracte'!AE173),"",'Date contracte'!AE173)</f>
        <v/>
      </c>
      <c r="AK165" s="89" t="str">
        <f>IF(ISBLANK('Date contracte'!AF173),"",'Date contracte'!AF173)</f>
        <v/>
      </c>
      <c r="AL165" s="89" t="str">
        <f>IF(ISBLANK('Date contracte'!AG173),"",'Date contracte'!AG173)</f>
        <v/>
      </c>
      <c r="AM165" s="89" t="str">
        <f>IF(ISBLANK('Date contracte'!AH173),"",'Date contracte'!AH173)</f>
        <v/>
      </c>
      <c r="AN165" s="89" t="str">
        <f>IF(ISBLANK('Date contracte'!AI173),"",'Date contracte'!AI173)</f>
        <v/>
      </c>
      <c r="AO165" s="89" t="str">
        <f>IF(ISBLANK('Date contracte'!AJ173),"",'Date contracte'!AJ173)</f>
        <v/>
      </c>
      <c r="AP165" s="90" t="str">
        <f>IF(ISBLANK('Date contracte'!AK173),"",'Date contracte'!AK173)</f>
        <v/>
      </c>
    </row>
    <row r="166" spans="1:42" x14ac:dyDescent="0.25">
      <c r="A166" s="82" t="str">
        <f>IF(ISBLANK('Centralizare proiect'!$A$3),"",'Centralizare proiect'!$A$3)</f>
        <v/>
      </c>
      <c r="B166" s="82" t="str">
        <f>IF(ISBLANK('Centralizare proiect'!$B$3),"",'Centralizare proiect'!$B$3)</f>
        <v/>
      </c>
      <c r="C166" s="82" t="str">
        <f>IF(ISBLANK('Centralizare proiect'!$C$3),"",'Centralizare proiect'!$C$3)</f>
        <v/>
      </c>
      <c r="D166" s="82" t="str">
        <f>IF(ISBLANK('Centralizare proiect'!$D$3),"",'Centralizare proiect'!$D$3)</f>
        <v/>
      </c>
      <c r="E166" s="82" t="str">
        <f>IF(ISBLANK('Centralizare proiect'!$E$3),"",'Centralizare proiect'!$E$3)</f>
        <v/>
      </c>
      <c r="F166" s="82" t="str">
        <f>IF(ISBLANK('Centralizare proiect'!$F$3),"",'Centralizare proiect'!$F$3)</f>
        <v/>
      </c>
      <c r="G166" s="82" t="str">
        <f>IF(ISBLANK('Date contracte'!B174),"",'Date contracte'!B174)</f>
        <v/>
      </c>
      <c r="H166" s="82" t="str">
        <f>IF(ISBLANK('Date contracte'!C174),"",'Date contracte'!C174)</f>
        <v/>
      </c>
      <c r="I166" s="82" t="str">
        <f>IF(ISBLANK('Date contracte'!D174),"",'Date contracte'!D174)</f>
        <v/>
      </c>
      <c r="J166" s="82" t="str">
        <f>IF(ISBLANK('Date contracte'!E174),"",'Date contracte'!E174)</f>
        <v/>
      </c>
      <c r="K166" s="82" t="str">
        <f>IF(ISBLANK('Date contracte'!F174),"",'Date contracte'!F174)</f>
        <v/>
      </c>
      <c r="L166" s="82" t="str">
        <f>IF(ISBLANK('Date contracte'!G174),"",'Date contracte'!G174)</f>
        <v/>
      </c>
      <c r="M166" s="99" t="str">
        <f>IF(ISBLANK('Date contracte'!H174),"",'Date contracte'!H174)</f>
        <v/>
      </c>
      <c r="N166" s="82" t="str">
        <f>IF(ISBLANK('Date contracte'!I174),"",'Date contracte'!I174)</f>
        <v/>
      </c>
      <c r="O166" s="99" t="str">
        <f>IF(ISBLANK('Date contracte'!J174),"",'Date contracte'!J174)</f>
        <v/>
      </c>
      <c r="P166" s="82" t="str">
        <f>IF(ISBLANK('Date contracte'!K174),"",'Date contracte'!K174)</f>
        <v/>
      </c>
      <c r="Q166" s="99" t="str">
        <f>IF(ISBLANK('Date contracte'!L174),"",'Date contracte'!L174)</f>
        <v/>
      </c>
      <c r="R166" s="99" t="str">
        <f>IF(ISBLANK('Date contracte'!M174),"",'Date contracte'!M174)</f>
        <v/>
      </c>
      <c r="S166" s="90" t="str">
        <f>IF(ISBLANK('Date contracte'!N174),"",'Date contracte'!N174)</f>
        <v/>
      </c>
      <c r="T166" s="90" t="str">
        <f>IF(ISBLANK('Date contracte'!O174),"",'Date contracte'!O174)</f>
        <v/>
      </c>
      <c r="U166" s="90" t="str">
        <f>IF(ISBLANK('Date contracte'!P174),"",'Date contracte'!P174)</f>
        <v/>
      </c>
      <c r="V166" s="90" t="str">
        <f>IF(ISBLANK('Date contracte'!Q174),"",'Date contracte'!Q174)</f>
        <v/>
      </c>
      <c r="W166" s="90" t="str">
        <f>IF(ISBLANK('Date contracte'!R174),"",'Date contracte'!R174)</f>
        <v/>
      </c>
      <c r="X166" s="90" t="str">
        <f>IF(ISBLANK('Date contracte'!S174),"",'Date contracte'!S174)</f>
        <v/>
      </c>
      <c r="Y166" s="90" t="str">
        <f>IF(ISBLANK('Date contracte'!T174),"",'Date contracte'!T174)</f>
        <v/>
      </c>
      <c r="Z166" s="90" t="str">
        <f>IF(ISBLANK('Date contracte'!U174),"",'Date contracte'!U174)</f>
        <v/>
      </c>
      <c r="AA166" s="90" t="str">
        <f>IF(ISBLANK('Date contracte'!V174),"",'Date contracte'!V174)</f>
        <v/>
      </c>
      <c r="AB166" s="90" t="str">
        <f>IF(ISBLANK('Date contracte'!W174),"",'Date contracte'!W174)</f>
        <v/>
      </c>
      <c r="AC166" s="90" t="str">
        <f>IF(ISBLANK('Date contracte'!X174),"",'Date contracte'!X174)</f>
        <v/>
      </c>
      <c r="AD166" s="90" t="str">
        <f>IF(ISBLANK('Date contracte'!Y174),"",'Date contracte'!Y174)</f>
        <v/>
      </c>
      <c r="AE166" s="90" t="str">
        <f>IF(ISBLANK('Date contracte'!Z174),"",'Date contracte'!Z174)</f>
        <v/>
      </c>
      <c r="AF166" s="90" t="str">
        <f>IF(ISBLANK('Date contracte'!AA174),"",'Date contracte'!AA174)</f>
        <v/>
      </c>
      <c r="AG166" s="90" t="str">
        <f>IF(ISBLANK('Date contracte'!AB174),"",'Date contracte'!AB174)</f>
        <v/>
      </c>
      <c r="AH166" s="90" t="str">
        <f>IF(ISBLANK('Date contracte'!AC174),"",'Date contracte'!AC174)</f>
        <v/>
      </c>
      <c r="AI166" s="89" t="str">
        <f>IF(ISBLANK('Date contracte'!AD174),"",'Date contracte'!AD174)</f>
        <v/>
      </c>
      <c r="AJ166" s="89" t="str">
        <f>IF(ISBLANK('Date contracte'!AE174),"",'Date contracte'!AE174)</f>
        <v/>
      </c>
      <c r="AK166" s="89" t="str">
        <f>IF(ISBLANK('Date contracte'!AF174),"",'Date contracte'!AF174)</f>
        <v/>
      </c>
      <c r="AL166" s="89" t="str">
        <f>IF(ISBLANK('Date contracte'!AG174),"",'Date contracte'!AG174)</f>
        <v/>
      </c>
      <c r="AM166" s="89" t="str">
        <f>IF(ISBLANK('Date contracte'!AH174),"",'Date contracte'!AH174)</f>
        <v/>
      </c>
      <c r="AN166" s="89" t="str">
        <f>IF(ISBLANK('Date contracte'!AI174),"",'Date contracte'!AI174)</f>
        <v/>
      </c>
      <c r="AO166" s="89" t="str">
        <f>IF(ISBLANK('Date contracte'!AJ174),"",'Date contracte'!AJ174)</f>
        <v/>
      </c>
      <c r="AP166" s="90" t="str">
        <f>IF(ISBLANK('Date contracte'!AK174),"",'Date contracte'!AK174)</f>
        <v/>
      </c>
    </row>
    <row r="167" spans="1:42" x14ac:dyDescent="0.25">
      <c r="A167" s="82" t="str">
        <f>IF(ISBLANK('Centralizare proiect'!$A$3),"",'Centralizare proiect'!$A$3)</f>
        <v/>
      </c>
      <c r="B167" s="82" t="str">
        <f>IF(ISBLANK('Centralizare proiect'!$B$3),"",'Centralizare proiect'!$B$3)</f>
        <v/>
      </c>
      <c r="C167" s="82" t="str">
        <f>IF(ISBLANK('Centralizare proiect'!$C$3),"",'Centralizare proiect'!$C$3)</f>
        <v/>
      </c>
      <c r="D167" s="82" t="str">
        <f>IF(ISBLANK('Centralizare proiect'!$D$3),"",'Centralizare proiect'!$D$3)</f>
        <v/>
      </c>
      <c r="E167" s="82" t="str">
        <f>IF(ISBLANK('Centralizare proiect'!$E$3),"",'Centralizare proiect'!$E$3)</f>
        <v/>
      </c>
      <c r="F167" s="82" t="str">
        <f>IF(ISBLANK('Centralizare proiect'!$F$3),"",'Centralizare proiect'!$F$3)</f>
        <v/>
      </c>
      <c r="G167" s="82" t="str">
        <f>IF(ISBLANK('Date contracte'!B175),"",'Date contracte'!B175)</f>
        <v/>
      </c>
      <c r="H167" s="82" t="str">
        <f>IF(ISBLANK('Date contracte'!C175),"",'Date contracte'!C175)</f>
        <v/>
      </c>
      <c r="I167" s="82" t="str">
        <f>IF(ISBLANK('Date contracte'!D175),"",'Date contracte'!D175)</f>
        <v/>
      </c>
      <c r="J167" s="82" t="str">
        <f>IF(ISBLANK('Date contracte'!E175),"",'Date contracte'!E175)</f>
        <v/>
      </c>
      <c r="K167" s="82" t="str">
        <f>IF(ISBLANK('Date contracte'!F175),"",'Date contracte'!F175)</f>
        <v/>
      </c>
      <c r="L167" s="82" t="str">
        <f>IF(ISBLANK('Date contracte'!G175),"",'Date contracte'!G175)</f>
        <v/>
      </c>
      <c r="M167" s="99" t="str">
        <f>IF(ISBLANK('Date contracte'!H175),"",'Date contracte'!H175)</f>
        <v/>
      </c>
      <c r="N167" s="82" t="str">
        <f>IF(ISBLANK('Date contracte'!I175),"",'Date contracte'!I175)</f>
        <v/>
      </c>
      <c r="O167" s="99" t="str">
        <f>IF(ISBLANK('Date contracte'!J175),"",'Date contracte'!J175)</f>
        <v/>
      </c>
      <c r="P167" s="82" t="str">
        <f>IF(ISBLANK('Date contracte'!K175),"",'Date contracte'!K175)</f>
        <v/>
      </c>
      <c r="Q167" s="99" t="str">
        <f>IF(ISBLANK('Date contracte'!L175),"",'Date contracte'!L175)</f>
        <v/>
      </c>
      <c r="R167" s="99" t="str">
        <f>IF(ISBLANK('Date contracte'!M175),"",'Date contracte'!M175)</f>
        <v/>
      </c>
      <c r="S167" s="90" t="str">
        <f>IF(ISBLANK('Date contracte'!N175),"",'Date contracte'!N175)</f>
        <v/>
      </c>
      <c r="T167" s="90" t="str">
        <f>IF(ISBLANK('Date contracte'!O175),"",'Date contracte'!O175)</f>
        <v/>
      </c>
      <c r="U167" s="90" t="str">
        <f>IF(ISBLANK('Date contracte'!P175),"",'Date contracte'!P175)</f>
        <v/>
      </c>
      <c r="V167" s="90" t="str">
        <f>IF(ISBLANK('Date contracte'!Q175),"",'Date contracte'!Q175)</f>
        <v/>
      </c>
      <c r="W167" s="90" t="str">
        <f>IF(ISBLANK('Date contracte'!R175),"",'Date contracte'!R175)</f>
        <v/>
      </c>
      <c r="X167" s="90" t="str">
        <f>IF(ISBLANK('Date contracte'!S175),"",'Date contracte'!S175)</f>
        <v/>
      </c>
      <c r="Y167" s="90" t="str">
        <f>IF(ISBLANK('Date contracte'!T175),"",'Date contracte'!T175)</f>
        <v/>
      </c>
      <c r="Z167" s="90" t="str">
        <f>IF(ISBLANK('Date contracte'!U175),"",'Date contracte'!U175)</f>
        <v/>
      </c>
      <c r="AA167" s="90" t="str">
        <f>IF(ISBLANK('Date contracte'!V175),"",'Date contracte'!V175)</f>
        <v/>
      </c>
      <c r="AB167" s="90" t="str">
        <f>IF(ISBLANK('Date contracte'!W175),"",'Date contracte'!W175)</f>
        <v/>
      </c>
      <c r="AC167" s="90" t="str">
        <f>IF(ISBLANK('Date contracte'!X175),"",'Date contracte'!X175)</f>
        <v/>
      </c>
      <c r="AD167" s="90" t="str">
        <f>IF(ISBLANK('Date contracte'!Y175),"",'Date contracte'!Y175)</f>
        <v/>
      </c>
      <c r="AE167" s="90" t="str">
        <f>IF(ISBLANK('Date contracte'!Z175),"",'Date contracte'!Z175)</f>
        <v/>
      </c>
      <c r="AF167" s="90" t="str">
        <f>IF(ISBLANK('Date contracte'!AA175),"",'Date contracte'!AA175)</f>
        <v/>
      </c>
      <c r="AG167" s="90" t="str">
        <f>IF(ISBLANK('Date contracte'!AB175),"",'Date contracte'!AB175)</f>
        <v/>
      </c>
      <c r="AH167" s="90" t="str">
        <f>IF(ISBLANK('Date contracte'!AC175),"",'Date contracte'!AC175)</f>
        <v/>
      </c>
      <c r="AI167" s="89" t="str">
        <f>IF(ISBLANK('Date contracte'!AD175),"",'Date contracte'!AD175)</f>
        <v/>
      </c>
      <c r="AJ167" s="89" t="str">
        <f>IF(ISBLANK('Date contracte'!AE175),"",'Date contracte'!AE175)</f>
        <v/>
      </c>
      <c r="AK167" s="89" t="str">
        <f>IF(ISBLANK('Date contracte'!AF175),"",'Date contracte'!AF175)</f>
        <v/>
      </c>
      <c r="AL167" s="89" t="str">
        <f>IF(ISBLANK('Date contracte'!AG175),"",'Date contracte'!AG175)</f>
        <v/>
      </c>
      <c r="AM167" s="89" t="str">
        <f>IF(ISBLANK('Date contracte'!AH175),"",'Date contracte'!AH175)</f>
        <v/>
      </c>
      <c r="AN167" s="89" t="str">
        <f>IF(ISBLANK('Date contracte'!AI175),"",'Date contracte'!AI175)</f>
        <v/>
      </c>
      <c r="AO167" s="89" t="str">
        <f>IF(ISBLANK('Date contracte'!AJ175),"",'Date contracte'!AJ175)</f>
        <v/>
      </c>
      <c r="AP167" s="90" t="str">
        <f>IF(ISBLANK('Date contracte'!AK175),"",'Date contracte'!AK175)</f>
        <v/>
      </c>
    </row>
    <row r="168" spans="1:42" x14ac:dyDescent="0.25">
      <c r="A168" s="82" t="str">
        <f>IF(ISBLANK('Centralizare proiect'!$A$3),"",'Centralizare proiect'!$A$3)</f>
        <v/>
      </c>
      <c r="B168" s="82" t="str">
        <f>IF(ISBLANK('Centralizare proiect'!$B$3),"",'Centralizare proiect'!$B$3)</f>
        <v/>
      </c>
      <c r="C168" s="82" t="str">
        <f>IF(ISBLANK('Centralizare proiect'!$C$3),"",'Centralizare proiect'!$C$3)</f>
        <v/>
      </c>
      <c r="D168" s="82" t="str">
        <f>IF(ISBLANK('Centralizare proiect'!$D$3),"",'Centralizare proiect'!$D$3)</f>
        <v/>
      </c>
      <c r="E168" s="82" t="str">
        <f>IF(ISBLANK('Centralizare proiect'!$E$3),"",'Centralizare proiect'!$E$3)</f>
        <v/>
      </c>
      <c r="F168" s="82" t="str">
        <f>IF(ISBLANK('Centralizare proiect'!$F$3),"",'Centralizare proiect'!$F$3)</f>
        <v/>
      </c>
      <c r="G168" s="82" t="str">
        <f>IF(ISBLANK('Date contracte'!B176),"",'Date contracte'!B176)</f>
        <v/>
      </c>
      <c r="H168" s="82" t="str">
        <f>IF(ISBLANK('Date contracte'!C176),"",'Date contracte'!C176)</f>
        <v/>
      </c>
      <c r="I168" s="82" t="str">
        <f>IF(ISBLANK('Date contracte'!D176),"",'Date contracte'!D176)</f>
        <v/>
      </c>
      <c r="J168" s="82" t="str">
        <f>IF(ISBLANK('Date contracte'!E176),"",'Date contracte'!E176)</f>
        <v/>
      </c>
      <c r="K168" s="82" t="str">
        <f>IF(ISBLANK('Date contracte'!F176),"",'Date contracte'!F176)</f>
        <v/>
      </c>
      <c r="L168" s="82" t="str">
        <f>IF(ISBLANK('Date contracte'!G176),"",'Date contracte'!G176)</f>
        <v/>
      </c>
      <c r="M168" s="99" t="str">
        <f>IF(ISBLANK('Date contracte'!H176),"",'Date contracte'!H176)</f>
        <v/>
      </c>
      <c r="N168" s="82" t="str">
        <f>IF(ISBLANK('Date contracte'!I176),"",'Date contracte'!I176)</f>
        <v/>
      </c>
      <c r="O168" s="99" t="str">
        <f>IF(ISBLANK('Date contracte'!J176),"",'Date contracte'!J176)</f>
        <v/>
      </c>
      <c r="P168" s="82" t="str">
        <f>IF(ISBLANK('Date contracte'!K176),"",'Date contracte'!K176)</f>
        <v/>
      </c>
      <c r="Q168" s="99" t="str">
        <f>IF(ISBLANK('Date contracte'!L176),"",'Date contracte'!L176)</f>
        <v/>
      </c>
      <c r="R168" s="99" t="str">
        <f>IF(ISBLANK('Date contracte'!M176),"",'Date contracte'!M176)</f>
        <v/>
      </c>
      <c r="S168" s="90" t="str">
        <f>IF(ISBLANK('Date contracte'!N176),"",'Date contracte'!N176)</f>
        <v/>
      </c>
      <c r="T168" s="90" t="str">
        <f>IF(ISBLANK('Date contracte'!O176),"",'Date contracte'!O176)</f>
        <v/>
      </c>
      <c r="U168" s="90" t="str">
        <f>IF(ISBLANK('Date contracte'!P176),"",'Date contracte'!P176)</f>
        <v/>
      </c>
      <c r="V168" s="90" t="str">
        <f>IF(ISBLANK('Date contracte'!Q176),"",'Date contracte'!Q176)</f>
        <v/>
      </c>
      <c r="W168" s="90" t="str">
        <f>IF(ISBLANK('Date contracte'!R176),"",'Date contracte'!R176)</f>
        <v/>
      </c>
      <c r="X168" s="90" t="str">
        <f>IF(ISBLANK('Date contracte'!S176),"",'Date contracte'!S176)</f>
        <v/>
      </c>
      <c r="Y168" s="90" t="str">
        <f>IF(ISBLANK('Date contracte'!T176),"",'Date contracte'!T176)</f>
        <v/>
      </c>
      <c r="Z168" s="90" t="str">
        <f>IF(ISBLANK('Date contracte'!U176),"",'Date contracte'!U176)</f>
        <v/>
      </c>
      <c r="AA168" s="90" t="str">
        <f>IF(ISBLANK('Date contracte'!V176),"",'Date contracte'!V176)</f>
        <v/>
      </c>
      <c r="AB168" s="90" t="str">
        <f>IF(ISBLANK('Date contracte'!W176),"",'Date contracte'!W176)</f>
        <v/>
      </c>
      <c r="AC168" s="90" t="str">
        <f>IF(ISBLANK('Date contracte'!X176),"",'Date contracte'!X176)</f>
        <v/>
      </c>
      <c r="AD168" s="90" t="str">
        <f>IF(ISBLANK('Date contracte'!Y176),"",'Date contracte'!Y176)</f>
        <v/>
      </c>
      <c r="AE168" s="90" t="str">
        <f>IF(ISBLANK('Date contracte'!Z176),"",'Date contracte'!Z176)</f>
        <v/>
      </c>
      <c r="AF168" s="90" t="str">
        <f>IF(ISBLANK('Date contracte'!AA176),"",'Date contracte'!AA176)</f>
        <v/>
      </c>
      <c r="AG168" s="90" t="str">
        <f>IF(ISBLANK('Date contracte'!AB176),"",'Date contracte'!AB176)</f>
        <v/>
      </c>
      <c r="AH168" s="90" t="str">
        <f>IF(ISBLANK('Date contracte'!AC176),"",'Date contracte'!AC176)</f>
        <v/>
      </c>
      <c r="AI168" s="89" t="str">
        <f>IF(ISBLANK('Date contracte'!AD176),"",'Date contracte'!AD176)</f>
        <v/>
      </c>
      <c r="AJ168" s="89" t="str">
        <f>IF(ISBLANK('Date contracte'!AE176),"",'Date contracte'!AE176)</f>
        <v/>
      </c>
      <c r="AK168" s="89" t="str">
        <f>IF(ISBLANK('Date contracte'!AF176),"",'Date contracte'!AF176)</f>
        <v/>
      </c>
      <c r="AL168" s="89" t="str">
        <f>IF(ISBLANK('Date contracte'!AG176),"",'Date contracte'!AG176)</f>
        <v/>
      </c>
      <c r="AM168" s="89" t="str">
        <f>IF(ISBLANK('Date contracte'!AH176),"",'Date contracte'!AH176)</f>
        <v/>
      </c>
      <c r="AN168" s="89" t="str">
        <f>IF(ISBLANK('Date contracte'!AI176),"",'Date contracte'!AI176)</f>
        <v/>
      </c>
      <c r="AO168" s="89" t="str">
        <f>IF(ISBLANK('Date contracte'!AJ176),"",'Date contracte'!AJ176)</f>
        <v/>
      </c>
      <c r="AP168" s="90" t="str">
        <f>IF(ISBLANK('Date contracte'!AK176),"",'Date contracte'!AK176)</f>
        <v/>
      </c>
    </row>
    <row r="169" spans="1:42" x14ac:dyDescent="0.25">
      <c r="A169" s="82" t="str">
        <f>IF(ISBLANK('Centralizare proiect'!$A$3),"",'Centralizare proiect'!$A$3)</f>
        <v/>
      </c>
      <c r="B169" s="82" t="str">
        <f>IF(ISBLANK('Centralizare proiect'!$B$3),"",'Centralizare proiect'!$B$3)</f>
        <v/>
      </c>
      <c r="C169" s="82" t="str">
        <f>IF(ISBLANK('Centralizare proiect'!$C$3),"",'Centralizare proiect'!$C$3)</f>
        <v/>
      </c>
      <c r="D169" s="82" t="str">
        <f>IF(ISBLANK('Centralizare proiect'!$D$3),"",'Centralizare proiect'!$D$3)</f>
        <v/>
      </c>
      <c r="E169" s="82" t="str">
        <f>IF(ISBLANK('Centralizare proiect'!$E$3),"",'Centralizare proiect'!$E$3)</f>
        <v/>
      </c>
      <c r="F169" s="82" t="str">
        <f>IF(ISBLANK('Centralizare proiect'!$F$3),"",'Centralizare proiect'!$F$3)</f>
        <v/>
      </c>
      <c r="G169" s="82" t="str">
        <f>IF(ISBLANK('Date contracte'!B177),"",'Date contracte'!B177)</f>
        <v/>
      </c>
      <c r="H169" s="82" t="str">
        <f>IF(ISBLANK('Date contracte'!C177),"",'Date contracte'!C177)</f>
        <v/>
      </c>
      <c r="I169" s="82" t="str">
        <f>IF(ISBLANK('Date contracte'!D177),"",'Date contracte'!D177)</f>
        <v/>
      </c>
      <c r="J169" s="82" t="str">
        <f>IF(ISBLANK('Date contracte'!E177),"",'Date contracte'!E177)</f>
        <v/>
      </c>
      <c r="K169" s="82" t="str">
        <f>IF(ISBLANK('Date contracte'!F177),"",'Date contracte'!F177)</f>
        <v/>
      </c>
      <c r="L169" s="82" t="str">
        <f>IF(ISBLANK('Date contracte'!G177),"",'Date contracte'!G177)</f>
        <v/>
      </c>
      <c r="M169" s="99" t="str">
        <f>IF(ISBLANK('Date contracte'!H177),"",'Date contracte'!H177)</f>
        <v/>
      </c>
      <c r="N169" s="82" t="str">
        <f>IF(ISBLANK('Date contracte'!I177),"",'Date contracte'!I177)</f>
        <v/>
      </c>
      <c r="O169" s="99" t="str">
        <f>IF(ISBLANK('Date contracte'!J177),"",'Date contracte'!J177)</f>
        <v/>
      </c>
      <c r="P169" s="82" t="str">
        <f>IF(ISBLANK('Date contracte'!K177),"",'Date contracte'!K177)</f>
        <v/>
      </c>
      <c r="Q169" s="99" t="str">
        <f>IF(ISBLANK('Date contracte'!L177),"",'Date contracte'!L177)</f>
        <v/>
      </c>
      <c r="R169" s="99" t="str">
        <f>IF(ISBLANK('Date contracte'!M177),"",'Date contracte'!M177)</f>
        <v/>
      </c>
      <c r="S169" s="90" t="str">
        <f>IF(ISBLANK('Date contracte'!N177),"",'Date contracte'!N177)</f>
        <v/>
      </c>
      <c r="T169" s="90" t="str">
        <f>IF(ISBLANK('Date contracte'!O177),"",'Date contracte'!O177)</f>
        <v/>
      </c>
      <c r="U169" s="90" t="str">
        <f>IF(ISBLANK('Date contracte'!P177),"",'Date contracte'!P177)</f>
        <v/>
      </c>
      <c r="V169" s="90" t="str">
        <f>IF(ISBLANK('Date contracte'!Q177),"",'Date contracte'!Q177)</f>
        <v/>
      </c>
      <c r="W169" s="90" t="str">
        <f>IF(ISBLANK('Date contracte'!R177),"",'Date contracte'!R177)</f>
        <v/>
      </c>
      <c r="X169" s="90" t="str">
        <f>IF(ISBLANK('Date contracte'!S177),"",'Date contracte'!S177)</f>
        <v/>
      </c>
      <c r="Y169" s="90" t="str">
        <f>IF(ISBLANK('Date contracte'!T177),"",'Date contracte'!T177)</f>
        <v/>
      </c>
      <c r="Z169" s="90" t="str">
        <f>IF(ISBLANK('Date contracte'!U177),"",'Date contracte'!U177)</f>
        <v/>
      </c>
      <c r="AA169" s="90" t="str">
        <f>IF(ISBLANK('Date contracte'!V177),"",'Date contracte'!V177)</f>
        <v/>
      </c>
      <c r="AB169" s="90" t="str">
        <f>IF(ISBLANK('Date contracte'!W177),"",'Date contracte'!W177)</f>
        <v/>
      </c>
      <c r="AC169" s="90" t="str">
        <f>IF(ISBLANK('Date contracte'!X177),"",'Date contracte'!X177)</f>
        <v/>
      </c>
      <c r="AD169" s="90" t="str">
        <f>IF(ISBLANK('Date contracte'!Y177),"",'Date contracte'!Y177)</f>
        <v/>
      </c>
      <c r="AE169" s="90" t="str">
        <f>IF(ISBLANK('Date contracte'!Z177),"",'Date contracte'!Z177)</f>
        <v/>
      </c>
      <c r="AF169" s="90" t="str">
        <f>IF(ISBLANK('Date contracte'!AA177),"",'Date contracte'!AA177)</f>
        <v/>
      </c>
      <c r="AG169" s="90" t="str">
        <f>IF(ISBLANK('Date contracte'!AB177),"",'Date contracte'!AB177)</f>
        <v/>
      </c>
      <c r="AH169" s="90" t="str">
        <f>IF(ISBLANK('Date contracte'!AC177),"",'Date contracte'!AC177)</f>
        <v/>
      </c>
      <c r="AI169" s="89" t="str">
        <f>IF(ISBLANK('Date contracte'!AD177),"",'Date contracte'!AD177)</f>
        <v/>
      </c>
      <c r="AJ169" s="89" t="str">
        <f>IF(ISBLANK('Date contracte'!AE177),"",'Date contracte'!AE177)</f>
        <v/>
      </c>
      <c r="AK169" s="89" t="str">
        <f>IF(ISBLANK('Date contracte'!AF177),"",'Date contracte'!AF177)</f>
        <v/>
      </c>
      <c r="AL169" s="89" t="str">
        <f>IF(ISBLANK('Date contracte'!AG177),"",'Date contracte'!AG177)</f>
        <v/>
      </c>
      <c r="AM169" s="89" t="str">
        <f>IF(ISBLANK('Date contracte'!AH177),"",'Date contracte'!AH177)</f>
        <v/>
      </c>
      <c r="AN169" s="89" t="str">
        <f>IF(ISBLANK('Date contracte'!AI177),"",'Date contracte'!AI177)</f>
        <v/>
      </c>
      <c r="AO169" s="89" t="str">
        <f>IF(ISBLANK('Date contracte'!AJ177),"",'Date contracte'!AJ177)</f>
        <v/>
      </c>
      <c r="AP169" s="90" t="str">
        <f>IF(ISBLANK('Date contracte'!AK177),"",'Date contracte'!AK177)</f>
        <v/>
      </c>
    </row>
    <row r="170" spans="1:42" x14ac:dyDescent="0.25">
      <c r="A170" s="82" t="str">
        <f>IF(ISBLANK('Centralizare proiect'!$A$3),"",'Centralizare proiect'!$A$3)</f>
        <v/>
      </c>
      <c r="B170" s="82" t="str">
        <f>IF(ISBLANK('Centralizare proiect'!$B$3),"",'Centralizare proiect'!$B$3)</f>
        <v/>
      </c>
      <c r="C170" s="82" t="str">
        <f>IF(ISBLANK('Centralizare proiect'!$C$3),"",'Centralizare proiect'!$C$3)</f>
        <v/>
      </c>
      <c r="D170" s="82" t="str">
        <f>IF(ISBLANK('Centralizare proiect'!$D$3),"",'Centralizare proiect'!$D$3)</f>
        <v/>
      </c>
      <c r="E170" s="82" t="str">
        <f>IF(ISBLANK('Centralizare proiect'!$E$3),"",'Centralizare proiect'!$E$3)</f>
        <v/>
      </c>
      <c r="F170" s="82" t="str">
        <f>IF(ISBLANK('Centralizare proiect'!$F$3),"",'Centralizare proiect'!$F$3)</f>
        <v/>
      </c>
      <c r="G170" s="82" t="str">
        <f>IF(ISBLANK('Date contracte'!B178),"",'Date contracte'!B178)</f>
        <v/>
      </c>
      <c r="H170" s="82" t="str">
        <f>IF(ISBLANK('Date contracte'!C178),"",'Date contracte'!C178)</f>
        <v/>
      </c>
      <c r="I170" s="82" t="str">
        <f>IF(ISBLANK('Date contracte'!D178),"",'Date contracte'!D178)</f>
        <v/>
      </c>
      <c r="J170" s="82" t="str">
        <f>IF(ISBLANK('Date contracte'!E178),"",'Date contracte'!E178)</f>
        <v/>
      </c>
      <c r="K170" s="82" t="str">
        <f>IF(ISBLANK('Date contracte'!F178),"",'Date contracte'!F178)</f>
        <v/>
      </c>
      <c r="L170" s="82" t="str">
        <f>IF(ISBLANK('Date contracte'!G178),"",'Date contracte'!G178)</f>
        <v/>
      </c>
      <c r="M170" s="99" t="str">
        <f>IF(ISBLANK('Date contracte'!H178),"",'Date contracte'!H178)</f>
        <v/>
      </c>
      <c r="N170" s="82" t="str">
        <f>IF(ISBLANK('Date contracte'!I178),"",'Date contracte'!I178)</f>
        <v/>
      </c>
      <c r="O170" s="99" t="str">
        <f>IF(ISBLANK('Date contracte'!J178),"",'Date contracte'!J178)</f>
        <v/>
      </c>
      <c r="P170" s="82" t="str">
        <f>IF(ISBLANK('Date contracte'!K178),"",'Date contracte'!K178)</f>
        <v/>
      </c>
      <c r="Q170" s="99" t="str">
        <f>IF(ISBLANK('Date contracte'!L178),"",'Date contracte'!L178)</f>
        <v/>
      </c>
      <c r="R170" s="99" t="str">
        <f>IF(ISBLANK('Date contracte'!M178),"",'Date contracte'!M178)</f>
        <v/>
      </c>
      <c r="S170" s="90" t="str">
        <f>IF(ISBLANK('Date contracte'!N178),"",'Date contracte'!N178)</f>
        <v/>
      </c>
      <c r="T170" s="90" t="str">
        <f>IF(ISBLANK('Date contracte'!O178),"",'Date contracte'!O178)</f>
        <v/>
      </c>
      <c r="U170" s="90" t="str">
        <f>IF(ISBLANK('Date contracte'!P178),"",'Date contracte'!P178)</f>
        <v/>
      </c>
      <c r="V170" s="90" t="str">
        <f>IF(ISBLANK('Date contracte'!Q178),"",'Date contracte'!Q178)</f>
        <v/>
      </c>
      <c r="W170" s="90" t="str">
        <f>IF(ISBLANK('Date contracte'!R178),"",'Date contracte'!R178)</f>
        <v/>
      </c>
      <c r="X170" s="90" t="str">
        <f>IF(ISBLANK('Date contracte'!S178),"",'Date contracte'!S178)</f>
        <v/>
      </c>
      <c r="Y170" s="90" t="str">
        <f>IF(ISBLANK('Date contracte'!T178),"",'Date contracte'!T178)</f>
        <v/>
      </c>
      <c r="Z170" s="90" t="str">
        <f>IF(ISBLANK('Date contracte'!U178),"",'Date contracte'!U178)</f>
        <v/>
      </c>
      <c r="AA170" s="90" t="str">
        <f>IF(ISBLANK('Date contracte'!V178),"",'Date contracte'!V178)</f>
        <v/>
      </c>
      <c r="AB170" s="90" t="str">
        <f>IF(ISBLANK('Date contracte'!W178),"",'Date contracte'!W178)</f>
        <v/>
      </c>
      <c r="AC170" s="90" t="str">
        <f>IF(ISBLANK('Date contracte'!X178),"",'Date contracte'!X178)</f>
        <v/>
      </c>
      <c r="AD170" s="90" t="str">
        <f>IF(ISBLANK('Date contracte'!Y178),"",'Date contracte'!Y178)</f>
        <v/>
      </c>
      <c r="AE170" s="90" t="str">
        <f>IF(ISBLANK('Date contracte'!Z178),"",'Date contracte'!Z178)</f>
        <v/>
      </c>
      <c r="AF170" s="90" t="str">
        <f>IF(ISBLANK('Date contracte'!AA178),"",'Date contracte'!AA178)</f>
        <v/>
      </c>
      <c r="AG170" s="90" t="str">
        <f>IF(ISBLANK('Date contracte'!AB178),"",'Date contracte'!AB178)</f>
        <v/>
      </c>
      <c r="AH170" s="90" t="str">
        <f>IF(ISBLANK('Date contracte'!AC178),"",'Date contracte'!AC178)</f>
        <v/>
      </c>
      <c r="AI170" s="89" t="str">
        <f>IF(ISBLANK('Date contracte'!AD178),"",'Date contracte'!AD178)</f>
        <v/>
      </c>
      <c r="AJ170" s="89" t="str">
        <f>IF(ISBLANK('Date contracte'!AE178),"",'Date contracte'!AE178)</f>
        <v/>
      </c>
      <c r="AK170" s="89" t="str">
        <f>IF(ISBLANK('Date contracte'!AF178),"",'Date contracte'!AF178)</f>
        <v/>
      </c>
      <c r="AL170" s="89" t="str">
        <f>IF(ISBLANK('Date contracte'!AG178),"",'Date contracte'!AG178)</f>
        <v/>
      </c>
      <c r="AM170" s="89" t="str">
        <f>IF(ISBLANK('Date contracte'!AH178),"",'Date contracte'!AH178)</f>
        <v/>
      </c>
      <c r="AN170" s="89" t="str">
        <f>IF(ISBLANK('Date contracte'!AI178),"",'Date contracte'!AI178)</f>
        <v/>
      </c>
      <c r="AO170" s="89" t="str">
        <f>IF(ISBLANK('Date contracte'!AJ178),"",'Date contracte'!AJ178)</f>
        <v/>
      </c>
      <c r="AP170" s="90" t="str">
        <f>IF(ISBLANK('Date contracte'!AK178),"",'Date contracte'!AK178)</f>
        <v/>
      </c>
    </row>
    <row r="171" spans="1:42" x14ac:dyDescent="0.25">
      <c r="A171" s="82" t="str">
        <f>IF(ISBLANK('Centralizare proiect'!$A$3),"",'Centralizare proiect'!$A$3)</f>
        <v/>
      </c>
      <c r="B171" s="82" t="str">
        <f>IF(ISBLANK('Centralizare proiect'!$B$3),"",'Centralizare proiect'!$B$3)</f>
        <v/>
      </c>
      <c r="C171" s="82" t="str">
        <f>IF(ISBLANK('Centralizare proiect'!$C$3),"",'Centralizare proiect'!$C$3)</f>
        <v/>
      </c>
      <c r="D171" s="82" t="str">
        <f>IF(ISBLANK('Centralizare proiect'!$D$3),"",'Centralizare proiect'!$D$3)</f>
        <v/>
      </c>
      <c r="E171" s="82" t="str">
        <f>IF(ISBLANK('Centralizare proiect'!$E$3),"",'Centralizare proiect'!$E$3)</f>
        <v/>
      </c>
      <c r="F171" s="82" t="str">
        <f>IF(ISBLANK('Centralizare proiect'!$F$3),"",'Centralizare proiect'!$F$3)</f>
        <v/>
      </c>
      <c r="G171" s="82" t="str">
        <f>IF(ISBLANK('Date contracte'!B179),"",'Date contracte'!B179)</f>
        <v/>
      </c>
      <c r="H171" s="82" t="str">
        <f>IF(ISBLANK('Date contracte'!C179),"",'Date contracte'!C179)</f>
        <v/>
      </c>
      <c r="I171" s="82" t="str">
        <f>IF(ISBLANK('Date contracte'!D179),"",'Date contracte'!D179)</f>
        <v/>
      </c>
      <c r="J171" s="82" t="str">
        <f>IF(ISBLANK('Date contracte'!E179),"",'Date contracte'!E179)</f>
        <v/>
      </c>
      <c r="K171" s="82" t="str">
        <f>IF(ISBLANK('Date contracte'!F179),"",'Date contracte'!F179)</f>
        <v/>
      </c>
      <c r="L171" s="82" t="str">
        <f>IF(ISBLANK('Date contracte'!G179),"",'Date contracte'!G179)</f>
        <v/>
      </c>
      <c r="M171" s="99" t="str">
        <f>IF(ISBLANK('Date contracte'!H179),"",'Date contracte'!H179)</f>
        <v/>
      </c>
      <c r="N171" s="82" t="str">
        <f>IF(ISBLANK('Date contracte'!I179),"",'Date contracte'!I179)</f>
        <v/>
      </c>
      <c r="O171" s="99" t="str">
        <f>IF(ISBLANK('Date contracte'!J179),"",'Date contracte'!J179)</f>
        <v/>
      </c>
      <c r="P171" s="82" t="str">
        <f>IF(ISBLANK('Date contracte'!K179),"",'Date contracte'!K179)</f>
        <v/>
      </c>
      <c r="Q171" s="99" t="str">
        <f>IF(ISBLANK('Date contracte'!L179),"",'Date contracte'!L179)</f>
        <v/>
      </c>
      <c r="R171" s="99" t="str">
        <f>IF(ISBLANK('Date contracte'!M179),"",'Date contracte'!M179)</f>
        <v/>
      </c>
      <c r="S171" s="90" t="str">
        <f>IF(ISBLANK('Date contracte'!N179),"",'Date contracte'!N179)</f>
        <v/>
      </c>
      <c r="T171" s="90" t="str">
        <f>IF(ISBLANK('Date contracte'!O179),"",'Date contracte'!O179)</f>
        <v/>
      </c>
      <c r="U171" s="90" t="str">
        <f>IF(ISBLANK('Date contracte'!P179),"",'Date contracte'!P179)</f>
        <v/>
      </c>
      <c r="V171" s="90" t="str">
        <f>IF(ISBLANK('Date contracte'!Q179),"",'Date contracte'!Q179)</f>
        <v/>
      </c>
      <c r="W171" s="90" t="str">
        <f>IF(ISBLANK('Date contracte'!R179),"",'Date contracte'!R179)</f>
        <v/>
      </c>
      <c r="X171" s="90" t="str">
        <f>IF(ISBLANK('Date contracte'!S179),"",'Date contracte'!S179)</f>
        <v/>
      </c>
      <c r="Y171" s="90" t="str">
        <f>IF(ISBLANK('Date contracte'!T179),"",'Date contracte'!T179)</f>
        <v/>
      </c>
      <c r="Z171" s="90" t="str">
        <f>IF(ISBLANK('Date contracte'!U179),"",'Date contracte'!U179)</f>
        <v/>
      </c>
      <c r="AA171" s="90" t="str">
        <f>IF(ISBLANK('Date contracte'!V179),"",'Date contracte'!V179)</f>
        <v/>
      </c>
      <c r="AB171" s="90" t="str">
        <f>IF(ISBLANK('Date contracte'!W179),"",'Date contracte'!W179)</f>
        <v/>
      </c>
      <c r="AC171" s="90" t="str">
        <f>IF(ISBLANK('Date contracte'!X179),"",'Date contracte'!X179)</f>
        <v/>
      </c>
      <c r="AD171" s="90" t="str">
        <f>IF(ISBLANK('Date contracte'!Y179),"",'Date contracte'!Y179)</f>
        <v/>
      </c>
      <c r="AE171" s="90" t="str">
        <f>IF(ISBLANK('Date contracte'!Z179),"",'Date contracte'!Z179)</f>
        <v/>
      </c>
      <c r="AF171" s="90" t="str">
        <f>IF(ISBLANK('Date contracte'!AA179),"",'Date contracte'!AA179)</f>
        <v/>
      </c>
      <c r="AG171" s="90" t="str">
        <f>IF(ISBLANK('Date contracte'!AB179),"",'Date contracte'!AB179)</f>
        <v/>
      </c>
      <c r="AH171" s="90" t="str">
        <f>IF(ISBLANK('Date contracte'!AC179),"",'Date contracte'!AC179)</f>
        <v/>
      </c>
      <c r="AI171" s="89" t="str">
        <f>IF(ISBLANK('Date contracte'!AD179),"",'Date contracte'!AD179)</f>
        <v/>
      </c>
      <c r="AJ171" s="89" t="str">
        <f>IF(ISBLANK('Date contracte'!AE179),"",'Date contracte'!AE179)</f>
        <v/>
      </c>
      <c r="AK171" s="89" t="str">
        <f>IF(ISBLANK('Date contracte'!AF179),"",'Date contracte'!AF179)</f>
        <v/>
      </c>
      <c r="AL171" s="89" t="str">
        <f>IF(ISBLANK('Date contracte'!AG179),"",'Date contracte'!AG179)</f>
        <v/>
      </c>
      <c r="AM171" s="89" t="str">
        <f>IF(ISBLANK('Date contracte'!AH179),"",'Date contracte'!AH179)</f>
        <v/>
      </c>
      <c r="AN171" s="89" t="str">
        <f>IF(ISBLANK('Date contracte'!AI179),"",'Date contracte'!AI179)</f>
        <v/>
      </c>
      <c r="AO171" s="89" t="str">
        <f>IF(ISBLANK('Date contracte'!AJ179),"",'Date contracte'!AJ179)</f>
        <v/>
      </c>
      <c r="AP171" s="90" t="str">
        <f>IF(ISBLANK('Date contracte'!AK179),"",'Date contracte'!AK179)</f>
        <v/>
      </c>
    </row>
    <row r="172" spans="1:42" x14ac:dyDescent="0.25">
      <c r="A172" s="82" t="str">
        <f>IF(ISBLANK('Centralizare proiect'!$A$3),"",'Centralizare proiect'!$A$3)</f>
        <v/>
      </c>
      <c r="B172" s="82" t="str">
        <f>IF(ISBLANK('Centralizare proiect'!$B$3),"",'Centralizare proiect'!$B$3)</f>
        <v/>
      </c>
      <c r="C172" s="82" t="str">
        <f>IF(ISBLANK('Centralizare proiect'!$C$3),"",'Centralizare proiect'!$C$3)</f>
        <v/>
      </c>
      <c r="D172" s="82" t="str">
        <f>IF(ISBLANK('Centralizare proiect'!$D$3),"",'Centralizare proiect'!$D$3)</f>
        <v/>
      </c>
      <c r="E172" s="82" t="str">
        <f>IF(ISBLANK('Centralizare proiect'!$E$3),"",'Centralizare proiect'!$E$3)</f>
        <v/>
      </c>
      <c r="F172" s="82" t="str">
        <f>IF(ISBLANK('Centralizare proiect'!$F$3),"",'Centralizare proiect'!$F$3)</f>
        <v/>
      </c>
      <c r="G172" s="82" t="str">
        <f>IF(ISBLANK('Date contracte'!B180),"",'Date contracte'!B180)</f>
        <v/>
      </c>
      <c r="H172" s="82" t="str">
        <f>IF(ISBLANK('Date contracte'!C180),"",'Date contracte'!C180)</f>
        <v/>
      </c>
      <c r="I172" s="82" t="str">
        <f>IF(ISBLANK('Date contracte'!D180),"",'Date contracte'!D180)</f>
        <v/>
      </c>
      <c r="J172" s="82" t="str">
        <f>IF(ISBLANK('Date contracte'!E180),"",'Date contracte'!E180)</f>
        <v/>
      </c>
      <c r="K172" s="82" t="str">
        <f>IF(ISBLANK('Date contracte'!F180),"",'Date contracte'!F180)</f>
        <v/>
      </c>
      <c r="L172" s="82" t="str">
        <f>IF(ISBLANK('Date contracte'!G180),"",'Date contracte'!G180)</f>
        <v/>
      </c>
      <c r="M172" s="99" t="str">
        <f>IF(ISBLANK('Date contracte'!H180),"",'Date contracte'!H180)</f>
        <v/>
      </c>
      <c r="N172" s="82" t="str">
        <f>IF(ISBLANK('Date contracte'!I180),"",'Date contracte'!I180)</f>
        <v/>
      </c>
      <c r="O172" s="99" t="str">
        <f>IF(ISBLANK('Date contracte'!J180),"",'Date contracte'!J180)</f>
        <v/>
      </c>
      <c r="P172" s="82" t="str">
        <f>IF(ISBLANK('Date contracte'!K180),"",'Date contracte'!K180)</f>
        <v/>
      </c>
      <c r="Q172" s="99" t="str">
        <f>IF(ISBLANK('Date contracte'!L180),"",'Date contracte'!L180)</f>
        <v/>
      </c>
      <c r="R172" s="99" t="str">
        <f>IF(ISBLANK('Date contracte'!M180),"",'Date contracte'!M180)</f>
        <v/>
      </c>
      <c r="S172" s="90" t="str">
        <f>IF(ISBLANK('Date contracte'!N180),"",'Date contracte'!N180)</f>
        <v/>
      </c>
      <c r="T172" s="90" t="str">
        <f>IF(ISBLANK('Date contracte'!O180),"",'Date contracte'!O180)</f>
        <v/>
      </c>
      <c r="U172" s="90" t="str">
        <f>IF(ISBLANK('Date contracte'!P180),"",'Date contracte'!P180)</f>
        <v/>
      </c>
      <c r="V172" s="90" t="str">
        <f>IF(ISBLANK('Date contracte'!Q180),"",'Date contracte'!Q180)</f>
        <v/>
      </c>
      <c r="W172" s="90" t="str">
        <f>IF(ISBLANK('Date contracte'!R180),"",'Date contracte'!R180)</f>
        <v/>
      </c>
      <c r="X172" s="90" t="str">
        <f>IF(ISBLANK('Date contracte'!S180),"",'Date contracte'!S180)</f>
        <v/>
      </c>
      <c r="Y172" s="90" t="str">
        <f>IF(ISBLANK('Date contracte'!T180),"",'Date contracte'!T180)</f>
        <v/>
      </c>
      <c r="Z172" s="90" t="str">
        <f>IF(ISBLANK('Date contracte'!U180),"",'Date contracte'!U180)</f>
        <v/>
      </c>
      <c r="AA172" s="90" t="str">
        <f>IF(ISBLANK('Date contracte'!V180),"",'Date contracte'!V180)</f>
        <v/>
      </c>
      <c r="AB172" s="90" t="str">
        <f>IF(ISBLANK('Date contracte'!W180),"",'Date contracte'!W180)</f>
        <v/>
      </c>
      <c r="AC172" s="90" t="str">
        <f>IF(ISBLANK('Date contracte'!X180),"",'Date contracte'!X180)</f>
        <v/>
      </c>
      <c r="AD172" s="90" t="str">
        <f>IF(ISBLANK('Date contracte'!Y180),"",'Date contracte'!Y180)</f>
        <v/>
      </c>
      <c r="AE172" s="90" t="str">
        <f>IF(ISBLANK('Date contracte'!Z180),"",'Date contracte'!Z180)</f>
        <v/>
      </c>
      <c r="AF172" s="90" t="str">
        <f>IF(ISBLANK('Date contracte'!AA180),"",'Date contracte'!AA180)</f>
        <v/>
      </c>
      <c r="AG172" s="90" t="str">
        <f>IF(ISBLANK('Date contracte'!AB180),"",'Date contracte'!AB180)</f>
        <v/>
      </c>
      <c r="AH172" s="90" t="str">
        <f>IF(ISBLANK('Date contracte'!AC180),"",'Date contracte'!AC180)</f>
        <v/>
      </c>
      <c r="AI172" s="89" t="str">
        <f>IF(ISBLANK('Date contracte'!AD180),"",'Date contracte'!AD180)</f>
        <v/>
      </c>
      <c r="AJ172" s="89" t="str">
        <f>IF(ISBLANK('Date contracte'!AE180),"",'Date contracte'!AE180)</f>
        <v/>
      </c>
      <c r="AK172" s="89" t="str">
        <f>IF(ISBLANK('Date contracte'!AF180),"",'Date contracte'!AF180)</f>
        <v/>
      </c>
      <c r="AL172" s="89" t="str">
        <f>IF(ISBLANK('Date contracte'!AG180),"",'Date contracte'!AG180)</f>
        <v/>
      </c>
      <c r="AM172" s="89" t="str">
        <f>IF(ISBLANK('Date contracte'!AH180),"",'Date contracte'!AH180)</f>
        <v/>
      </c>
      <c r="AN172" s="89" t="str">
        <f>IF(ISBLANK('Date contracte'!AI180),"",'Date contracte'!AI180)</f>
        <v/>
      </c>
      <c r="AO172" s="89" t="str">
        <f>IF(ISBLANK('Date contracte'!AJ180),"",'Date contracte'!AJ180)</f>
        <v/>
      </c>
      <c r="AP172" s="90" t="str">
        <f>IF(ISBLANK('Date contracte'!AK180),"",'Date contracte'!AK180)</f>
        <v/>
      </c>
    </row>
    <row r="173" spans="1:42" x14ac:dyDescent="0.25">
      <c r="A173" s="82" t="str">
        <f>IF(ISBLANK('Centralizare proiect'!$A$3),"",'Centralizare proiect'!$A$3)</f>
        <v/>
      </c>
      <c r="B173" s="82" t="str">
        <f>IF(ISBLANK('Centralizare proiect'!$B$3),"",'Centralizare proiect'!$B$3)</f>
        <v/>
      </c>
      <c r="C173" s="82" t="str">
        <f>IF(ISBLANK('Centralizare proiect'!$C$3),"",'Centralizare proiect'!$C$3)</f>
        <v/>
      </c>
      <c r="D173" s="82" t="str">
        <f>IF(ISBLANK('Centralizare proiect'!$D$3),"",'Centralizare proiect'!$D$3)</f>
        <v/>
      </c>
      <c r="E173" s="82" t="str">
        <f>IF(ISBLANK('Centralizare proiect'!$E$3),"",'Centralizare proiect'!$E$3)</f>
        <v/>
      </c>
      <c r="F173" s="82" t="str">
        <f>IF(ISBLANK('Centralizare proiect'!$F$3),"",'Centralizare proiect'!$F$3)</f>
        <v/>
      </c>
      <c r="G173" s="82" t="str">
        <f>IF(ISBLANK('Date contracte'!B181),"",'Date contracte'!B181)</f>
        <v/>
      </c>
      <c r="H173" s="82" t="str">
        <f>IF(ISBLANK('Date contracte'!C181),"",'Date contracte'!C181)</f>
        <v/>
      </c>
      <c r="I173" s="82" t="str">
        <f>IF(ISBLANK('Date contracte'!D181),"",'Date contracte'!D181)</f>
        <v/>
      </c>
      <c r="J173" s="82" t="str">
        <f>IF(ISBLANK('Date contracte'!E181),"",'Date contracte'!E181)</f>
        <v/>
      </c>
      <c r="K173" s="82" t="str">
        <f>IF(ISBLANK('Date contracte'!F181),"",'Date contracte'!F181)</f>
        <v/>
      </c>
      <c r="L173" s="82" t="str">
        <f>IF(ISBLANK('Date contracte'!G181),"",'Date contracte'!G181)</f>
        <v/>
      </c>
      <c r="M173" s="99" t="str">
        <f>IF(ISBLANK('Date contracte'!H181),"",'Date contracte'!H181)</f>
        <v/>
      </c>
      <c r="N173" s="82" t="str">
        <f>IF(ISBLANK('Date contracte'!I181),"",'Date contracte'!I181)</f>
        <v/>
      </c>
      <c r="O173" s="99" t="str">
        <f>IF(ISBLANK('Date contracte'!J181),"",'Date contracte'!J181)</f>
        <v/>
      </c>
      <c r="P173" s="82" t="str">
        <f>IF(ISBLANK('Date contracte'!K181),"",'Date contracte'!K181)</f>
        <v/>
      </c>
      <c r="Q173" s="99" t="str">
        <f>IF(ISBLANK('Date contracte'!L181),"",'Date contracte'!L181)</f>
        <v/>
      </c>
      <c r="R173" s="99" t="str">
        <f>IF(ISBLANK('Date contracte'!M181),"",'Date contracte'!M181)</f>
        <v/>
      </c>
      <c r="S173" s="90" t="str">
        <f>IF(ISBLANK('Date contracte'!N181),"",'Date contracte'!N181)</f>
        <v/>
      </c>
      <c r="T173" s="90" t="str">
        <f>IF(ISBLANK('Date contracte'!O181),"",'Date contracte'!O181)</f>
        <v/>
      </c>
      <c r="U173" s="90" t="str">
        <f>IF(ISBLANK('Date contracte'!P181),"",'Date contracte'!P181)</f>
        <v/>
      </c>
      <c r="V173" s="90" t="str">
        <f>IF(ISBLANK('Date contracte'!Q181),"",'Date contracte'!Q181)</f>
        <v/>
      </c>
      <c r="W173" s="90" t="str">
        <f>IF(ISBLANK('Date contracte'!R181),"",'Date contracte'!R181)</f>
        <v/>
      </c>
      <c r="X173" s="90" t="str">
        <f>IF(ISBLANK('Date contracte'!S181),"",'Date contracte'!S181)</f>
        <v/>
      </c>
      <c r="Y173" s="90" t="str">
        <f>IF(ISBLANK('Date contracte'!T181),"",'Date contracte'!T181)</f>
        <v/>
      </c>
      <c r="Z173" s="90" t="str">
        <f>IF(ISBLANK('Date contracte'!U181),"",'Date contracte'!U181)</f>
        <v/>
      </c>
      <c r="AA173" s="90" t="str">
        <f>IF(ISBLANK('Date contracte'!V181),"",'Date contracte'!V181)</f>
        <v/>
      </c>
      <c r="AB173" s="90" t="str">
        <f>IF(ISBLANK('Date contracte'!W181),"",'Date contracte'!W181)</f>
        <v/>
      </c>
      <c r="AC173" s="90" t="str">
        <f>IF(ISBLANK('Date contracte'!X181),"",'Date contracte'!X181)</f>
        <v/>
      </c>
      <c r="AD173" s="90" t="str">
        <f>IF(ISBLANK('Date contracte'!Y181),"",'Date contracte'!Y181)</f>
        <v/>
      </c>
      <c r="AE173" s="90" t="str">
        <f>IF(ISBLANK('Date contracte'!Z181),"",'Date contracte'!Z181)</f>
        <v/>
      </c>
      <c r="AF173" s="90" t="str">
        <f>IF(ISBLANK('Date contracte'!AA181),"",'Date contracte'!AA181)</f>
        <v/>
      </c>
      <c r="AG173" s="90" t="str">
        <f>IF(ISBLANK('Date contracte'!AB181),"",'Date contracte'!AB181)</f>
        <v/>
      </c>
      <c r="AH173" s="90" t="str">
        <f>IF(ISBLANK('Date contracte'!AC181),"",'Date contracte'!AC181)</f>
        <v/>
      </c>
      <c r="AI173" s="89" t="str">
        <f>IF(ISBLANK('Date contracte'!AD181),"",'Date contracte'!AD181)</f>
        <v/>
      </c>
      <c r="AJ173" s="89" t="str">
        <f>IF(ISBLANK('Date contracte'!AE181),"",'Date contracte'!AE181)</f>
        <v/>
      </c>
      <c r="AK173" s="89" t="str">
        <f>IF(ISBLANK('Date contracte'!AF181),"",'Date contracte'!AF181)</f>
        <v/>
      </c>
      <c r="AL173" s="89" t="str">
        <f>IF(ISBLANK('Date contracte'!AG181),"",'Date contracte'!AG181)</f>
        <v/>
      </c>
      <c r="AM173" s="89" t="str">
        <f>IF(ISBLANK('Date contracte'!AH181),"",'Date contracte'!AH181)</f>
        <v/>
      </c>
      <c r="AN173" s="89" t="str">
        <f>IF(ISBLANK('Date contracte'!AI181),"",'Date contracte'!AI181)</f>
        <v/>
      </c>
      <c r="AO173" s="89" t="str">
        <f>IF(ISBLANK('Date contracte'!AJ181),"",'Date contracte'!AJ181)</f>
        <v/>
      </c>
      <c r="AP173" s="90" t="str">
        <f>IF(ISBLANK('Date contracte'!AK181),"",'Date contracte'!AK181)</f>
        <v/>
      </c>
    </row>
    <row r="174" spans="1:42" x14ac:dyDescent="0.25">
      <c r="A174" s="82" t="str">
        <f>IF(ISBLANK('Centralizare proiect'!$A$3),"",'Centralizare proiect'!$A$3)</f>
        <v/>
      </c>
      <c r="B174" s="82" t="str">
        <f>IF(ISBLANK('Centralizare proiect'!$B$3),"",'Centralizare proiect'!$B$3)</f>
        <v/>
      </c>
      <c r="C174" s="82" t="str">
        <f>IF(ISBLANK('Centralizare proiect'!$C$3),"",'Centralizare proiect'!$C$3)</f>
        <v/>
      </c>
      <c r="D174" s="82" t="str">
        <f>IF(ISBLANK('Centralizare proiect'!$D$3),"",'Centralizare proiect'!$D$3)</f>
        <v/>
      </c>
      <c r="E174" s="82" t="str">
        <f>IF(ISBLANK('Centralizare proiect'!$E$3),"",'Centralizare proiect'!$E$3)</f>
        <v/>
      </c>
      <c r="F174" s="82" t="str">
        <f>IF(ISBLANK('Centralizare proiect'!$F$3),"",'Centralizare proiect'!$F$3)</f>
        <v/>
      </c>
      <c r="G174" s="82" t="str">
        <f>IF(ISBLANK('Date contracte'!B182),"",'Date contracte'!B182)</f>
        <v/>
      </c>
      <c r="H174" s="82" t="str">
        <f>IF(ISBLANK('Date contracte'!C182),"",'Date contracte'!C182)</f>
        <v/>
      </c>
      <c r="I174" s="82" t="str">
        <f>IF(ISBLANK('Date contracte'!D182),"",'Date contracte'!D182)</f>
        <v/>
      </c>
      <c r="J174" s="82" t="str">
        <f>IF(ISBLANK('Date contracte'!E182),"",'Date contracte'!E182)</f>
        <v/>
      </c>
      <c r="K174" s="82" t="str">
        <f>IF(ISBLANK('Date contracte'!F182),"",'Date contracte'!F182)</f>
        <v/>
      </c>
      <c r="L174" s="82" t="str">
        <f>IF(ISBLANK('Date contracte'!G182),"",'Date contracte'!G182)</f>
        <v/>
      </c>
      <c r="M174" s="99" t="str">
        <f>IF(ISBLANK('Date contracte'!H182),"",'Date contracte'!H182)</f>
        <v/>
      </c>
      <c r="N174" s="82" t="str">
        <f>IF(ISBLANK('Date contracte'!I182),"",'Date contracte'!I182)</f>
        <v/>
      </c>
      <c r="O174" s="99" t="str">
        <f>IF(ISBLANK('Date contracte'!J182),"",'Date contracte'!J182)</f>
        <v/>
      </c>
      <c r="P174" s="82" t="str">
        <f>IF(ISBLANK('Date contracte'!K182),"",'Date contracte'!K182)</f>
        <v/>
      </c>
      <c r="Q174" s="99" t="str">
        <f>IF(ISBLANK('Date contracte'!L182),"",'Date contracte'!L182)</f>
        <v/>
      </c>
      <c r="R174" s="99" t="str">
        <f>IF(ISBLANK('Date contracte'!M182),"",'Date contracte'!M182)</f>
        <v/>
      </c>
      <c r="S174" s="90" t="str">
        <f>IF(ISBLANK('Date contracte'!N182),"",'Date contracte'!N182)</f>
        <v/>
      </c>
      <c r="T174" s="90" t="str">
        <f>IF(ISBLANK('Date contracte'!O182),"",'Date contracte'!O182)</f>
        <v/>
      </c>
      <c r="U174" s="90" t="str">
        <f>IF(ISBLANK('Date contracte'!P182),"",'Date contracte'!P182)</f>
        <v/>
      </c>
      <c r="V174" s="90" t="str">
        <f>IF(ISBLANK('Date contracte'!Q182),"",'Date contracte'!Q182)</f>
        <v/>
      </c>
      <c r="W174" s="90" t="str">
        <f>IF(ISBLANK('Date contracte'!R182),"",'Date contracte'!R182)</f>
        <v/>
      </c>
      <c r="X174" s="90" t="str">
        <f>IF(ISBLANK('Date contracte'!S182),"",'Date contracte'!S182)</f>
        <v/>
      </c>
      <c r="Y174" s="90" t="str">
        <f>IF(ISBLANK('Date contracte'!T182),"",'Date contracte'!T182)</f>
        <v/>
      </c>
      <c r="Z174" s="90" t="str">
        <f>IF(ISBLANK('Date contracte'!U182),"",'Date contracte'!U182)</f>
        <v/>
      </c>
      <c r="AA174" s="90" t="str">
        <f>IF(ISBLANK('Date contracte'!V182),"",'Date contracte'!V182)</f>
        <v/>
      </c>
      <c r="AB174" s="90" t="str">
        <f>IF(ISBLANK('Date contracte'!W182),"",'Date contracte'!W182)</f>
        <v/>
      </c>
      <c r="AC174" s="90" t="str">
        <f>IF(ISBLANK('Date contracte'!X182),"",'Date contracte'!X182)</f>
        <v/>
      </c>
      <c r="AD174" s="90" t="str">
        <f>IF(ISBLANK('Date contracte'!Y182),"",'Date contracte'!Y182)</f>
        <v/>
      </c>
      <c r="AE174" s="90" t="str">
        <f>IF(ISBLANK('Date contracte'!Z182),"",'Date contracte'!Z182)</f>
        <v/>
      </c>
      <c r="AF174" s="90" t="str">
        <f>IF(ISBLANK('Date contracte'!AA182),"",'Date contracte'!AA182)</f>
        <v/>
      </c>
      <c r="AG174" s="90" t="str">
        <f>IF(ISBLANK('Date contracte'!AB182),"",'Date contracte'!AB182)</f>
        <v/>
      </c>
      <c r="AH174" s="90" t="str">
        <f>IF(ISBLANK('Date contracte'!AC182),"",'Date contracte'!AC182)</f>
        <v/>
      </c>
      <c r="AI174" s="89" t="str">
        <f>IF(ISBLANK('Date contracte'!AD182),"",'Date contracte'!AD182)</f>
        <v/>
      </c>
      <c r="AJ174" s="89" t="str">
        <f>IF(ISBLANK('Date contracte'!AE182),"",'Date contracte'!AE182)</f>
        <v/>
      </c>
      <c r="AK174" s="89" t="str">
        <f>IF(ISBLANK('Date contracte'!AF182),"",'Date contracte'!AF182)</f>
        <v/>
      </c>
      <c r="AL174" s="89" t="str">
        <f>IF(ISBLANK('Date contracte'!AG182),"",'Date contracte'!AG182)</f>
        <v/>
      </c>
      <c r="AM174" s="89" t="str">
        <f>IF(ISBLANK('Date contracte'!AH182),"",'Date contracte'!AH182)</f>
        <v/>
      </c>
      <c r="AN174" s="89" t="str">
        <f>IF(ISBLANK('Date contracte'!AI182),"",'Date contracte'!AI182)</f>
        <v/>
      </c>
      <c r="AO174" s="89" t="str">
        <f>IF(ISBLANK('Date contracte'!AJ182),"",'Date contracte'!AJ182)</f>
        <v/>
      </c>
      <c r="AP174" s="90" t="str">
        <f>IF(ISBLANK('Date contracte'!AK182),"",'Date contracte'!AK182)</f>
        <v/>
      </c>
    </row>
    <row r="175" spans="1:42" x14ac:dyDescent="0.25">
      <c r="A175" s="82" t="str">
        <f>IF(ISBLANK('Centralizare proiect'!$A$3),"",'Centralizare proiect'!$A$3)</f>
        <v/>
      </c>
      <c r="B175" s="82" t="str">
        <f>IF(ISBLANK('Centralizare proiect'!$B$3),"",'Centralizare proiect'!$B$3)</f>
        <v/>
      </c>
      <c r="C175" s="82" t="str">
        <f>IF(ISBLANK('Centralizare proiect'!$C$3),"",'Centralizare proiect'!$C$3)</f>
        <v/>
      </c>
      <c r="D175" s="82" t="str">
        <f>IF(ISBLANK('Centralizare proiect'!$D$3),"",'Centralizare proiect'!$D$3)</f>
        <v/>
      </c>
      <c r="E175" s="82" t="str">
        <f>IF(ISBLANK('Centralizare proiect'!$E$3),"",'Centralizare proiect'!$E$3)</f>
        <v/>
      </c>
      <c r="F175" s="82" t="str">
        <f>IF(ISBLANK('Centralizare proiect'!$F$3),"",'Centralizare proiect'!$F$3)</f>
        <v/>
      </c>
      <c r="G175" s="82" t="str">
        <f>IF(ISBLANK('Date contracte'!B183),"",'Date contracte'!B183)</f>
        <v/>
      </c>
      <c r="H175" s="82" t="str">
        <f>IF(ISBLANK('Date contracte'!C183),"",'Date contracte'!C183)</f>
        <v/>
      </c>
      <c r="I175" s="82" t="str">
        <f>IF(ISBLANK('Date contracte'!D183),"",'Date contracte'!D183)</f>
        <v/>
      </c>
      <c r="J175" s="82" t="str">
        <f>IF(ISBLANK('Date contracte'!E183),"",'Date contracte'!E183)</f>
        <v/>
      </c>
      <c r="K175" s="82" t="str">
        <f>IF(ISBLANK('Date contracte'!F183),"",'Date contracte'!F183)</f>
        <v/>
      </c>
      <c r="L175" s="82" t="str">
        <f>IF(ISBLANK('Date contracte'!G183),"",'Date contracte'!G183)</f>
        <v/>
      </c>
      <c r="M175" s="99" t="str">
        <f>IF(ISBLANK('Date contracte'!H183),"",'Date contracte'!H183)</f>
        <v/>
      </c>
      <c r="N175" s="82" t="str">
        <f>IF(ISBLANK('Date contracte'!I183),"",'Date contracte'!I183)</f>
        <v/>
      </c>
      <c r="O175" s="99" t="str">
        <f>IF(ISBLANK('Date contracte'!J183),"",'Date contracte'!J183)</f>
        <v/>
      </c>
      <c r="P175" s="82" t="str">
        <f>IF(ISBLANK('Date contracte'!K183),"",'Date contracte'!K183)</f>
        <v/>
      </c>
      <c r="Q175" s="99" t="str">
        <f>IF(ISBLANK('Date contracte'!L183),"",'Date contracte'!L183)</f>
        <v/>
      </c>
      <c r="R175" s="99" t="str">
        <f>IF(ISBLANK('Date contracte'!M183),"",'Date contracte'!M183)</f>
        <v/>
      </c>
      <c r="S175" s="90" t="str">
        <f>IF(ISBLANK('Date contracte'!N183),"",'Date contracte'!N183)</f>
        <v/>
      </c>
      <c r="T175" s="90" t="str">
        <f>IF(ISBLANK('Date contracte'!O183),"",'Date contracte'!O183)</f>
        <v/>
      </c>
      <c r="U175" s="90" t="str">
        <f>IF(ISBLANK('Date contracte'!P183),"",'Date contracte'!P183)</f>
        <v/>
      </c>
      <c r="V175" s="90" t="str">
        <f>IF(ISBLANK('Date contracte'!Q183),"",'Date contracte'!Q183)</f>
        <v/>
      </c>
      <c r="W175" s="90" t="str">
        <f>IF(ISBLANK('Date contracte'!R183),"",'Date contracte'!R183)</f>
        <v/>
      </c>
      <c r="X175" s="90" t="str">
        <f>IF(ISBLANK('Date contracte'!S183),"",'Date contracte'!S183)</f>
        <v/>
      </c>
      <c r="Y175" s="90" t="str">
        <f>IF(ISBLANK('Date contracte'!T183),"",'Date contracte'!T183)</f>
        <v/>
      </c>
      <c r="Z175" s="90" t="str">
        <f>IF(ISBLANK('Date contracte'!U183),"",'Date contracte'!U183)</f>
        <v/>
      </c>
      <c r="AA175" s="90" t="str">
        <f>IF(ISBLANK('Date contracte'!V183),"",'Date contracte'!V183)</f>
        <v/>
      </c>
      <c r="AB175" s="90" t="str">
        <f>IF(ISBLANK('Date contracte'!W183),"",'Date contracte'!W183)</f>
        <v/>
      </c>
      <c r="AC175" s="90" t="str">
        <f>IF(ISBLANK('Date contracte'!X183),"",'Date contracte'!X183)</f>
        <v/>
      </c>
      <c r="AD175" s="90" t="str">
        <f>IF(ISBLANK('Date contracte'!Y183),"",'Date contracte'!Y183)</f>
        <v/>
      </c>
      <c r="AE175" s="90" t="str">
        <f>IF(ISBLANK('Date contracte'!Z183),"",'Date contracte'!Z183)</f>
        <v/>
      </c>
      <c r="AF175" s="90" t="str">
        <f>IF(ISBLANK('Date contracte'!AA183),"",'Date contracte'!AA183)</f>
        <v/>
      </c>
      <c r="AG175" s="90" t="str">
        <f>IF(ISBLANK('Date contracte'!AB183),"",'Date contracte'!AB183)</f>
        <v/>
      </c>
      <c r="AH175" s="90" t="str">
        <f>IF(ISBLANK('Date contracte'!AC183),"",'Date contracte'!AC183)</f>
        <v/>
      </c>
      <c r="AI175" s="89" t="str">
        <f>IF(ISBLANK('Date contracte'!AD183),"",'Date contracte'!AD183)</f>
        <v/>
      </c>
      <c r="AJ175" s="89" t="str">
        <f>IF(ISBLANK('Date contracte'!AE183),"",'Date contracte'!AE183)</f>
        <v/>
      </c>
      <c r="AK175" s="89" t="str">
        <f>IF(ISBLANK('Date contracte'!AF183),"",'Date contracte'!AF183)</f>
        <v/>
      </c>
      <c r="AL175" s="89" t="str">
        <f>IF(ISBLANK('Date contracte'!AG183),"",'Date contracte'!AG183)</f>
        <v/>
      </c>
      <c r="AM175" s="89" t="str">
        <f>IF(ISBLANK('Date contracte'!AH183),"",'Date contracte'!AH183)</f>
        <v/>
      </c>
      <c r="AN175" s="89" t="str">
        <f>IF(ISBLANK('Date contracte'!AI183),"",'Date contracte'!AI183)</f>
        <v/>
      </c>
      <c r="AO175" s="89" t="str">
        <f>IF(ISBLANK('Date contracte'!AJ183),"",'Date contracte'!AJ183)</f>
        <v/>
      </c>
      <c r="AP175" s="90" t="str">
        <f>IF(ISBLANK('Date contracte'!AK183),"",'Date contracte'!AK183)</f>
        <v/>
      </c>
    </row>
    <row r="176" spans="1:42" x14ac:dyDescent="0.25">
      <c r="A176" s="82" t="str">
        <f>IF(ISBLANK('Centralizare proiect'!$A$3),"",'Centralizare proiect'!$A$3)</f>
        <v/>
      </c>
      <c r="B176" s="82" t="str">
        <f>IF(ISBLANK('Centralizare proiect'!$B$3),"",'Centralizare proiect'!$B$3)</f>
        <v/>
      </c>
      <c r="C176" s="82" t="str">
        <f>IF(ISBLANK('Centralizare proiect'!$C$3),"",'Centralizare proiect'!$C$3)</f>
        <v/>
      </c>
      <c r="D176" s="82" t="str">
        <f>IF(ISBLANK('Centralizare proiect'!$D$3),"",'Centralizare proiect'!$D$3)</f>
        <v/>
      </c>
      <c r="E176" s="82" t="str">
        <f>IF(ISBLANK('Centralizare proiect'!$E$3),"",'Centralizare proiect'!$E$3)</f>
        <v/>
      </c>
      <c r="F176" s="82" t="str">
        <f>IF(ISBLANK('Centralizare proiect'!$F$3),"",'Centralizare proiect'!$F$3)</f>
        <v/>
      </c>
      <c r="G176" s="82" t="str">
        <f>IF(ISBLANK('Date contracte'!B184),"",'Date contracte'!B184)</f>
        <v/>
      </c>
      <c r="H176" s="82" t="str">
        <f>IF(ISBLANK('Date contracte'!C184),"",'Date contracte'!C184)</f>
        <v/>
      </c>
      <c r="I176" s="82" t="str">
        <f>IF(ISBLANK('Date contracte'!D184),"",'Date contracte'!D184)</f>
        <v/>
      </c>
      <c r="J176" s="82" t="str">
        <f>IF(ISBLANK('Date contracte'!E184),"",'Date contracte'!E184)</f>
        <v/>
      </c>
      <c r="K176" s="82" t="str">
        <f>IF(ISBLANK('Date contracte'!F184),"",'Date contracte'!F184)</f>
        <v/>
      </c>
      <c r="L176" s="82" t="str">
        <f>IF(ISBLANK('Date contracte'!G184),"",'Date contracte'!G184)</f>
        <v/>
      </c>
      <c r="M176" s="99" t="str">
        <f>IF(ISBLANK('Date contracte'!H184),"",'Date contracte'!H184)</f>
        <v/>
      </c>
      <c r="N176" s="82" t="str">
        <f>IF(ISBLANK('Date contracte'!I184),"",'Date contracte'!I184)</f>
        <v/>
      </c>
      <c r="O176" s="99" t="str">
        <f>IF(ISBLANK('Date contracte'!J184),"",'Date contracte'!J184)</f>
        <v/>
      </c>
      <c r="P176" s="82" t="str">
        <f>IF(ISBLANK('Date contracte'!K184),"",'Date contracte'!K184)</f>
        <v/>
      </c>
      <c r="Q176" s="99" t="str">
        <f>IF(ISBLANK('Date contracte'!L184),"",'Date contracte'!L184)</f>
        <v/>
      </c>
      <c r="R176" s="99" t="str">
        <f>IF(ISBLANK('Date contracte'!M184),"",'Date contracte'!M184)</f>
        <v/>
      </c>
      <c r="S176" s="90" t="str">
        <f>IF(ISBLANK('Date contracte'!N184),"",'Date contracte'!N184)</f>
        <v/>
      </c>
      <c r="T176" s="90" t="str">
        <f>IF(ISBLANK('Date contracte'!O184),"",'Date contracte'!O184)</f>
        <v/>
      </c>
      <c r="U176" s="90" t="str">
        <f>IF(ISBLANK('Date contracte'!P184),"",'Date contracte'!P184)</f>
        <v/>
      </c>
      <c r="V176" s="90" t="str">
        <f>IF(ISBLANK('Date contracte'!Q184),"",'Date contracte'!Q184)</f>
        <v/>
      </c>
      <c r="W176" s="90" t="str">
        <f>IF(ISBLANK('Date contracte'!R184),"",'Date contracte'!R184)</f>
        <v/>
      </c>
      <c r="X176" s="90" t="str">
        <f>IF(ISBLANK('Date contracte'!S184),"",'Date contracte'!S184)</f>
        <v/>
      </c>
      <c r="Y176" s="90" t="str">
        <f>IF(ISBLANK('Date contracte'!T184),"",'Date contracte'!T184)</f>
        <v/>
      </c>
      <c r="Z176" s="90" t="str">
        <f>IF(ISBLANK('Date contracte'!U184),"",'Date contracte'!U184)</f>
        <v/>
      </c>
      <c r="AA176" s="90" t="str">
        <f>IF(ISBLANK('Date contracte'!V184),"",'Date contracte'!V184)</f>
        <v/>
      </c>
      <c r="AB176" s="90" t="str">
        <f>IF(ISBLANK('Date contracte'!W184),"",'Date contracte'!W184)</f>
        <v/>
      </c>
      <c r="AC176" s="90" t="str">
        <f>IF(ISBLANK('Date contracte'!X184),"",'Date contracte'!X184)</f>
        <v/>
      </c>
      <c r="AD176" s="90" t="str">
        <f>IF(ISBLANK('Date contracte'!Y184),"",'Date contracte'!Y184)</f>
        <v/>
      </c>
      <c r="AE176" s="90" t="str">
        <f>IF(ISBLANK('Date contracte'!Z184),"",'Date contracte'!Z184)</f>
        <v/>
      </c>
      <c r="AF176" s="90" t="str">
        <f>IF(ISBLANK('Date contracte'!AA184),"",'Date contracte'!AA184)</f>
        <v/>
      </c>
      <c r="AG176" s="90" t="str">
        <f>IF(ISBLANK('Date contracte'!AB184),"",'Date contracte'!AB184)</f>
        <v/>
      </c>
      <c r="AH176" s="90" t="str">
        <f>IF(ISBLANK('Date contracte'!AC184),"",'Date contracte'!AC184)</f>
        <v/>
      </c>
      <c r="AI176" s="89" t="str">
        <f>IF(ISBLANK('Date contracte'!AD184),"",'Date contracte'!AD184)</f>
        <v/>
      </c>
      <c r="AJ176" s="89" t="str">
        <f>IF(ISBLANK('Date contracte'!AE184),"",'Date contracte'!AE184)</f>
        <v/>
      </c>
      <c r="AK176" s="89" t="str">
        <f>IF(ISBLANK('Date contracte'!AF184),"",'Date contracte'!AF184)</f>
        <v/>
      </c>
      <c r="AL176" s="89" t="str">
        <f>IF(ISBLANK('Date contracte'!AG184),"",'Date contracte'!AG184)</f>
        <v/>
      </c>
      <c r="AM176" s="89" t="str">
        <f>IF(ISBLANK('Date contracte'!AH184),"",'Date contracte'!AH184)</f>
        <v/>
      </c>
      <c r="AN176" s="89" t="str">
        <f>IF(ISBLANK('Date contracte'!AI184),"",'Date contracte'!AI184)</f>
        <v/>
      </c>
      <c r="AO176" s="89" t="str">
        <f>IF(ISBLANK('Date contracte'!AJ184),"",'Date contracte'!AJ184)</f>
        <v/>
      </c>
      <c r="AP176" s="90" t="str">
        <f>IF(ISBLANK('Date contracte'!AK184),"",'Date contracte'!AK184)</f>
        <v/>
      </c>
    </row>
    <row r="177" spans="1:42" x14ac:dyDescent="0.25">
      <c r="A177" s="82" t="str">
        <f>IF(ISBLANK('Centralizare proiect'!$A$3),"",'Centralizare proiect'!$A$3)</f>
        <v/>
      </c>
      <c r="B177" s="82" t="str">
        <f>IF(ISBLANK('Centralizare proiect'!$B$3),"",'Centralizare proiect'!$B$3)</f>
        <v/>
      </c>
      <c r="C177" s="82" t="str">
        <f>IF(ISBLANK('Centralizare proiect'!$C$3),"",'Centralizare proiect'!$C$3)</f>
        <v/>
      </c>
      <c r="D177" s="82" t="str">
        <f>IF(ISBLANK('Centralizare proiect'!$D$3),"",'Centralizare proiect'!$D$3)</f>
        <v/>
      </c>
      <c r="E177" s="82" t="str">
        <f>IF(ISBLANK('Centralizare proiect'!$E$3),"",'Centralizare proiect'!$E$3)</f>
        <v/>
      </c>
      <c r="F177" s="82" t="str">
        <f>IF(ISBLANK('Centralizare proiect'!$F$3),"",'Centralizare proiect'!$F$3)</f>
        <v/>
      </c>
      <c r="G177" s="82" t="str">
        <f>IF(ISBLANK('Date contracte'!B185),"",'Date contracte'!B185)</f>
        <v/>
      </c>
      <c r="H177" s="82" t="str">
        <f>IF(ISBLANK('Date contracte'!C185),"",'Date contracte'!C185)</f>
        <v/>
      </c>
      <c r="I177" s="82" t="str">
        <f>IF(ISBLANK('Date contracte'!D185),"",'Date contracte'!D185)</f>
        <v/>
      </c>
      <c r="J177" s="82" t="str">
        <f>IF(ISBLANK('Date contracte'!E185),"",'Date contracte'!E185)</f>
        <v/>
      </c>
      <c r="K177" s="82" t="str">
        <f>IF(ISBLANK('Date contracte'!F185),"",'Date contracte'!F185)</f>
        <v/>
      </c>
      <c r="L177" s="82" t="str">
        <f>IF(ISBLANK('Date contracte'!G185),"",'Date contracte'!G185)</f>
        <v/>
      </c>
      <c r="M177" s="99" t="str">
        <f>IF(ISBLANK('Date contracte'!H185),"",'Date contracte'!H185)</f>
        <v/>
      </c>
      <c r="N177" s="82" t="str">
        <f>IF(ISBLANK('Date contracte'!I185),"",'Date contracte'!I185)</f>
        <v/>
      </c>
      <c r="O177" s="99" t="str">
        <f>IF(ISBLANK('Date contracte'!J185),"",'Date contracte'!J185)</f>
        <v/>
      </c>
      <c r="P177" s="82" t="str">
        <f>IF(ISBLANK('Date contracte'!K185),"",'Date contracte'!K185)</f>
        <v/>
      </c>
      <c r="Q177" s="99" t="str">
        <f>IF(ISBLANK('Date contracte'!L185),"",'Date contracte'!L185)</f>
        <v/>
      </c>
      <c r="R177" s="99" t="str">
        <f>IF(ISBLANK('Date contracte'!M185),"",'Date contracte'!M185)</f>
        <v/>
      </c>
      <c r="S177" s="90" t="str">
        <f>IF(ISBLANK('Date contracte'!N185),"",'Date contracte'!N185)</f>
        <v/>
      </c>
      <c r="T177" s="90" t="str">
        <f>IF(ISBLANK('Date contracte'!O185),"",'Date contracte'!O185)</f>
        <v/>
      </c>
      <c r="U177" s="90" t="str">
        <f>IF(ISBLANK('Date contracte'!P185),"",'Date contracte'!P185)</f>
        <v/>
      </c>
      <c r="V177" s="90" t="str">
        <f>IF(ISBLANK('Date contracte'!Q185),"",'Date contracte'!Q185)</f>
        <v/>
      </c>
      <c r="W177" s="90" t="str">
        <f>IF(ISBLANK('Date contracte'!R185),"",'Date contracte'!R185)</f>
        <v/>
      </c>
      <c r="X177" s="90" t="str">
        <f>IF(ISBLANK('Date contracte'!S185),"",'Date contracte'!S185)</f>
        <v/>
      </c>
      <c r="Y177" s="90" t="str">
        <f>IF(ISBLANK('Date contracte'!T185),"",'Date contracte'!T185)</f>
        <v/>
      </c>
      <c r="Z177" s="90" t="str">
        <f>IF(ISBLANK('Date contracte'!U185),"",'Date contracte'!U185)</f>
        <v/>
      </c>
      <c r="AA177" s="90" t="str">
        <f>IF(ISBLANK('Date contracte'!V185),"",'Date contracte'!V185)</f>
        <v/>
      </c>
      <c r="AB177" s="90" t="str">
        <f>IF(ISBLANK('Date contracte'!W185),"",'Date contracte'!W185)</f>
        <v/>
      </c>
      <c r="AC177" s="90" t="str">
        <f>IF(ISBLANK('Date contracte'!X185),"",'Date contracte'!X185)</f>
        <v/>
      </c>
      <c r="AD177" s="90" t="str">
        <f>IF(ISBLANK('Date contracte'!Y185),"",'Date contracte'!Y185)</f>
        <v/>
      </c>
      <c r="AE177" s="90" t="str">
        <f>IF(ISBLANK('Date contracte'!Z185),"",'Date contracte'!Z185)</f>
        <v/>
      </c>
      <c r="AF177" s="90" t="str">
        <f>IF(ISBLANK('Date contracte'!AA185),"",'Date contracte'!AA185)</f>
        <v/>
      </c>
      <c r="AG177" s="90" t="str">
        <f>IF(ISBLANK('Date contracte'!AB185),"",'Date contracte'!AB185)</f>
        <v/>
      </c>
      <c r="AH177" s="90" t="str">
        <f>IF(ISBLANK('Date contracte'!AC185),"",'Date contracte'!AC185)</f>
        <v/>
      </c>
      <c r="AI177" s="89" t="str">
        <f>IF(ISBLANK('Date contracte'!AD185),"",'Date contracte'!AD185)</f>
        <v/>
      </c>
      <c r="AJ177" s="89" t="str">
        <f>IF(ISBLANK('Date contracte'!AE185),"",'Date contracte'!AE185)</f>
        <v/>
      </c>
      <c r="AK177" s="89" t="str">
        <f>IF(ISBLANK('Date contracte'!AF185),"",'Date contracte'!AF185)</f>
        <v/>
      </c>
      <c r="AL177" s="89" t="str">
        <f>IF(ISBLANK('Date contracte'!AG185),"",'Date contracte'!AG185)</f>
        <v/>
      </c>
      <c r="AM177" s="89" t="str">
        <f>IF(ISBLANK('Date contracte'!AH185),"",'Date contracte'!AH185)</f>
        <v/>
      </c>
      <c r="AN177" s="89" t="str">
        <f>IF(ISBLANK('Date contracte'!AI185),"",'Date contracte'!AI185)</f>
        <v/>
      </c>
      <c r="AO177" s="89" t="str">
        <f>IF(ISBLANK('Date contracte'!AJ185),"",'Date contracte'!AJ185)</f>
        <v/>
      </c>
      <c r="AP177" s="90" t="str">
        <f>IF(ISBLANK('Date contracte'!AK185),"",'Date contracte'!AK185)</f>
        <v/>
      </c>
    </row>
    <row r="178" spans="1:42" x14ac:dyDescent="0.25">
      <c r="A178" s="82" t="str">
        <f>IF(ISBLANK('Centralizare proiect'!$A$3),"",'Centralizare proiect'!$A$3)</f>
        <v/>
      </c>
      <c r="B178" s="82" t="str">
        <f>IF(ISBLANK('Centralizare proiect'!$B$3),"",'Centralizare proiect'!$B$3)</f>
        <v/>
      </c>
      <c r="C178" s="82" t="str">
        <f>IF(ISBLANK('Centralizare proiect'!$C$3),"",'Centralizare proiect'!$C$3)</f>
        <v/>
      </c>
      <c r="D178" s="82" t="str">
        <f>IF(ISBLANK('Centralizare proiect'!$D$3),"",'Centralizare proiect'!$D$3)</f>
        <v/>
      </c>
      <c r="E178" s="82" t="str">
        <f>IF(ISBLANK('Centralizare proiect'!$E$3),"",'Centralizare proiect'!$E$3)</f>
        <v/>
      </c>
      <c r="F178" s="82" t="str">
        <f>IF(ISBLANK('Centralizare proiect'!$F$3),"",'Centralizare proiect'!$F$3)</f>
        <v/>
      </c>
      <c r="G178" s="82" t="str">
        <f>IF(ISBLANK('Date contracte'!B186),"",'Date contracte'!B186)</f>
        <v/>
      </c>
      <c r="H178" s="82" t="str">
        <f>IF(ISBLANK('Date contracte'!C186),"",'Date contracte'!C186)</f>
        <v/>
      </c>
      <c r="I178" s="82" t="str">
        <f>IF(ISBLANK('Date contracte'!D186),"",'Date contracte'!D186)</f>
        <v/>
      </c>
      <c r="J178" s="82" t="str">
        <f>IF(ISBLANK('Date contracte'!E186),"",'Date contracte'!E186)</f>
        <v/>
      </c>
      <c r="K178" s="82" t="str">
        <f>IF(ISBLANK('Date contracte'!F186),"",'Date contracte'!F186)</f>
        <v/>
      </c>
      <c r="L178" s="82" t="str">
        <f>IF(ISBLANK('Date contracte'!G186),"",'Date contracte'!G186)</f>
        <v/>
      </c>
      <c r="M178" s="99" t="str">
        <f>IF(ISBLANK('Date contracte'!H186),"",'Date contracte'!H186)</f>
        <v/>
      </c>
      <c r="N178" s="82" t="str">
        <f>IF(ISBLANK('Date contracte'!I186),"",'Date contracte'!I186)</f>
        <v/>
      </c>
      <c r="O178" s="99" t="str">
        <f>IF(ISBLANK('Date contracte'!J186),"",'Date contracte'!J186)</f>
        <v/>
      </c>
      <c r="P178" s="82" t="str">
        <f>IF(ISBLANK('Date contracte'!K186),"",'Date contracte'!K186)</f>
        <v/>
      </c>
      <c r="Q178" s="99" t="str">
        <f>IF(ISBLANK('Date contracte'!L186),"",'Date contracte'!L186)</f>
        <v/>
      </c>
      <c r="R178" s="99" t="str">
        <f>IF(ISBLANK('Date contracte'!M186),"",'Date contracte'!M186)</f>
        <v/>
      </c>
      <c r="S178" s="90" t="str">
        <f>IF(ISBLANK('Date contracte'!N186),"",'Date contracte'!N186)</f>
        <v/>
      </c>
      <c r="T178" s="90" t="str">
        <f>IF(ISBLANK('Date contracte'!O186),"",'Date contracte'!O186)</f>
        <v/>
      </c>
      <c r="U178" s="90" t="str">
        <f>IF(ISBLANK('Date contracte'!P186),"",'Date contracte'!P186)</f>
        <v/>
      </c>
      <c r="V178" s="90" t="str">
        <f>IF(ISBLANK('Date contracte'!Q186),"",'Date contracte'!Q186)</f>
        <v/>
      </c>
      <c r="W178" s="90" t="str">
        <f>IF(ISBLANK('Date contracte'!R186),"",'Date contracte'!R186)</f>
        <v/>
      </c>
      <c r="X178" s="90" t="str">
        <f>IF(ISBLANK('Date contracte'!S186),"",'Date contracte'!S186)</f>
        <v/>
      </c>
      <c r="Y178" s="90" t="str">
        <f>IF(ISBLANK('Date contracte'!T186),"",'Date contracte'!T186)</f>
        <v/>
      </c>
      <c r="Z178" s="90" t="str">
        <f>IF(ISBLANK('Date contracte'!U186),"",'Date contracte'!U186)</f>
        <v/>
      </c>
      <c r="AA178" s="90" t="str">
        <f>IF(ISBLANK('Date contracte'!V186),"",'Date contracte'!V186)</f>
        <v/>
      </c>
      <c r="AB178" s="90" t="str">
        <f>IF(ISBLANK('Date contracte'!W186),"",'Date contracte'!W186)</f>
        <v/>
      </c>
      <c r="AC178" s="90" t="str">
        <f>IF(ISBLANK('Date contracte'!X186),"",'Date contracte'!X186)</f>
        <v/>
      </c>
      <c r="AD178" s="90" t="str">
        <f>IF(ISBLANK('Date contracte'!Y186),"",'Date contracte'!Y186)</f>
        <v/>
      </c>
      <c r="AE178" s="90" t="str">
        <f>IF(ISBLANK('Date contracte'!Z186),"",'Date contracte'!Z186)</f>
        <v/>
      </c>
      <c r="AF178" s="90" t="str">
        <f>IF(ISBLANK('Date contracte'!AA186),"",'Date contracte'!AA186)</f>
        <v/>
      </c>
      <c r="AG178" s="90" t="str">
        <f>IF(ISBLANK('Date contracte'!AB186),"",'Date contracte'!AB186)</f>
        <v/>
      </c>
      <c r="AH178" s="90" t="str">
        <f>IF(ISBLANK('Date contracte'!AC186),"",'Date contracte'!AC186)</f>
        <v/>
      </c>
      <c r="AI178" s="89" t="str">
        <f>IF(ISBLANK('Date contracte'!AD186),"",'Date contracte'!AD186)</f>
        <v/>
      </c>
      <c r="AJ178" s="89" t="str">
        <f>IF(ISBLANK('Date contracte'!AE186),"",'Date contracte'!AE186)</f>
        <v/>
      </c>
      <c r="AK178" s="89" t="str">
        <f>IF(ISBLANK('Date contracte'!AF186),"",'Date contracte'!AF186)</f>
        <v/>
      </c>
      <c r="AL178" s="89" t="str">
        <f>IF(ISBLANK('Date contracte'!AG186),"",'Date contracte'!AG186)</f>
        <v/>
      </c>
      <c r="AM178" s="89" t="str">
        <f>IF(ISBLANK('Date contracte'!AH186),"",'Date contracte'!AH186)</f>
        <v/>
      </c>
      <c r="AN178" s="89" t="str">
        <f>IF(ISBLANK('Date contracte'!AI186),"",'Date contracte'!AI186)</f>
        <v/>
      </c>
      <c r="AO178" s="89" t="str">
        <f>IF(ISBLANK('Date contracte'!AJ186),"",'Date contracte'!AJ186)</f>
        <v/>
      </c>
      <c r="AP178" s="90" t="str">
        <f>IF(ISBLANK('Date contracte'!AK186),"",'Date contracte'!AK186)</f>
        <v/>
      </c>
    </row>
    <row r="179" spans="1:42" x14ac:dyDescent="0.25">
      <c r="A179" s="82" t="str">
        <f>IF(ISBLANK('Centralizare proiect'!$A$3),"",'Centralizare proiect'!$A$3)</f>
        <v/>
      </c>
      <c r="B179" s="82" t="str">
        <f>IF(ISBLANK('Centralizare proiect'!$B$3),"",'Centralizare proiect'!$B$3)</f>
        <v/>
      </c>
      <c r="C179" s="82" t="str">
        <f>IF(ISBLANK('Centralizare proiect'!$C$3),"",'Centralizare proiect'!$C$3)</f>
        <v/>
      </c>
      <c r="D179" s="82" t="str">
        <f>IF(ISBLANK('Centralizare proiect'!$D$3),"",'Centralizare proiect'!$D$3)</f>
        <v/>
      </c>
      <c r="E179" s="82" t="str">
        <f>IF(ISBLANK('Centralizare proiect'!$E$3),"",'Centralizare proiect'!$E$3)</f>
        <v/>
      </c>
      <c r="F179" s="82" t="str">
        <f>IF(ISBLANK('Centralizare proiect'!$F$3),"",'Centralizare proiect'!$F$3)</f>
        <v/>
      </c>
      <c r="G179" s="82" t="str">
        <f>IF(ISBLANK('Date contracte'!B187),"",'Date contracte'!B187)</f>
        <v/>
      </c>
      <c r="H179" s="82" t="str">
        <f>IF(ISBLANK('Date contracte'!C187),"",'Date contracte'!C187)</f>
        <v/>
      </c>
      <c r="I179" s="82" t="str">
        <f>IF(ISBLANK('Date contracte'!D187),"",'Date contracte'!D187)</f>
        <v/>
      </c>
      <c r="J179" s="82" t="str">
        <f>IF(ISBLANK('Date contracte'!E187),"",'Date contracte'!E187)</f>
        <v/>
      </c>
      <c r="K179" s="82" t="str">
        <f>IF(ISBLANK('Date contracte'!F187),"",'Date contracte'!F187)</f>
        <v/>
      </c>
      <c r="L179" s="82" t="str">
        <f>IF(ISBLANK('Date contracte'!G187),"",'Date contracte'!G187)</f>
        <v/>
      </c>
      <c r="M179" s="99" t="str">
        <f>IF(ISBLANK('Date contracte'!H187),"",'Date contracte'!H187)</f>
        <v/>
      </c>
      <c r="N179" s="82" t="str">
        <f>IF(ISBLANK('Date contracte'!I187),"",'Date contracte'!I187)</f>
        <v/>
      </c>
      <c r="O179" s="99" t="str">
        <f>IF(ISBLANK('Date contracte'!J187),"",'Date contracte'!J187)</f>
        <v/>
      </c>
      <c r="P179" s="82" t="str">
        <f>IF(ISBLANK('Date contracte'!K187),"",'Date contracte'!K187)</f>
        <v/>
      </c>
      <c r="Q179" s="99" t="str">
        <f>IF(ISBLANK('Date contracte'!L187),"",'Date contracte'!L187)</f>
        <v/>
      </c>
      <c r="R179" s="99" t="str">
        <f>IF(ISBLANK('Date contracte'!M187),"",'Date contracte'!M187)</f>
        <v/>
      </c>
      <c r="S179" s="90" t="str">
        <f>IF(ISBLANK('Date contracte'!N187),"",'Date contracte'!N187)</f>
        <v/>
      </c>
      <c r="T179" s="90" t="str">
        <f>IF(ISBLANK('Date contracte'!O187),"",'Date contracte'!O187)</f>
        <v/>
      </c>
      <c r="U179" s="90" t="str">
        <f>IF(ISBLANK('Date contracte'!P187),"",'Date contracte'!P187)</f>
        <v/>
      </c>
      <c r="V179" s="90" t="str">
        <f>IF(ISBLANK('Date contracte'!Q187),"",'Date contracte'!Q187)</f>
        <v/>
      </c>
      <c r="W179" s="90" t="str">
        <f>IF(ISBLANK('Date contracte'!R187),"",'Date contracte'!R187)</f>
        <v/>
      </c>
      <c r="X179" s="90" t="str">
        <f>IF(ISBLANK('Date contracte'!S187),"",'Date contracte'!S187)</f>
        <v/>
      </c>
      <c r="Y179" s="90" t="str">
        <f>IF(ISBLANK('Date contracte'!T187),"",'Date contracte'!T187)</f>
        <v/>
      </c>
      <c r="Z179" s="90" t="str">
        <f>IF(ISBLANK('Date contracte'!U187),"",'Date contracte'!U187)</f>
        <v/>
      </c>
      <c r="AA179" s="90" t="str">
        <f>IF(ISBLANK('Date contracte'!V187),"",'Date contracte'!V187)</f>
        <v/>
      </c>
      <c r="AB179" s="90" t="str">
        <f>IF(ISBLANK('Date contracte'!W187),"",'Date contracte'!W187)</f>
        <v/>
      </c>
      <c r="AC179" s="90" t="str">
        <f>IF(ISBLANK('Date contracte'!X187),"",'Date contracte'!X187)</f>
        <v/>
      </c>
      <c r="AD179" s="90" t="str">
        <f>IF(ISBLANK('Date contracte'!Y187),"",'Date contracte'!Y187)</f>
        <v/>
      </c>
      <c r="AE179" s="90" t="str">
        <f>IF(ISBLANK('Date contracte'!Z187),"",'Date contracte'!Z187)</f>
        <v/>
      </c>
      <c r="AF179" s="90" t="str">
        <f>IF(ISBLANK('Date contracte'!AA187),"",'Date contracte'!AA187)</f>
        <v/>
      </c>
      <c r="AG179" s="90" t="str">
        <f>IF(ISBLANK('Date contracte'!AB187),"",'Date contracte'!AB187)</f>
        <v/>
      </c>
      <c r="AH179" s="90" t="str">
        <f>IF(ISBLANK('Date contracte'!AC187),"",'Date contracte'!AC187)</f>
        <v/>
      </c>
      <c r="AI179" s="89" t="str">
        <f>IF(ISBLANK('Date contracte'!AD187),"",'Date contracte'!AD187)</f>
        <v/>
      </c>
      <c r="AJ179" s="89" t="str">
        <f>IF(ISBLANK('Date contracte'!AE187),"",'Date contracte'!AE187)</f>
        <v/>
      </c>
      <c r="AK179" s="89" t="str">
        <f>IF(ISBLANK('Date contracte'!AF187),"",'Date contracte'!AF187)</f>
        <v/>
      </c>
      <c r="AL179" s="89" t="str">
        <f>IF(ISBLANK('Date contracte'!AG187),"",'Date contracte'!AG187)</f>
        <v/>
      </c>
      <c r="AM179" s="89" t="str">
        <f>IF(ISBLANK('Date contracte'!AH187),"",'Date contracte'!AH187)</f>
        <v/>
      </c>
      <c r="AN179" s="89" t="str">
        <f>IF(ISBLANK('Date contracte'!AI187),"",'Date contracte'!AI187)</f>
        <v/>
      </c>
      <c r="AO179" s="89" t="str">
        <f>IF(ISBLANK('Date contracte'!AJ187),"",'Date contracte'!AJ187)</f>
        <v/>
      </c>
      <c r="AP179" s="90" t="str">
        <f>IF(ISBLANK('Date contracte'!AK187),"",'Date contracte'!AK187)</f>
        <v/>
      </c>
    </row>
    <row r="180" spans="1:42" x14ac:dyDescent="0.25">
      <c r="A180" s="82" t="str">
        <f>IF(ISBLANK('Centralizare proiect'!$A$3),"",'Centralizare proiect'!$A$3)</f>
        <v/>
      </c>
      <c r="B180" s="82" t="str">
        <f>IF(ISBLANK('Centralizare proiect'!$B$3),"",'Centralizare proiect'!$B$3)</f>
        <v/>
      </c>
      <c r="C180" s="82" t="str">
        <f>IF(ISBLANK('Centralizare proiect'!$C$3),"",'Centralizare proiect'!$C$3)</f>
        <v/>
      </c>
      <c r="D180" s="82" t="str">
        <f>IF(ISBLANK('Centralizare proiect'!$D$3),"",'Centralizare proiect'!$D$3)</f>
        <v/>
      </c>
      <c r="E180" s="82" t="str">
        <f>IF(ISBLANK('Centralizare proiect'!$E$3),"",'Centralizare proiect'!$E$3)</f>
        <v/>
      </c>
      <c r="F180" s="82" t="str">
        <f>IF(ISBLANK('Centralizare proiect'!$F$3),"",'Centralizare proiect'!$F$3)</f>
        <v/>
      </c>
      <c r="G180" s="82" t="str">
        <f>IF(ISBLANK('Date contracte'!B188),"",'Date contracte'!B188)</f>
        <v/>
      </c>
      <c r="H180" s="82" t="str">
        <f>IF(ISBLANK('Date contracte'!C188),"",'Date contracte'!C188)</f>
        <v/>
      </c>
      <c r="I180" s="82" t="str">
        <f>IF(ISBLANK('Date contracte'!D188),"",'Date contracte'!D188)</f>
        <v/>
      </c>
      <c r="J180" s="82" t="str">
        <f>IF(ISBLANK('Date contracte'!E188),"",'Date contracte'!E188)</f>
        <v/>
      </c>
      <c r="K180" s="82" t="str">
        <f>IF(ISBLANK('Date contracte'!F188),"",'Date contracte'!F188)</f>
        <v/>
      </c>
      <c r="L180" s="82" t="str">
        <f>IF(ISBLANK('Date contracte'!G188),"",'Date contracte'!G188)</f>
        <v/>
      </c>
      <c r="M180" s="99" t="str">
        <f>IF(ISBLANK('Date contracte'!H188),"",'Date contracte'!H188)</f>
        <v/>
      </c>
      <c r="N180" s="82" t="str">
        <f>IF(ISBLANK('Date contracte'!I188),"",'Date contracte'!I188)</f>
        <v/>
      </c>
      <c r="O180" s="99" t="str">
        <f>IF(ISBLANK('Date contracte'!J188),"",'Date contracte'!J188)</f>
        <v/>
      </c>
      <c r="P180" s="82" t="str">
        <f>IF(ISBLANK('Date contracte'!K188),"",'Date contracte'!K188)</f>
        <v/>
      </c>
      <c r="Q180" s="99" t="str">
        <f>IF(ISBLANK('Date contracte'!L188),"",'Date contracte'!L188)</f>
        <v/>
      </c>
      <c r="R180" s="99" t="str">
        <f>IF(ISBLANK('Date contracte'!M188),"",'Date contracte'!M188)</f>
        <v/>
      </c>
      <c r="S180" s="90" t="str">
        <f>IF(ISBLANK('Date contracte'!N188),"",'Date contracte'!N188)</f>
        <v/>
      </c>
      <c r="T180" s="90" t="str">
        <f>IF(ISBLANK('Date contracte'!O188),"",'Date contracte'!O188)</f>
        <v/>
      </c>
      <c r="U180" s="90" t="str">
        <f>IF(ISBLANK('Date contracte'!P188),"",'Date contracte'!P188)</f>
        <v/>
      </c>
      <c r="V180" s="90" t="str">
        <f>IF(ISBLANK('Date contracte'!Q188),"",'Date contracte'!Q188)</f>
        <v/>
      </c>
      <c r="W180" s="90" t="str">
        <f>IF(ISBLANK('Date contracte'!R188),"",'Date contracte'!R188)</f>
        <v/>
      </c>
      <c r="X180" s="90" t="str">
        <f>IF(ISBLANK('Date contracte'!S188),"",'Date contracte'!S188)</f>
        <v/>
      </c>
      <c r="Y180" s="90" t="str">
        <f>IF(ISBLANK('Date contracte'!T188),"",'Date contracte'!T188)</f>
        <v/>
      </c>
      <c r="Z180" s="90" t="str">
        <f>IF(ISBLANK('Date contracte'!U188),"",'Date contracte'!U188)</f>
        <v/>
      </c>
      <c r="AA180" s="90" t="str">
        <f>IF(ISBLANK('Date contracte'!V188),"",'Date contracte'!V188)</f>
        <v/>
      </c>
      <c r="AB180" s="90" t="str">
        <f>IF(ISBLANK('Date contracte'!W188),"",'Date contracte'!W188)</f>
        <v/>
      </c>
      <c r="AC180" s="90" t="str">
        <f>IF(ISBLANK('Date contracte'!X188),"",'Date contracte'!X188)</f>
        <v/>
      </c>
      <c r="AD180" s="90" t="str">
        <f>IF(ISBLANK('Date contracte'!Y188),"",'Date contracte'!Y188)</f>
        <v/>
      </c>
      <c r="AE180" s="90" t="str">
        <f>IF(ISBLANK('Date contracte'!Z188),"",'Date contracte'!Z188)</f>
        <v/>
      </c>
      <c r="AF180" s="90" t="str">
        <f>IF(ISBLANK('Date contracte'!AA188),"",'Date contracte'!AA188)</f>
        <v/>
      </c>
      <c r="AG180" s="90" t="str">
        <f>IF(ISBLANK('Date contracte'!AB188),"",'Date contracte'!AB188)</f>
        <v/>
      </c>
      <c r="AH180" s="90" t="str">
        <f>IF(ISBLANK('Date contracte'!AC188),"",'Date contracte'!AC188)</f>
        <v/>
      </c>
      <c r="AI180" s="89" t="str">
        <f>IF(ISBLANK('Date contracte'!AD188),"",'Date contracte'!AD188)</f>
        <v/>
      </c>
      <c r="AJ180" s="89" t="str">
        <f>IF(ISBLANK('Date contracte'!AE188),"",'Date contracte'!AE188)</f>
        <v/>
      </c>
      <c r="AK180" s="89" t="str">
        <f>IF(ISBLANK('Date contracte'!AF188),"",'Date contracte'!AF188)</f>
        <v/>
      </c>
      <c r="AL180" s="89" t="str">
        <f>IF(ISBLANK('Date contracte'!AG188),"",'Date contracte'!AG188)</f>
        <v/>
      </c>
      <c r="AM180" s="89" t="str">
        <f>IF(ISBLANK('Date contracte'!AH188),"",'Date contracte'!AH188)</f>
        <v/>
      </c>
      <c r="AN180" s="89" t="str">
        <f>IF(ISBLANK('Date contracte'!AI188),"",'Date contracte'!AI188)</f>
        <v/>
      </c>
      <c r="AO180" s="89" t="str">
        <f>IF(ISBLANK('Date contracte'!AJ188),"",'Date contracte'!AJ188)</f>
        <v/>
      </c>
      <c r="AP180" s="90" t="str">
        <f>IF(ISBLANK('Date contracte'!AK188),"",'Date contracte'!AK188)</f>
        <v/>
      </c>
    </row>
    <row r="181" spans="1:42" x14ac:dyDescent="0.25">
      <c r="A181" s="82" t="str">
        <f>IF(ISBLANK('Centralizare proiect'!$A$3),"",'Centralizare proiect'!$A$3)</f>
        <v/>
      </c>
      <c r="B181" s="82" t="str">
        <f>IF(ISBLANK('Centralizare proiect'!$B$3),"",'Centralizare proiect'!$B$3)</f>
        <v/>
      </c>
      <c r="C181" s="82" t="str">
        <f>IF(ISBLANK('Centralizare proiect'!$C$3),"",'Centralizare proiect'!$C$3)</f>
        <v/>
      </c>
      <c r="D181" s="82" t="str">
        <f>IF(ISBLANK('Centralizare proiect'!$D$3),"",'Centralizare proiect'!$D$3)</f>
        <v/>
      </c>
      <c r="E181" s="82" t="str">
        <f>IF(ISBLANK('Centralizare proiect'!$E$3),"",'Centralizare proiect'!$E$3)</f>
        <v/>
      </c>
      <c r="F181" s="82" t="str">
        <f>IF(ISBLANK('Centralizare proiect'!$F$3),"",'Centralizare proiect'!$F$3)</f>
        <v/>
      </c>
      <c r="G181" s="82" t="str">
        <f>IF(ISBLANK('Date contracte'!B189),"",'Date contracte'!B189)</f>
        <v/>
      </c>
      <c r="H181" s="82" t="str">
        <f>IF(ISBLANK('Date contracte'!C189),"",'Date contracte'!C189)</f>
        <v/>
      </c>
      <c r="I181" s="82" t="str">
        <f>IF(ISBLANK('Date contracte'!D189),"",'Date contracte'!D189)</f>
        <v/>
      </c>
      <c r="J181" s="82" t="str">
        <f>IF(ISBLANK('Date contracte'!E189),"",'Date contracte'!E189)</f>
        <v/>
      </c>
      <c r="K181" s="82" t="str">
        <f>IF(ISBLANK('Date contracte'!F189),"",'Date contracte'!F189)</f>
        <v/>
      </c>
      <c r="L181" s="82" t="str">
        <f>IF(ISBLANK('Date contracte'!G189),"",'Date contracte'!G189)</f>
        <v/>
      </c>
      <c r="M181" s="99" t="str">
        <f>IF(ISBLANK('Date contracte'!H189),"",'Date contracte'!H189)</f>
        <v/>
      </c>
      <c r="N181" s="82" t="str">
        <f>IF(ISBLANK('Date contracte'!I189),"",'Date contracte'!I189)</f>
        <v/>
      </c>
      <c r="O181" s="99" t="str">
        <f>IF(ISBLANK('Date contracte'!J189),"",'Date contracte'!J189)</f>
        <v/>
      </c>
      <c r="P181" s="82" t="str">
        <f>IF(ISBLANK('Date contracte'!K189),"",'Date contracte'!K189)</f>
        <v/>
      </c>
      <c r="Q181" s="99" t="str">
        <f>IF(ISBLANK('Date contracte'!L189),"",'Date contracte'!L189)</f>
        <v/>
      </c>
      <c r="R181" s="99" t="str">
        <f>IF(ISBLANK('Date contracte'!M189),"",'Date contracte'!M189)</f>
        <v/>
      </c>
      <c r="S181" s="90" t="str">
        <f>IF(ISBLANK('Date contracte'!N189),"",'Date contracte'!N189)</f>
        <v/>
      </c>
      <c r="T181" s="90" t="str">
        <f>IF(ISBLANK('Date contracte'!O189),"",'Date contracte'!O189)</f>
        <v/>
      </c>
      <c r="U181" s="90" t="str">
        <f>IF(ISBLANK('Date contracte'!P189),"",'Date contracte'!P189)</f>
        <v/>
      </c>
      <c r="V181" s="90" t="str">
        <f>IF(ISBLANK('Date contracte'!Q189),"",'Date contracte'!Q189)</f>
        <v/>
      </c>
      <c r="W181" s="90" t="str">
        <f>IF(ISBLANK('Date contracte'!R189),"",'Date contracte'!R189)</f>
        <v/>
      </c>
      <c r="X181" s="90" t="str">
        <f>IF(ISBLANK('Date contracte'!S189),"",'Date contracte'!S189)</f>
        <v/>
      </c>
      <c r="Y181" s="90" t="str">
        <f>IF(ISBLANK('Date contracte'!T189),"",'Date contracte'!T189)</f>
        <v/>
      </c>
      <c r="Z181" s="90" t="str">
        <f>IF(ISBLANK('Date contracte'!U189),"",'Date contracte'!U189)</f>
        <v/>
      </c>
      <c r="AA181" s="90" t="str">
        <f>IF(ISBLANK('Date contracte'!V189),"",'Date contracte'!V189)</f>
        <v/>
      </c>
      <c r="AB181" s="90" t="str">
        <f>IF(ISBLANK('Date contracte'!W189),"",'Date contracte'!W189)</f>
        <v/>
      </c>
      <c r="AC181" s="90" t="str">
        <f>IF(ISBLANK('Date contracte'!X189),"",'Date contracte'!X189)</f>
        <v/>
      </c>
      <c r="AD181" s="90" t="str">
        <f>IF(ISBLANK('Date contracte'!Y189),"",'Date contracte'!Y189)</f>
        <v/>
      </c>
      <c r="AE181" s="90" t="str">
        <f>IF(ISBLANK('Date contracte'!Z189),"",'Date contracte'!Z189)</f>
        <v/>
      </c>
      <c r="AF181" s="90" t="str">
        <f>IF(ISBLANK('Date contracte'!AA189),"",'Date contracte'!AA189)</f>
        <v/>
      </c>
      <c r="AG181" s="90" t="str">
        <f>IF(ISBLANK('Date contracte'!AB189),"",'Date contracte'!AB189)</f>
        <v/>
      </c>
      <c r="AH181" s="90" t="str">
        <f>IF(ISBLANK('Date contracte'!AC189),"",'Date contracte'!AC189)</f>
        <v/>
      </c>
      <c r="AI181" s="89" t="str">
        <f>IF(ISBLANK('Date contracte'!AD189),"",'Date contracte'!AD189)</f>
        <v/>
      </c>
      <c r="AJ181" s="89" t="str">
        <f>IF(ISBLANK('Date contracte'!AE189),"",'Date contracte'!AE189)</f>
        <v/>
      </c>
      <c r="AK181" s="89" t="str">
        <f>IF(ISBLANK('Date contracte'!AF189),"",'Date contracte'!AF189)</f>
        <v/>
      </c>
      <c r="AL181" s="89" t="str">
        <f>IF(ISBLANK('Date contracte'!AG189),"",'Date contracte'!AG189)</f>
        <v/>
      </c>
      <c r="AM181" s="89" t="str">
        <f>IF(ISBLANK('Date contracte'!AH189),"",'Date contracte'!AH189)</f>
        <v/>
      </c>
      <c r="AN181" s="89" t="str">
        <f>IF(ISBLANK('Date contracte'!AI189),"",'Date contracte'!AI189)</f>
        <v/>
      </c>
      <c r="AO181" s="89" t="str">
        <f>IF(ISBLANK('Date contracte'!AJ189),"",'Date contracte'!AJ189)</f>
        <v/>
      </c>
      <c r="AP181" s="90" t="str">
        <f>IF(ISBLANK('Date contracte'!AK189),"",'Date contracte'!AK189)</f>
        <v/>
      </c>
    </row>
    <row r="182" spans="1:42" x14ac:dyDescent="0.25">
      <c r="A182" s="82" t="str">
        <f>IF(ISBLANK('Centralizare proiect'!$A$3),"",'Centralizare proiect'!$A$3)</f>
        <v/>
      </c>
      <c r="B182" s="82" t="str">
        <f>IF(ISBLANK('Centralizare proiect'!$B$3),"",'Centralizare proiect'!$B$3)</f>
        <v/>
      </c>
      <c r="C182" s="82" t="str">
        <f>IF(ISBLANK('Centralizare proiect'!$C$3),"",'Centralizare proiect'!$C$3)</f>
        <v/>
      </c>
      <c r="D182" s="82" t="str">
        <f>IF(ISBLANK('Centralizare proiect'!$D$3),"",'Centralizare proiect'!$D$3)</f>
        <v/>
      </c>
      <c r="E182" s="82" t="str">
        <f>IF(ISBLANK('Centralizare proiect'!$E$3),"",'Centralizare proiect'!$E$3)</f>
        <v/>
      </c>
      <c r="F182" s="82" t="str">
        <f>IF(ISBLANK('Centralizare proiect'!$F$3),"",'Centralizare proiect'!$F$3)</f>
        <v/>
      </c>
      <c r="G182" s="82" t="str">
        <f>IF(ISBLANK('Date contracte'!B190),"",'Date contracte'!B190)</f>
        <v/>
      </c>
      <c r="H182" s="82" t="str">
        <f>IF(ISBLANK('Date contracte'!C190),"",'Date contracte'!C190)</f>
        <v/>
      </c>
      <c r="I182" s="82" t="str">
        <f>IF(ISBLANK('Date contracte'!D190),"",'Date contracte'!D190)</f>
        <v/>
      </c>
      <c r="J182" s="82" t="str">
        <f>IF(ISBLANK('Date contracte'!E190),"",'Date contracte'!E190)</f>
        <v/>
      </c>
      <c r="K182" s="82" t="str">
        <f>IF(ISBLANK('Date contracte'!F190),"",'Date contracte'!F190)</f>
        <v/>
      </c>
      <c r="L182" s="82" t="str">
        <f>IF(ISBLANK('Date contracte'!G190),"",'Date contracte'!G190)</f>
        <v/>
      </c>
      <c r="M182" s="99" t="str">
        <f>IF(ISBLANK('Date contracte'!H190),"",'Date contracte'!H190)</f>
        <v/>
      </c>
      <c r="N182" s="82" t="str">
        <f>IF(ISBLANK('Date contracte'!I190),"",'Date contracte'!I190)</f>
        <v/>
      </c>
      <c r="O182" s="99" t="str">
        <f>IF(ISBLANK('Date contracte'!J190),"",'Date contracte'!J190)</f>
        <v/>
      </c>
      <c r="P182" s="82" t="str">
        <f>IF(ISBLANK('Date contracte'!K190),"",'Date contracte'!K190)</f>
        <v/>
      </c>
      <c r="Q182" s="99" t="str">
        <f>IF(ISBLANK('Date contracte'!L190),"",'Date contracte'!L190)</f>
        <v/>
      </c>
      <c r="R182" s="99" t="str">
        <f>IF(ISBLANK('Date contracte'!M190),"",'Date contracte'!M190)</f>
        <v/>
      </c>
      <c r="S182" s="90" t="str">
        <f>IF(ISBLANK('Date contracte'!N190),"",'Date contracte'!N190)</f>
        <v/>
      </c>
      <c r="T182" s="90" t="str">
        <f>IF(ISBLANK('Date contracte'!O190),"",'Date contracte'!O190)</f>
        <v/>
      </c>
      <c r="U182" s="90" t="str">
        <f>IF(ISBLANK('Date contracte'!P190),"",'Date contracte'!P190)</f>
        <v/>
      </c>
      <c r="V182" s="90" t="str">
        <f>IF(ISBLANK('Date contracte'!Q190),"",'Date contracte'!Q190)</f>
        <v/>
      </c>
      <c r="W182" s="90" t="str">
        <f>IF(ISBLANK('Date contracte'!R190),"",'Date contracte'!R190)</f>
        <v/>
      </c>
      <c r="X182" s="90" t="str">
        <f>IF(ISBLANK('Date contracte'!S190),"",'Date contracte'!S190)</f>
        <v/>
      </c>
      <c r="Y182" s="90" t="str">
        <f>IF(ISBLANK('Date contracte'!T190),"",'Date contracte'!T190)</f>
        <v/>
      </c>
      <c r="Z182" s="90" t="str">
        <f>IF(ISBLANK('Date contracte'!U190),"",'Date contracte'!U190)</f>
        <v/>
      </c>
      <c r="AA182" s="90" t="str">
        <f>IF(ISBLANK('Date contracte'!V190),"",'Date contracte'!V190)</f>
        <v/>
      </c>
      <c r="AB182" s="90" t="str">
        <f>IF(ISBLANK('Date contracte'!W190),"",'Date contracte'!W190)</f>
        <v/>
      </c>
      <c r="AC182" s="90" t="str">
        <f>IF(ISBLANK('Date contracte'!X190),"",'Date contracte'!X190)</f>
        <v/>
      </c>
      <c r="AD182" s="90" t="str">
        <f>IF(ISBLANK('Date contracte'!Y190),"",'Date contracte'!Y190)</f>
        <v/>
      </c>
      <c r="AE182" s="90" t="str">
        <f>IF(ISBLANK('Date contracte'!Z190),"",'Date contracte'!Z190)</f>
        <v/>
      </c>
      <c r="AF182" s="90" t="str">
        <f>IF(ISBLANK('Date contracte'!AA190),"",'Date contracte'!AA190)</f>
        <v/>
      </c>
      <c r="AG182" s="90" t="str">
        <f>IF(ISBLANK('Date contracte'!AB190),"",'Date contracte'!AB190)</f>
        <v/>
      </c>
      <c r="AH182" s="90" t="str">
        <f>IF(ISBLANK('Date contracte'!AC190),"",'Date contracte'!AC190)</f>
        <v/>
      </c>
      <c r="AI182" s="89" t="str">
        <f>IF(ISBLANK('Date contracte'!AD190),"",'Date contracte'!AD190)</f>
        <v/>
      </c>
      <c r="AJ182" s="89" t="str">
        <f>IF(ISBLANK('Date contracte'!AE190),"",'Date contracte'!AE190)</f>
        <v/>
      </c>
      <c r="AK182" s="89" t="str">
        <f>IF(ISBLANK('Date contracte'!AF190),"",'Date contracte'!AF190)</f>
        <v/>
      </c>
      <c r="AL182" s="89" t="str">
        <f>IF(ISBLANK('Date contracte'!AG190),"",'Date contracte'!AG190)</f>
        <v/>
      </c>
      <c r="AM182" s="89" t="str">
        <f>IF(ISBLANK('Date contracte'!AH190),"",'Date contracte'!AH190)</f>
        <v/>
      </c>
      <c r="AN182" s="89" t="str">
        <f>IF(ISBLANK('Date contracte'!AI190),"",'Date contracte'!AI190)</f>
        <v/>
      </c>
      <c r="AO182" s="89" t="str">
        <f>IF(ISBLANK('Date contracte'!AJ190),"",'Date contracte'!AJ190)</f>
        <v/>
      </c>
      <c r="AP182" s="90" t="str">
        <f>IF(ISBLANK('Date contracte'!AK190),"",'Date contracte'!AK190)</f>
        <v/>
      </c>
    </row>
    <row r="183" spans="1:42" x14ac:dyDescent="0.25">
      <c r="A183" s="82" t="str">
        <f>IF(ISBLANK('Centralizare proiect'!$A$3),"",'Centralizare proiect'!$A$3)</f>
        <v/>
      </c>
      <c r="B183" s="82" t="str">
        <f>IF(ISBLANK('Centralizare proiect'!$B$3),"",'Centralizare proiect'!$B$3)</f>
        <v/>
      </c>
      <c r="C183" s="82" t="str">
        <f>IF(ISBLANK('Centralizare proiect'!$C$3),"",'Centralizare proiect'!$C$3)</f>
        <v/>
      </c>
      <c r="D183" s="82" t="str">
        <f>IF(ISBLANK('Centralizare proiect'!$D$3),"",'Centralizare proiect'!$D$3)</f>
        <v/>
      </c>
      <c r="E183" s="82" t="str">
        <f>IF(ISBLANK('Centralizare proiect'!$E$3),"",'Centralizare proiect'!$E$3)</f>
        <v/>
      </c>
      <c r="F183" s="82" t="str">
        <f>IF(ISBLANK('Centralizare proiect'!$F$3),"",'Centralizare proiect'!$F$3)</f>
        <v/>
      </c>
      <c r="G183" s="82" t="str">
        <f>IF(ISBLANK('Date contracte'!B191),"",'Date contracte'!B191)</f>
        <v/>
      </c>
      <c r="H183" s="82" t="str">
        <f>IF(ISBLANK('Date contracte'!C191),"",'Date contracte'!C191)</f>
        <v/>
      </c>
      <c r="I183" s="82" t="str">
        <f>IF(ISBLANK('Date contracte'!D191),"",'Date contracte'!D191)</f>
        <v/>
      </c>
      <c r="J183" s="82" t="str">
        <f>IF(ISBLANK('Date contracte'!E191),"",'Date contracte'!E191)</f>
        <v/>
      </c>
      <c r="K183" s="82" t="str">
        <f>IF(ISBLANK('Date contracte'!F191),"",'Date contracte'!F191)</f>
        <v/>
      </c>
      <c r="L183" s="82" t="str">
        <f>IF(ISBLANK('Date contracte'!G191),"",'Date contracte'!G191)</f>
        <v/>
      </c>
      <c r="M183" s="99" t="str">
        <f>IF(ISBLANK('Date contracte'!H191),"",'Date contracte'!H191)</f>
        <v/>
      </c>
      <c r="N183" s="82" t="str">
        <f>IF(ISBLANK('Date contracte'!I191),"",'Date contracte'!I191)</f>
        <v/>
      </c>
      <c r="O183" s="99" t="str">
        <f>IF(ISBLANK('Date contracte'!J191),"",'Date contracte'!J191)</f>
        <v/>
      </c>
      <c r="P183" s="82" t="str">
        <f>IF(ISBLANK('Date contracte'!K191),"",'Date contracte'!K191)</f>
        <v/>
      </c>
      <c r="Q183" s="99" t="str">
        <f>IF(ISBLANK('Date contracte'!L191),"",'Date contracte'!L191)</f>
        <v/>
      </c>
      <c r="R183" s="99" t="str">
        <f>IF(ISBLANK('Date contracte'!M191),"",'Date contracte'!M191)</f>
        <v/>
      </c>
      <c r="S183" s="90" t="str">
        <f>IF(ISBLANK('Date contracte'!N191),"",'Date contracte'!N191)</f>
        <v/>
      </c>
      <c r="T183" s="90" t="str">
        <f>IF(ISBLANK('Date contracte'!O191),"",'Date contracte'!O191)</f>
        <v/>
      </c>
      <c r="U183" s="90" t="str">
        <f>IF(ISBLANK('Date contracte'!P191),"",'Date contracte'!P191)</f>
        <v/>
      </c>
      <c r="V183" s="90" t="str">
        <f>IF(ISBLANK('Date contracte'!Q191),"",'Date contracte'!Q191)</f>
        <v/>
      </c>
      <c r="W183" s="90" t="str">
        <f>IF(ISBLANK('Date contracte'!R191),"",'Date contracte'!R191)</f>
        <v/>
      </c>
      <c r="X183" s="90" t="str">
        <f>IF(ISBLANK('Date contracte'!S191),"",'Date contracte'!S191)</f>
        <v/>
      </c>
      <c r="Y183" s="90" t="str">
        <f>IF(ISBLANK('Date contracte'!T191),"",'Date contracte'!T191)</f>
        <v/>
      </c>
      <c r="Z183" s="90" t="str">
        <f>IF(ISBLANK('Date contracte'!U191),"",'Date contracte'!U191)</f>
        <v/>
      </c>
      <c r="AA183" s="90" t="str">
        <f>IF(ISBLANK('Date contracte'!V191),"",'Date contracte'!V191)</f>
        <v/>
      </c>
      <c r="AB183" s="90" t="str">
        <f>IF(ISBLANK('Date contracte'!W191),"",'Date contracte'!W191)</f>
        <v/>
      </c>
      <c r="AC183" s="90" t="str">
        <f>IF(ISBLANK('Date contracte'!X191),"",'Date contracte'!X191)</f>
        <v/>
      </c>
      <c r="AD183" s="90" t="str">
        <f>IF(ISBLANK('Date contracte'!Y191),"",'Date contracte'!Y191)</f>
        <v/>
      </c>
      <c r="AE183" s="90" t="str">
        <f>IF(ISBLANK('Date contracte'!Z191),"",'Date contracte'!Z191)</f>
        <v/>
      </c>
      <c r="AF183" s="90" t="str">
        <f>IF(ISBLANK('Date contracte'!AA191),"",'Date contracte'!AA191)</f>
        <v/>
      </c>
      <c r="AG183" s="90" t="str">
        <f>IF(ISBLANK('Date contracte'!AB191),"",'Date contracte'!AB191)</f>
        <v/>
      </c>
      <c r="AH183" s="90" t="str">
        <f>IF(ISBLANK('Date contracte'!AC191),"",'Date contracte'!AC191)</f>
        <v/>
      </c>
      <c r="AI183" s="89" t="str">
        <f>IF(ISBLANK('Date contracte'!AD191),"",'Date contracte'!AD191)</f>
        <v/>
      </c>
      <c r="AJ183" s="89" t="str">
        <f>IF(ISBLANK('Date contracte'!AE191),"",'Date contracte'!AE191)</f>
        <v/>
      </c>
      <c r="AK183" s="89" t="str">
        <f>IF(ISBLANK('Date contracte'!AF191),"",'Date contracte'!AF191)</f>
        <v/>
      </c>
      <c r="AL183" s="89" t="str">
        <f>IF(ISBLANK('Date contracte'!AG191),"",'Date contracte'!AG191)</f>
        <v/>
      </c>
      <c r="AM183" s="89" t="str">
        <f>IF(ISBLANK('Date contracte'!AH191),"",'Date contracte'!AH191)</f>
        <v/>
      </c>
      <c r="AN183" s="89" t="str">
        <f>IF(ISBLANK('Date contracte'!AI191),"",'Date contracte'!AI191)</f>
        <v/>
      </c>
      <c r="AO183" s="89" t="str">
        <f>IF(ISBLANK('Date contracte'!AJ191),"",'Date contracte'!AJ191)</f>
        <v/>
      </c>
      <c r="AP183" s="90" t="str">
        <f>IF(ISBLANK('Date contracte'!AK191),"",'Date contracte'!AK191)</f>
        <v/>
      </c>
    </row>
    <row r="184" spans="1:42" x14ac:dyDescent="0.25">
      <c r="A184" s="82" t="str">
        <f>IF(ISBLANK('Centralizare proiect'!$A$3),"",'Centralizare proiect'!$A$3)</f>
        <v/>
      </c>
      <c r="B184" s="82" t="str">
        <f>IF(ISBLANK('Centralizare proiect'!$B$3),"",'Centralizare proiect'!$B$3)</f>
        <v/>
      </c>
      <c r="C184" s="82" t="str">
        <f>IF(ISBLANK('Centralizare proiect'!$C$3),"",'Centralizare proiect'!$C$3)</f>
        <v/>
      </c>
      <c r="D184" s="82" t="str">
        <f>IF(ISBLANK('Centralizare proiect'!$D$3),"",'Centralizare proiect'!$D$3)</f>
        <v/>
      </c>
      <c r="E184" s="82" t="str">
        <f>IF(ISBLANK('Centralizare proiect'!$E$3),"",'Centralizare proiect'!$E$3)</f>
        <v/>
      </c>
      <c r="F184" s="82" t="str">
        <f>IF(ISBLANK('Centralizare proiect'!$F$3),"",'Centralizare proiect'!$F$3)</f>
        <v/>
      </c>
      <c r="G184" s="82" t="str">
        <f>IF(ISBLANK('Date contracte'!B192),"",'Date contracte'!B192)</f>
        <v/>
      </c>
      <c r="H184" s="82" t="str">
        <f>IF(ISBLANK('Date contracte'!C192),"",'Date contracte'!C192)</f>
        <v/>
      </c>
      <c r="I184" s="82" t="str">
        <f>IF(ISBLANK('Date contracte'!D192),"",'Date contracte'!D192)</f>
        <v/>
      </c>
      <c r="J184" s="82" t="str">
        <f>IF(ISBLANK('Date contracte'!E192),"",'Date contracte'!E192)</f>
        <v/>
      </c>
      <c r="K184" s="82" t="str">
        <f>IF(ISBLANK('Date contracte'!F192),"",'Date contracte'!F192)</f>
        <v/>
      </c>
      <c r="L184" s="82" t="str">
        <f>IF(ISBLANK('Date contracte'!G192),"",'Date contracte'!G192)</f>
        <v/>
      </c>
      <c r="M184" s="99" t="str">
        <f>IF(ISBLANK('Date contracte'!H192),"",'Date contracte'!H192)</f>
        <v/>
      </c>
      <c r="N184" s="82" t="str">
        <f>IF(ISBLANK('Date contracte'!I192),"",'Date contracte'!I192)</f>
        <v/>
      </c>
      <c r="O184" s="99" t="str">
        <f>IF(ISBLANK('Date contracte'!J192),"",'Date contracte'!J192)</f>
        <v/>
      </c>
      <c r="P184" s="82" t="str">
        <f>IF(ISBLANK('Date contracte'!K192),"",'Date contracte'!K192)</f>
        <v/>
      </c>
      <c r="Q184" s="99" t="str">
        <f>IF(ISBLANK('Date contracte'!L192),"",'Date contracte'!L192)</f>
        <v/>
      </c>
      <c r="R184" s="99" t="str">
        <f>IF(ISBLANK('Date contracte'!M192),"",'Date contracte'!M192)</f>
        <v/>
      </c>
      <c r="S184" s="90" t="str">
        <f>IF(ISBLANK('Date contracte'!N192),"",'Date contracte'!N192)</f>
        <v/>
      </c>
      <c r="T184" s="90" t="str">
        <f>IF(ISBLANK('Date contracte'!O192),"",'Date contracte'!O192)</f>
        <v/>
      </c>
      <c r="U184" s="90" t="str">
        <f>IF(ISBLANK('Date contracte'!P192),"",'Date contracte'!P192)</f>
        <v/>
      </c>
      <c r="V184" s="90" t="str">
        <f>IF(ISBLANK('Date contracte'!Q192),"",'Date contracte'!Q192)</f>
        <v/>
      </c>
      <c r="W184" s="90" t="str">
        <f>IF(ISBLANK('Date contracte'!R192),"",'Date contracte'!R192)</f>
        <v/>
      </c>
      <c r="X184" s="90" t="str">
        <f>IF(ISBLANK('Date contracte'!S192),"",'Date contracte'!S192)</f>
        <v/>
      </c>
      <c r="Y184" s="90" t="str">
        <f>IF(ISBLANK('Date contracte'!T192),"",'Date contracte'!T192)</f>
        <v/>
      </c>
      <c r="Z184" s="90" t="str">
        <f>IF(ISBLANK('Date contracte'!U192),"",'Date contracte'!U192)</f>
        <v/>
      </c>
      <c r="AA184" s="90" t="str">
        <f>IF(ISBLANK('Date contracte'!V192),"",'Date contracte'!V192)</f>
        <v/>
      </c>
      <c r="AB184" s="90" t="str">
        <f>IF(ISBLANK('Date contracte'!W192),"",'Date contracte'!W192)</f>
        <v/>
      </c>
      <c r="AC184" s="90" t="str">
        <f>IF(ISBLANK('Date contracte'!X192),"",'Date contracte'!X192)</f>
        <v/>
      </c>
      <c r="AD184" s="90" t="str">
        <f>IF(ISBLANK('Date contracte'!Y192),"",'Date contracte'!Y192)</f>
        <v/>
      </c>
      <c r="AE184" s="90" t="str">
        <f>IF(ISBLANK('Date contracte'!Z192),"",'Date contracte'!Z192)</f>
        <v/>
      </c>
      <c r="AF184" s="90" t="str">
        <f>IF(ISBLANK('Date contracte'!AA192),"",'Date contracte'!AA192)</f>
        <v/>
      </c>
      <c r="AG184" s="90" t="str">
        <f>IF(ISBLANK('Date contracte'!AB192),"",'Date contracte'!AB192)</f>
        <v/>
      </c>
      <c r="AH184" s="90" t="str">
        <f>IF(ISBLANK('Date contracte'!AC192),"",'Date contracte'!AC192)</f>
        <v/>
      </c>
      <c r="AI184" s="89" t="str">
        <f>IF(ISBLANK('Date contracte'!AD192),"",'Date contracte'!AD192)</f>
        <v/>
      </c>
      <c r="AJ184" s="89" t="str">
        <f>IF(ISBLANK('Date contracte'!AE192),"",'Date contracte'!AE192)</f>
        <v/>
      </c>
      <c r="AK184" s="89" t="str">
        <f>IF(ISBLANK('Date contracte'!AF192),"",'Date contracte'!AF192)</f>
        <v/>
      </c>
      <c r="AL184" s="89" t="str">
        <f>IF(ISBLANK('Date contracte'!AG192),"",'Date contracte'!AG192)</f>
        <v/>
      </c>
      <c r="AM184" s="89" t="str">
        <f>IF(ISBLANK('Date contracte'!AH192),"",'Date contracte'!AH192)</f>
        <v/>
      </c>
      <c r="AN184" s="89" t="str">
        <f>IF(ISBLANK('Date contracte'!AI192),"",'Date contracte'!AI192)</f>
        <v/>
      </c>
      <c r="AO184" s="89" t="str">
        <f>IF(ISBLANK('Date contracte'!AJ192),"",'Date contracte'!AJ192)</f>
        <v/>
      </c>
      <c r="AP184" s="90" t="str">
        <f>IF(ISBLANK('Date contracte'!AK192),"",'Date contracte'!AK192)</f>
        <v/>
      </c>
    </row>
    <row r="185" spans="1:42" x14ac:dyDescent="0.25">
      <c r="A185" s="82" t="str">
        <f>IF(ISBLANK('Centralizare proiect'!$A$3),"",'Centralizare proiect'!$A$3)</f>
        <v/>
      </c>
      <c r="B185" s="82" t="str">
        <f>IF(ISBLANK('Centralizare proiect'!$B$3),"",'Centralizare proiect'!$B$3)</f>
        <v/>
      </c>
      <c r="C185" s="82" t="str">
        <f>IF(ISBLANK('Centralizare proiect'!$C$3),"",'Centralizare proiect'!$C$3)</f>
        <v/>
      </c>
      <c r="D185" s="82" t="str">
        <f>IF(ISBLANK('Centralizare proiect'!$D$3),"",'Centralizare proiect'!$D$3)</f>
        <v/>
      </c>
      <c r="E185" s="82" t="str">
        <f>IF(ISBLANK('Centralizare proiect'!$E$3),"",'Centralizare proiect'!$E$3)</f>
        <v/>
      </c>
      <c r="F185" s="82" t="str">
        <f>IF(ISBLANK('Centralizare proiect'!$F$3),"",'Centralizare proiect'!$F$3)</f>
        <v/>
      </c>
      <c r="G185" s="82" t="str">
        <f>IF(ISBLANK('Date contracte'!B193),"",'Date contracte'!B193)</f>
        <v/>
      </c>
      <c r="H185" s="82" t="str">
        <f>IF(ISBLANK('Date contracte'!C193),"",'Date contracte'!C193)</f>
        <v/>
      </c>
      <c r="I185" s="82" t="str">
        <f>IF(ISBLANK('Date contracte'!D193),"",'Date contracte'!D193)</f>
        <v/>
      </c>
      <c r="J185" s="82" t="str">
        <f>IF(ISBLANK('Date contracte'!E193),"",'Date contracte'!E193)</f>
        <v/>
      </c>
      <c r="K185" s="82" t="str">
        <f>IF(ISBLANK('Date contracte'!F193),"",'Date contracte'!F193)</f>
        <v/>
      </c>
      <c r="L185" s="82" t="str">
        <f>IF(ISBLANK('Date contracte'!G193),"",'Date contracte'!G193)</f>
        <v/>
      </c>
      <c r="M185" s="99" t="str">
        <f>IF(ISBLANK('Date contracte'!H193),"",'Date contracte'!H193)</f>
        <v/>
      </c>
      <c r="N185" s="82" t="str">
        <f>IF(ISBLANK('Date contracte'!I193),"",'Date contracte'!I193)</f>
        <v/>
      </c>
      <c r="O185" s="99" t="str">
        <f>IF(ISBLANK('Date contracte'!J193),"",'Date contracte'!J193)</f>
        <v/>
      </c>
      <c r="P185" s="82" t="str">
        <f>IF(ISBLANK('Date contracte'!K193),"",'Date contracte'!K193)</f>
        <v/>
      </c>
      <c r="Q185" s="99" t="str">
        <f>IF(ISBLANK('Date contracte'!L193),"",'Date contracte'!L193)</f>
        <v/>
      </c>
      <c r="R185" s="99" t="str">
        <f>IF(ISBLANK('Date contracte'!M193),"",'Date contracte'!M193)</f>
        <v/>
      </c>
      <c r="S185" s="90" t="str">
        <f>IF(ISBLANK('Date contracte'!N193),"",'Date contracte'!N193)</f>
        <v/>
      </c>
      <c r="T185" s="90" t="str">
        <f>IF(ISBLANK('Date contracte'!O193),"",'Date contracte'!O193)</f>
        <v/>
      </c>
      <c r="U185" s="90" t="str">
        <f>IF(ISBLANK('Date contracte'!P193),"",'Date contracte'!P193)</f>
        <v/>
      </c>
      <c r="V185" s="90" t="str">
        <f>IF(ISBLANK('Date contracte'!Q193),"",'Date contracte'!Q193)</f>
        <v/>
      </c>
      <c r="W185" s="90" t="str">
        <f>IF(ISBLANK('Date contracte'!R193),"",'Date contracte'!R193)</f>
        <v/>
      </c>
      <c r="X185" s="90" t="str">
        <f>IF(ISBLANK('Date contracte'!S193),"",'Date contracte'!S193)</f>
        <v/>
      </c>
      <c r="Y185" s="90" t="str">
        <f>IF(ISBLANK('Date contracte'!T193),"",'Date contracte'!T193)</f>
        <v/>
      </c>
      <c r="Z185" s="90" t="str">
        <f>IF(ISBLANK('Date contracte'!U193),"",'Date contracte'!U193)</f>
        <v/>
      </c>
      <c r="AA185" s="90" t="str">
        <f>IF(ISBLANK('Date contracte'!V193),"",'Date contracte'!V193)</f>
        <v/>
      </c>
      <c r="AB185" s="90" t="str">
        <f>IF(ISBLANK('Date contracte'!W193),"",'Date contracte'!W193)</f>
        <v/>
      </c>
      <c r="AC185" s="90" t="str">
        <f>IF(ISBLANK('Date contracte'!X193),"",'Date contracte'!X193)</f>
        <v/>
      </c>
      <c r="AD185" s="90" t="str">
        <f>IF(ISBLANK('Date contracte'!Y193),"",'Date contracte'!Y193)</f>
        <v/>
      </c>
      <c r="AE185" s="90" t="str">
        <f>IF(ISBLANK('Date contracte'!Z193),"",'Date contracte'!Z193)</f>
        <v/>
      </c>
      <c r="AF185" s="90" t="str">
        <f>IF(ISBLANK('Date contracte'!AA193),"",'Date contracte'!AA193)</f>
        <v/>
      </c>
      <c r="AG185" s="90" t="str">
        <f>IF(ISBLANK('Date contracte'!AB193),"",'Date contracte'!AB193)</f>
        <v/>
      </c>
      <c r="AH185" s="90" t="str">
        <f>IF(ISBLANK('Date contracte'!AC193),"",'Date contracte'!AC193)</f>
        <v/>
      </c>
      <c r="AI185" s="89" t="str">
        <f>IF(ISBLANK('Date contracte'!AD193),"",'Date contracte'!AD193)</f>
        <v/>
      </c>
      <c r="AJ185" s="89" t="str">
        <f>IF(ISBLANK('Date contracte'!AE193),"",'Date contracte'!AE193)</f>
        <v/>
      </c>
      <c r="AK185" s="89" t="str">
        <f>IF(ISBLANK('Date contracte'!AF193),"",'Date contracte'!AF193)</f>
        <v/>
      </c>
      <c r="AL185" s="89" t="str">
        <f>IF(ISBLANK('Date contracte'!AG193),"",'Date contracte'!AG193)</f>
        <v/>
      </c>
      <c r="AM185" s="89" t="str">
        <f>IF(ISBLANK('Date contracte'!AH193),"",'Date contracte'!AH193)</f>
        <v/>
      </c>
      <c r="AN185" s="89" t="str">
        <f>IF(ISBLANK('Date contracte'!AI193),"",'Date contracte'!AI193)</f>
        <v/>
      </c>
      <c r="AO185" s="89" t="str">
        <f>IF(ISBLANK('Date contracte'!AJ193),"",'Date contracte'!AJ193)</f>
        <v/>
      </c>
      <c r="AP185" s="90" t="str">
        <f>IF(ISBLANK('Date contracte'!AK193),"",'Date contracte'!AK193)</f>
        <v/>
      </c>
    </row>
    <row r="186" spans="1:42" x14ac:dyDescent="0.25">
      <c r="A186" s="82" t="str">
        <f>IF(ISBLANK('Centralizare proiect'!$A$3),"",'Centralizare proiect'!$A$3)</f>
        <v/>
      </c>
      <c r="B186" s="82" t="str">
        <f>IF(ISBLANK('Centralizare proiect'!$B$3),"",'Centralizare proiect'!$B$3)</f>
        <v/>
      </c>
      <c r="C186" s="82" t="str">
        <f>IF(ISBLANK('Centralizare proiect'!$C$3),"",'Centralizare proiect'!$C$3)</f>
        <v/>
      </c>
      <c r="D186" s="82" t="str">
        <f>IF(ISBLANK('Centralizare proiect'!$D$3),"",'Centralizare proiect'!$D$3)</f>
        <v/>
      </c>
      <c r="E186" s="82" t="str">
        <f>IF(ISBLANK('Centralizare proiect'!$E$3),"",'Centralizare proiect'!$E$3)</f>
        <v/>
      </c>
      <c r="F186" s="82" t="str">
        <f>IF(ISBLANK('Centralizare proiect'!$F$3),"",'Centralizare proiect'!$F$3)</f>
        <v/>
      </c>
      <c r="G186" s="82" t="str">
        <f>IF(ISBLANK('Date contracte'!B194),"",'Date contracte'!B194)</f>
        <v/>
      </c>
      <c r="H186" s="82" t="str">
        <f>IF(ISBLANK('Date contracte'!C194),"",'Date contracte'!C194)</f>
        <v/>
      </c>
      <c r="I186" s="82" t="str">
        <f>IF(ISBLANK('Date contracte'!D194),"",'Date contracte'!D194)</f>
        <v/>
      </c>
      <c r="J186" s="82" t="str">
        <f>IF(ISBLANK('Date contracte'!E194),"",'Date contracte'!E194)</f>
        <v/>
      </c>
      <c r="K186" s="82" t="str">
        <f>IF(ISBLANK('Date contracte'!F194),"",'Date contracte'!F194)</f>
        <v/>
      </c>
      <c r="L186" s="82" t="str">
        <f>IF(ISBLANK('Date contracte'!G194),"",'Date contracte'!G194)</f>
        <v/>
      </c>
      <c r="M186" s="99" t="str">
        <f>IF(ISBLANK('Date contracte'!H194),"",'Date contracte'!H194)</f>
        <v/>
      </c>
      <c r="N186" s="82" t="str">
        <f>IF(ISBLANK('Date contracte'!I194),"",'Date contracte'!I194)</f>
        <v/>
      </c>
      <c r="O186" s="99" t="str">
        <f>IF(ISBLANK('Date contracte'!J194),"",'Date contracte'!J194)</f>
        <v/>
      </c>
      <c r="P186" s="82" t="str">
        <f>IF(ISBLANK('Date contracte'!K194),"",'Date contracte'!K194)</f>
        <v/>
      </c>
      <c r="Q186" s="99" t="str">
        <f>IF(ISBLANK('Date contracte'!L194),"",'Date contracte'!L194)</f>
        <v/>
      </c>
      <c r="R186" s="99" t="str">
        <f>IF(ISBLANK('Date contracte'!M194),"",'Date contracte'!M194)</f>
        <v/>
      </c>
      <c r="S186" s="90" t="str">
        <f>IF(ISBLANK('Date contracte'!N194),"",'Date contracte'!N194)</f>
        <v/>
      </c>
      <c r="T186" s="90" t="str">
        <f>IF(ISBLANK('Date contracte'!O194),"",'Date contracte'!O194)</f>
        <v/>
      </c>
      <c r="U186" s="90" t="str">
        <f>IF(ISBLANK('Date contracte'!P194),"",'Date contracte'!P194)</f>
        <v/>
      </c>
      <c r="V186" s="90" t="str">
        <f>IF(ISBLANK('Date contracte'!Q194),"",'Date contracte'!Q194)</f>
        <v/>
      </c>
      <c r="W186" s="90" t="str">
        <f>IF(ISBLANK('Date contracte'!R194),"",'Date contracte'!R194)</f>
        <v/>
      </c>
      <c r="X186" s="90" t="str">
        <f>IF(ISBLANK('Date contracte'!S194),"",'Date contracte'!S194)</f>
        <v/>
      </c>
      <c r="Y186" s="90" t="str">
        <f>IF(ISBLANK('Date contracte'!T194),"",'Date contracte'!T194)</f>
        <v/>
      </c>
      <c r="Z186" s="90" t="str">
        <f>IF(ISBLANK('Date contracte'!U194),"",'Date contracte'!U194)</f>
        <v/>
      </c>
      <c r="AA186" s="90" t="str">
        <f>IF(ISBLANK('Date contracte'!V194),"",'Date contracte'!V194)</f>
        <v/>
      </c>
      <c r="AB186" s="90" t="str">
        <f>IF(ISBLANK('Date contracte'!W194),"",'Date contracte'!W194)</f>
        <v/>
      </c>
      <c r="AC186" s="90" t="str">
        <f>IF(ISBLANK('Date contracte'!X194),"",'Date contracte'!X194)</f>
        <v/>
      </c>
      <c r="AD186" s="90" t="str">
        <f>IF(ISBLANK('Date contracte'!Y194),"",'Date contracte'!Y194)</f>
        <v/>
      </c>
      <c r="AE186" s="90" t="str">
        <f>IF(ISBLANK('Date contracte'!Z194),"",'Date contracte'!Z194)</f>
        <v/>
      </c>
      <c r="AF186" s="90" t="str">
        <f>IF(ISBLANK('Date contracte'!AA194),"",'Date contracte'!AA194)</f>
        <v/>
      </c>
      <c r="AG186" s="90" t="str">
        <f>IF(ISBLANK('Date contracte'!AB194),"",'Date contracte'!AB194)</f>
        <v/>
      </c>
      <c r="AH186" s="90" t="str">
        <f>IF(ISBLANK('Date contracte'!AC194),"",'Date contracte'!AC194)</f>
        <v/>
      </c>
      <c r="AI186" s="89" t="str">
        <f>IF(ISBLANK('Date contracte'!AD194),"",'Date contracte'!AD194)</f>
        <v/>
      </c>
      <c r="AJ186" s="89" t="str">
        <f>IF(ISBLANK('Date contracte'!AE194),"",'Date contracte'!AE194)</f>
        <v/>
      </c>
      <c r="AK186" s="89" t="str">
        <f>IF(ISBLANK('Date contracte'!AF194),"",'Date contracte'!AF194)</f>
        <v/>
      </c>
      <c r="AL186" s="89" t="str">
        <f>IF(ISBLANK('Date contracte'!AG194),"",'Date contracte'!AG194)</f>
        <v/>
      </c>
      <c r="AM186" s="89" t="str">
        <f>IF(ISBLANK('Date contracte'!AH194),"",'Date contracte'!AH194)</f>
        <v/>
      </c>
      <c r="AN186" s="89" t="str">
        <f>IF(ISBLANK('Date contracte'!AI194),"",'Date contracte'!AI194)</f>
        <v/>
      </c>
      <c r="AO186" s="89" t="str">
        <f>IF(ISBLANK('Date contracte'!AJ194),"",'Date contracte'!AJ194)</f>
        <v/>
      </c>
      <c r="AP186" s="90" t="str">
        <f>IF(ISBLANK('Date contracte'!AK194),"",'Date contracte'!AK194)</f>
        <v/>
      </c>
    </row>
    <row r="187" spans="1:42" x14ac:dyDescent="0.25">
      <c r="A187" s="82" t="str">
        <f>IF(ISBLANK('Centralizare proiect'!$A$3),"",'Centralizare proiect'!$A$3)</f>
        <v/>
      </c>
      <c r="B187" s="82" t="str">
        <f>IF(ISBLANK('Centralizare proiect'!$B$3),"",'Centralizare proiect'!$B$3)</f>
        <v/>
      </c>
      <c r="C187" s="82" t="str">
        <f>IF(ISBLANK('Centralizare proiect'!$C$3),"",'Centralizare proiect'!$C$3)</f>
        <v/>
      </c>
      <c r="D187" s="82" t="str">
        <f>IF(ISBLANK('Centralizare proiect'!$D$3),"",'Centralizare proiect'!$D$3)</f>
        <v/>
      </c>
      <c r="E187" s="82" t="str">
        <f>IF(ISBLANK('Centralizare proiect'!$E$3),"",'Centralizare proiect'!$E$3)</f>
        <v/>
      </c>
      <c r="F187" s="82" t="str">
        <f>IF(ISBLANK('Centralizare proiect'!$F$3),"",'Centralizare proiect'!$F$3)</f>
        <v/>
      </c>
      <c r="G187" s="82" t="str">
        <f>IF(ISBLANK('Date contracte'!B195),"",'Date contracte'!B195)</f>
        <v/>
      </c>
      <c r="H187" s="82" t="str">
        <f>IF(ISBLANK('Date contracte'!C195),"",'Date contracte'!C195)</f>
        <v/>
      </c>
      <c r="I187" s="82" t="str">
        <f>IF(ISBLANK('Date contracte'!D195),"",'Date contracte'!D195)</f>
        <v/>
      </c>
      <c r="J187" s="82" t="str">
        <f>IF(ISBLANK('Date contracte'!E195),"",'Date contracte'!E195)</f>
        <v/>
      </c>
      <c r="K187" s="82" t="str">
        <f>IF(ISBLANK('Date contracte'!F195),"",'Date contracte'!F195)</f>
        <v/>
      </c>
      <c r="L187" s="82" t="str">
        <f>IF(ISBLANK('Date contracte'!G195),"",'Date contracte'!G195)</f>
        <v/>
      </c>
      <c r="M187" s="99" t="str">
        <f>IF(ISBLANK('Date contracte'!H195),"",'Date contracte'!H195)</f>
        <v/>
      </c>
      <c r="N187" s="82" t="str">
        <f>IF(ISBLANK('Date contracte'!I195),"",'Date contracte'!I195)</f>
        <v/>
      </c>
      <c r="O187" s="99" t="str">
        <f>IF(ISBLANK('Date contracte'!J195),"",'Date contracte'!J195)</f>
        <v/>
      </c>
      <c r="P187" s="82" t="str">
        <f>IF(ISBLANK('Date contracte'!K195),"",'Date contracte'!K195)</f>
        <v/>
      </c>
      <c r="Q187" s="99" t="str">
        <f>IF(ISBLANK('Date contracte'!L195),"",'Date contracte'!L195)</f>
        <v/>
      </c>
      <c r="R187" s="99" t="str">
        <f>IF(ISBLANK('Date contracte'!M195),"",'Date contracte'!M195)</f>
        <v/>
      </c>
      <c r="S187" s="90" t="str">
        <f>IF(ISBLANK('Date contracte'!N195),"",'Date contracte'!N195)</f>
        <v/>
      </c>
      <c r="T187" s="90" t="str">
        <f>IF(ISBLANK('Date contracte'!O195),"",'Date contracte'!O195)</f>
        <v/>
      </c>
      <c r="U187" s="90" t="str">
        <f>IF(ISBLANK('Date contracte'!P195),"",'Date contracte'!P195)</f>
        <v/>
      </c>
      <c r="V187" s="90" t="str">
        <f>IF(ISBLANK('Date contracte'!Q195),"",'Date contracte'!Q195)</f>
        <v/>
      </c>
      <c r="W187" s="90" t="str">
        <f>IF(ISBLANK('Date contracte'!R195),"",'Date contracte'!R195)</f>
        <v/>
      </c>
      <c r="X187" s="90" t="str">
        <f>IF(ISBLANK('Date contracte'!S195),"",'Date contracte'!S195)</f>
        <v/>
      </c>
      <c r="Y187" s="90" t="str">
        <f>IF(ISBLANK('Date contracte'!T195),"",'Date contracte'!T195)</f>
        <v/>
      </c>
      <c r="Z187" s="90" t="str">
        <f>IF(ISBLANK('Date contracte'!U195),"",'Date contracte'!U195)</f>
        <v/>
      </c>
      <c r="AA187" s="90" t="str">
        <f>IF(ISBLANK('Date contracte'!V195),"",'Date contracte'!V195)</f>
        <v/>
      </c>
      <c r="AB187" s="90" t="str">
        <f>IF(ISBLANK('Date contracte'!W195),"",'Date contracte'!W195)</f>
        <v/>
      </c>
      <c r="AC187" s="90" t="str">
        <f>IF(ISBLANK('Date contracte'!X195),"",'Date contracte'!X195)</f>
        <v/>
      </c>
      <c r="AD187" s="90" t="str">
        <f>IF(ISBLANK('Date contracte'!Y195),"",'Date contracte'!Y195)</f>
        <v/>
      </c>
      <c r="AE187" s="90" t="str">
        <f>IF(ISBLANK('Date contracte'!Z195),"",'Date contracte'!Z195)</f>
        <v/>
      </c>
      <c r="AF187" s="90" t="str">
        <f>IF(ISBLANK('Date contracte'!AA195),"",'Date contracte'!AA195)</f>
        <v/>
      </c>
      <c r="AG187" s="90" t="str">
        <f>IF(ISBLANK('Date contracte'!AB195),"",'Date contracte'!AB195)</f>
        <v/>
      </c>
      <c r="AH187" s="90" t="str">
        <f>IF(ISBLANK('Date contracte'!AC195),"",'Date contracte'!AC195)</f>
        <v/>
      </c>
      <c r="AI187" s="89" t="str">
        <f>IF(ISBLANK('Date contracte'!AD195),"",'Date contracte'!AD195)</f>
        <v/>
      </c>
      <c r="AJ187" s="89" t="str">
        <f>IF(ISBLANK('Date contracte'!AE195),"",'Date contracte'!AE195)</f>
        <v/>
      </c>
      <c r="AK187" s="89" t="str">
        <f>IF(ISBLANK('Date contracte'!AF195),"",'Date contracte'!AF195)</f>
        <v/>
      </c>
      <c r="AL187" s="89" t="str">
        <f>IF(ISBLANK('Date contracte'!AG195),"",'Date contracte'!AG195)</f>
        <v/>
      </c>
      <c r="AM187" s="89" t="str">
        <f>IF(ISBLANK('Date contracte'!AH195),"",'Date contracte'!AH195)</f>
        <v/>
      </c>
      <c r="AN187" s="89" t="str">
        <f>IF(ISBLANK('Date contracte'!AI195),"",'Date contracte'!AI195)</f>
        <v/>
      </c>
      <c r="AO187" s="89" t="str">
        <f>IF(ISBLANK('Date contracte'!AJ195),"",'Date contracte'!AJ195)</f>
        <v/>
      </c>
      <c r="AP187" s="90" t="str">
        <f>IF(ISBLANK('Date contracte'!AK195),"",'Date contracte'!AK195)</f>
        <v/>
      </c>
    </row>
    <row r="188" spans="1:42" x14ac:dyDescent="0.25">
      <c r="A188" s="82" t="str">
        <f>IF(ISBLANK('Centralizare proiect'!$A$3),"",'Centralizare proiect'!$A$3)</f>
        <v/>
      </c>
      <c r="B188" s="82" t="str">
        <f>IF(ISBLANK('Centralizare proiect'!$B$3),"",'Centralizare proiect'!$B$3)</f>
        <v/>
      </c>
      <c r="C188" s="82" t="str">
        <f>IF(ISBLANK('Centralizare proiect'!$C$3),"",'Centralizare proiect'!$C$3)</f>
        <v/>
      </c>
      <c r="D188" s="82" t="str">
        <f>IF(ISBLANK('Centralizare proiect'!$D$3),"",'Centralizare proiect'!$D$3)</f>
        <v/>
      </c>
      <c r="E188" s="82" t="str">
        <f>IF(ISBLANK('Centralizare proiect'!$E$3),"",'Centralizare proiect'!$E$3)</f>
        <v/>
      </c>
      <c r="F188" s="82" t="str">
        <f>IF(ISBLANK('Centralizare proiect'!$F$3),"",'Centralizare proiect'!$F$3)</f>
        <v/>
      </c>
      <c r="G188" s="82" t="str">
        <f>IF(ISBLANK('Date contracte'!B196),"",'Date contracte'!B196)</f>
        <v/>
      </c>
      <c r="H188" s="82" t="str">
        <f>IF(ISBLANK('Date contracte'!C196),"",'Date contracte'!C196)</f>
        <v/>
      </c>
      <c r="I188" s="82" t="str">
        <f>IF(ISBLANK('Date contracte'!D196),"",'Date contracte'!D196)</f>
        <v/>
      </c>
      <c r="J188" s="82" t="str">
        <f>IF(ISBLANK('Date contracte'!E196),"",'Date contracte'!E196)</f>
        <v/>
      </c>
      <c r="K188" s="82" t="str">
        <f>IF(ISBLANK('Date contracte'!F196),"",'Date contracte'!F196)</f>
        <v/>
      </c>
      <c r="L188" s="82" t="str">
        <f>IF(ISBLANK('Date contracte'!G196),"",'Date contracte'!G196)</f>
        <v/>
      </c>
      <c r="M188" s="99" t="str">
        <f>IF(ISBLANK('Date contracte'!H196),"",'Date contracte'!H196)</f>
        <v/>
      </c>
      <c r="N188" s="82" t="str">
        <f>IF(ISBLANK('Date contracte'!I196),"",'Date contracte'!I196)</f>
        <v/>
      </c>
      <c r="O188" s="99" t="str">
        <f>IF(ISBLANK('Date contracte'!J196),"",'Date contracte'!J196)</f>
        <v/>
      </c>
      <c r="P188" s="82" t="str">
        <f>IF(ISBLANK('Date contracte'!K196),"",'Date contracte'!K196)</f>
        <v/>
      </c>
      <c r="Q188" s="99" t="str">
        <f>IF(ISBLANK('Date contracte'!L196),"",'Date contracte'!L196)</f>
        <v/>
      </c>
      <c r="R188" s="99" t="str">
        <f>IF(ISBLANK('Date contracte'!M196),"",'Date contracte'!M196)</f>
        <v/>
      </c>
      <c r="S188" s="90" t="str">
        <f>IF(ISBLANK('Date contracte'!N196),"",'Date contracte'!N196)</f>
        <v/>
      </c>
      <c r="T188" s="90" t="str">
        <f>IF(ISBLANK('Date contracte'!O196),"",'Date contracte'!O196)</f>
        <v/>
      </c>
      <c r="U188" s="90" t="str">
        <f>IF(ISBLANK('Date contracte'!P196),"",'Date contracte'!P196)</f>
        <v/>
      </c>
      <c r="V188" s="90" t="str">
        <f>IF(ISBLANK('Date contracte'!Q196),"",'Date contracte'!Q196)</f>
        <v/>
      </c>
      <c r="W188" s="90" t="str">
        <f>IF(ISBLANK('Date contracte'!R196),"",'Date contracte'!R196)</f>
        <v/>
      </c>
      <c r="X188" s="90" t="str">
        <f>IF(ISBLANK('Date contracte'!S196),"",'Date contracte'!S196)</f>
        <v/>
      </c>
      <c r="Y188" s="90" t="str">
        <f>IF(ISBLANK('Date contracte'!T196),"",'Date contracte'!T196)</f>
        <v/>
      </c>
      <c r="Z188" s="90" t="str">
        <f>IF(ISBLANK('Date contracte'!U196),"",'Date contracte'!U196)</f>
        <v/>
      </c>
      <c r="AA188" s="90" t="str">
        <f>IF(ISBLANK('Date contracte'!V196),"",'Date contracte'!V196)</f>
        <v/>
      </c>
      <c r="AB188" s="90" t="str">
        <f>IF(ISBLANK('Date contracte'!W196),"",'Date contracte'!W196)</f>
        <v/>
      </c>
      <c r="AC188" s="90" t="str">
        <f>IF(ISBLANK('Date contracte'!X196),"",'Date contracte'!X196)</f>
        <v/>
      </c>
      <c r="AD188" s="90" t="str">
        <f>IF(ISBLANK('Date contracte'!Y196),"",'Date contracte'!Y196)</f>
        <v/>
      </c>
      <c r="AE188" s="90" t="str">
        <f>IF(ISBLANK('Date contracte'!Z196),"",'Date contracte'!Z196)</f>
        <v/>
      </c>
      <c r="AF188" s="90" t="str">
        <f>IF(ISBLANK('Date contracte'!AA196),"",'Date contracte'!AA196)</f>
        <v/>
      </c>
      <c r="AG188" s="90" t="str">
        <f>IF(ISBLANK('Date contracte'!AB196),"",'Date contracte'!AB196)</f>
        <v/>
      </c>
      <c r="AH188" s="90" t="str">
        <f>IF(ISBLANK('Date contracte'!AC196),"",'Date contracte'!AC196)</f>
        <v/>
      </c>
      <c r="AI188" s="89" t="str">
        <f>IF(ISBLANK('Date contracte'!AD196),"",'Date contracte'!AD196)</f>
        <v/>
      </c>
      <c r="AJ188" s="89" t="str">
        <f>IF(ISBLANK('Date contracte'!AE196),"",'Date contracte'!AE196)</f>
        <v/>
      </c>
      <c r="AK188" s="89" t="str">
        <f>IF(ISBLANK('Date contracte'!AF196),"",'Date contracte'!AF196)</f>
        <v/>
      </c>
      <c r="AL188" s="89" t="str">
        <f>IF(ISBLANK('Date contracte'!AG196),"",'Date contracte'!AG196)</f>
        <v/>
      </c>
      <c r="AM188" s="89" t="str">
        <f>IF(ISBLANK('Date contracte'!AH196),"",'Date contracte'!AH196)</f>
        <v/>
      </c>
      <c r="AN188" s="89" t="str">
        <f>IF(ISBLANK('Date contracte'!AI196),"",'Date contracte'!AI196)</f>
        <v/>
      </c>
      <c r="AO188" s="89" t="str">
        <f>IF(ISBLANK('Date contracte'!AJ196),"",'Date contracte'!AJ196)</f>
        <v/>
      </c>
      <c r="AP188" s="90" t="str">
        <f>IF(ISBLANK('Date contracte'!AK196),"",'Date contracte'!AK196)</f>
        <v/>
      </c>
    </row>
    <row r="189" spans="1:42" x14ac:dyDescent="0.25">
      <c r="A189" s="82" t="str">
        <f>IF(ISBLANK('Centralizare proiect'!$A$3),"",'Centralizare proiect'!$A$3)</f>
        <v/>
      </c>
      <c r="B189" s="82" t="str">
        <f>IF(ISBLANK('Centralizare proiect'!$B$3),"",'Centralizare proiect'!$B$3)</f>
        <v/>
      </c>
      <c r="C189" s="82" t="str">
        <f>IF(ISBLANK('Centralizare proiect'!$C$3),"",'Centralizare proiect'!$C$3)</f>
        <v/>
      </c>
      <c r="D189" s="82" t="str">
        <f>IF(ISBLANK('Centralizare proiect'!$D$3),"",'Centralizare proiect'!$D$3)</f>
        <v/>
      </c>
      <c r="E189" s="82" t="str">
        <f>IF(ISBLANK('Centralizare proiect'!$E$3),"",'Centralizare proiect'!$E$3)</f>
        <v/>
      </c>
      <c r="F189" s="82" t="str">
        <f>IF(ISBLANK('Centralizare proiect'!$F$3),"",'Centralizare proiect'!$F$3)</f>
        <v/>
      </c>
      <c r="G189" s="82" t="str">
        <f>IF(ISBLANK('Date contracte'!B197),"",'Date contracte'!B197)</f>
        <v/>
      </c>
      <c r="H189" s="82" t="str">
        <f>IF(ISBLANK('Date contracte'!C197),"",'Date contracte'!C197)</f>
        <v/>
      </c>
      <c r="I189" s="82" t="str">
        <f>IF(ISBLANK('Date contracte'!D197),"",'Date contracte'!D197)</f>
        <v/>
      </c>
      <c r="J189" s="82" t="str">
        <f>IF(ISBLANK('Date contracte'!E197),"",'Date contracte'!E197)</f>
        <v/>
      </c>
      <c r="K189" s="82" t="str">
        <f>IF(ISBLANK('Date contracte'!F197),"",'Date contracte'!F197)</f>
        <v/>
      </c>
      <c r="L189" s="82" t="str">
        <f>IF(ISBLANK('Date contracte'!G197),"",'Date contracte'!G197)</f>
        <v/>
      </c>
      <c r="M189" s="99" t="str">
        <f>IF(ISBLANK('Date contracte'!H197),"",'Date contracte'!H197)</f>
        <v/>
      </c>
      <c r="N189" s="82" t="str">
        <f>IF(ISBLANK('Date contracte'!I197),"",'Date contracte'!I197)</f>
        <v/>
      </c>
      <c r="O189" s="99" t="str">
        <f>IF(ISBLANK('Date contracte'!J197),"",'Date contracte'!J197)</f>
        <v/>
      </c>
      <c r="P189" s="82" t="str">
        <f>IF(ISBLANK('Date contracte'!K197),"",'Date contracte'!K197)</f>
        <v/>
      </c>
      <c r="Q189" s="99" t="str">
        <f>IF(ISBLANK('Date contracte'!L197),"",'Date contracte'!L197)</f>
        <v/>
      </c>
      <c r="R189" s="99" t="str">
        <f>IF(ISBLANK('Date contracte'!M197),"",'Date contracte'!M197)</f>
        <v/>
      </c>
      <c r="S189" s="90" t="str">
        <f>IF(ISBLANK('Date contracte'!N197),"",'Date contracte'!N197)</f>
        <v/>
      </c>
      <c r="T189" s="90" t="str">
        <f>IF(ISBLANK('Date contracte'!O197),"",'Date contracte'!O197)</f>
        <v/>
      </c>
      <c r="U189" s="90" t="str">
        <f>IF(ISBLANK('Date contracte'!P197),"",'Date contracte'!P197)</f>
        <v/>
      </c>
      <c r="V189" s="90" t="str">
        <f>IF(ISBLANK('Date contracte'!Q197),"",'Date contracte'!Q197)</f>
        <v/>
      </c>
      <c r="W189" s="90" t="str">
        <f>IF(ISBLANK('Date contracte'!R197),"",'Date contracte'!R197)</f>
        <v/>
      </c>
      <c r="X189" s="90" t="str">
        <f>IF(ISBLANK('Date contracte'!S197),"",'Date contracte'!S197)</f>
        <v/>
      </c>
      <c r="Y189" s="90" t="str">
        <f>IF(ISBLANK('Date contracte'!T197),"",'Date contracte'!T197)</f>
        <v/>
      </c>
      <c r="Z189" s="90" t="str">
        <f>IF(ISBLANK('Date contracte'!U197),"",'Date contracte'!U197)</f>
        <v/>
      </c>
      <c r="AA189" s="90" t="str">
        <f>IF(ISBLANK('Date contracte'!V197),"",'Date contracte'!V197)</f>
        <v/>
      </c>
      <c r="AB189" s="90" t="str">
        <f>IF(ISBLANK('Date contracte'!W197),"",'Date contracte'!W197)</f>
        <v/>
      </c>
      <c r="AC189" s="90" t="str">
        <f>IF(ISBLANK('Date contracte'!X197),"",'Date contracte'!X197)</f>
        <v/>
      </c>
      <c r="AD189" s="90" t="str">
        <f>IF(ISBLANK('Date contracte'!Y197),"",'Date contracte'!Y197)</f>
        <v/>
      </c>
      <c r="AE189" s="90" t="str">
        <f>IF(ISBLANK('Date contracte'!Z197),"",'Date contracte'!Z197)</f>
        <v/>
      </c>
      <c r="AF189" s="90" t="str">
        <f>IF(ISBLANK('Date contracte'!AA197),"",'Date contracte'!AA197)</f>
        <v/>
      </c>
      <c r="AG189" s="90" t="str">
        <f>IF(ISBLANK('Date contracte'!AB197),"",'Date contracte'!AB197)</f>
        <v/>
      </c>
      <c r="AH189" s="90" t="str">
        <f>IF(ISBLANK('Date contracte'!AC197),"",'Date contracte'!AC197)</f>
        <v/>
      </c>
      <c r="AI189" s="89" t="str">
        <f>IF(ISBLANK('Date contracte'!AD197),"",'Date contracte'!AD197)</f>
        <v/>
      </c>
      <c r="AJ189" s="89" t="str">
        <f>IF(ISBLANK('Date contracte'!AE197),"",'Date contracte'!AE197)</f>
        <v/>
      </c>
      <c r="AK189" s="89" t="str">
        <f>IF(ISBLANK('Date contracte'!AF197),"",'Date contracte'!AF197)</f>
        <v/>
      </c>
      <c r="AL189" s="89" t="str">
        <f>IF(ISBLANK('Date contracte'!AG197),"",'Date contracte'!AG197)</f>
        <v/>
      </c>
      <c r="AM189" s="89" t="str">
        <f>IF(ISBLANK('Date contracte'!AH197),"",'Date contracte'!AH197)</f>
        <v/>
      </c>
      <c r="AN189" s="89" t="str">
        <f>IF(ISBLANK('Date contracte'!AI197),"",'Date contracte'!AI197)</f>
        <v/>
      </c>
      <c r="AO189" s="89" t="str">
        <f>IF(ISBLANK('Date contracte'!AJ197),"",'Date contracte'!AJ197)</f>
        <v/>
      </c>
      <c r="AP189" s="90" t="str">
        <f>IF(ISBLANK('Date contracte'!AK197),"",'Date contracte'!AK197)</f>
        <v/>
      </c>
    </row>
    <row r="190" spans="1:42" x14ac:dyDescent="0.25">
      <c r="A190" s="82" t="str">
        <f>IF(ISBLANK('Centralizare proiect'!$A$3),"",'Centralizare proiect'!$A$3)</f>
        <v/>
      </c>
      <c r="B190" s="82" t="str">
        <f>IF(ISBLANK('Centralizare proiect'!$B$3),"",'Centralizare proiect'!$B$3)</f>
        <v/>
      </c>
      <c r="C190" s="82" t="str">
        <f>IF(ISBLANK('Centralizare proiect'!$C$3),"",'Centralizare proiect'!$C$3)</f>
        <v/>
      </c>
      <c r="D190" s="82" t="str">
        <f>IF(ISBLANK('Centralizare proiect'!$D$3),"",'Centralizare proiect'!$D$3)</f>
        <v/>
      </c>
      <c r="E190" s="82" t="str">
        <f>IF(ISBLANK('Centralizare proiect'!$E$3),"",'Centralizare proiect'!$E$3)</f>
        <v/>
      </c>
      <c r="F190" s="82" t="str">
        <f>IF(ISBLANK('Centralizare proiect'!$F$3),"",'Centralizare proiect'!$F$3)</f>
        <v/>
      </c>
      <c r="G190" s="82" t="str">
        <f>IF(ISBLANK('Date contracte'!B198),"",'Date contracte'!B198)</f>
        <v/>
      </c>
      <c r="H190" s="82" t="str">
        <f>IF(ISBLANK('Date contracte'!C198),"",'Date contracte'!C198)</f>
        <v/>
      </c>
      <c r="I190" s="82" t="str">
        <f>IF(ISBLANK('Date contracte'!D198),"",'Date contracte'!D198)</f>
        <v/>
      </c>
      <c r="J190" s="82" t="str">
        <f>IF(ISBLANK('Date contracte'!E198),"",'Date contracte'!E198)</f>
        <v/>
      </c>
      <c r="K190" s="82" t="str">
        <f>IF(ISBLANK('Date contracte'!F198),"",'Date contracte'!F198)</f>
        <v/>
      </c>
      <c r="L190" s="82" t="str">
        <f>IF(ISBLANK('Date contracte'!G198),"",'Date contracte'!G198)</f>
        <v/>
      </c>
      <c r="M190" s="99" t="str">
        <f>IF(ISBLANK('Date contracte'!H198),"",'Date contracte'!H198)</f>
        <v/>
      </c>
      <c r="N190" s="82" t="str">
        <f>IF(ISBLANK('Date contracte'!I198),"",'Date contracte'!I198)</f>
        <v/>
      </c>
      <c r="O190" s="99" t="str">
        <f>IF(ISBLANK('Date contracte'!J198),"",'Date contracte'!J198)</f>
        <v/>
      </c>
      <c r="P190" s="82" t="str">
        <f>IF(ISBLANK('Date contracte'!K198),"",'Date contracte'!K198)</f>
        <v/>
      </c>
      <c r="Q190" s="99" t="str">
        <f>IF(ISBLANK('Date contracte'!L198),"",'Date contracte'!L198)</f>
        <v/>
      </c>
      <c r="R190" s="99" t="str">
        <f>IF(ISBLANK('Date contracte'!M198),"",'Date contracte'!M198)</f>
        <v/>
      </c>
      <c r="S190" s="90" t="str">
        <f>IF(ISBLANK('Date contracte'!N198),"",'Date contracte'!N198)</f>
        <v/>
      </c>
      <c r="T190" s="90" t="str">
        <f>IF(ISBLANK('Date contracte'!O198),"",'Date contracte'!O198)</f>
        <v/>
      </c>
      <c r="U190" s="90" t="str">
        <f>IF(ISBLANK('Date contracte'!P198),"",'Date contracte'!P198)</f>
        <v/>
      </c>
      <c r="V190" s="90" t="str">
        <f>IF(ISBLANK('Date contracte'!Q198),"",'Date contracte'!Q198)</f>
        <v/>
      </c>
      <c r="W190" s="90" t="str">
        <f>IF(ISBLANK('Date contracte'!R198),"",'Date contracte'!R198)</f>
        <v/>
      </c>
      <c r="X190" s="90" t="str">
        <f>IF(ISBLANK('Date contracte'!S198),"",'Date contracte'!S198)</f>
        <v/>
      </c>
      <c r="Y190" s="90" t="str">
        <f>IF(ISBLANK('Date contracte'!T198),"",'Date contracte'!T198)</f>
        <v/>
      </c>
      <c r="Z190" s="90" t="str">
        <f>IF(ISBLANK('Date contracte'!U198),"",'Date contracte'!U198)</f>
        <v/>
      </c>
      <c r="AA190" s="90" t="str">
        <f>IF(ISBLANK('Date contracte'!V198),"",'Date contracte'!V198)</f>
        <v/>
      </c>
      <c r="AB190" s="90" t="str">
        <f>IF(ISBLANK('Date contracte'!W198),"",'Date contracte'!W198)</f>
        <v/>
      </c>
      <c r="AC190" s="90" t="str">
        <f>IF(ISBLANK('Date contracte'!X198),"",'Date contracte'!X198)</f>
        <v/>
      </c>
      <c r="AD190" s="90" t="str">
        <f>IF(ISBLANK('Date contracte'!Y198),"",'Date contracte'!Y198)</f>
        <v/>
      </c>
      <c r="AE190" s="90" t="str">
        <f>IF(ISBLANK('Date contracte'!Z198),"",'Date contracte'!Z198)</f>
        <v/>
      </c>
      <c r="AF190" s="90" t="str">
        <f>IF(ISBLANK('Date contracte'!AA198),"",'Date contracte'!AA198)</f>
        <v/>
      </c>
      <c r="AG190" s="90" t="str">
        <f>IF(ISBLANK('Date contracte'!AB198),"",'Date contracte'!AB198)</f>
        <v/>
      </c>
      <c r="AH190" s="90" t="str">
        <f>IF(ISBLANK('Date contracte'!AC198),"",'Date contracte'!AC198)</f>
        <v/>
      </c>
      <c r="AI190" s="89" t="str">
        <f>IF(ISBLANK('Date contracte'!AD198),"",'Date contracte'!AD198)</f>
        <v/>
      </c>
      <c r="AJ190" s="89" t="str">
        <f>IF(ISBLANK('Date contracte'!AE198),"",'Date contracte'!AE198)</f>
        <v/>
      </c>
      <c r="AK190" s="89" t="str">
        <f>IF(ISBLANK('Date contracte'!AF198),"",'Date contracte'!AF198)</f>
        <v/>
      </c>
      <c r="AL190" s="89" t="str">
        <f>IF(ISBLANK('Date contracte'!AG198),"",'Date contracte'!AG198)</f>
        <v/>
      </c>
      <c r="AM190" s="89" t="str">
        <f>IF(ISBLANK('Date contracte'!AH198),"",'Date contracte'!AH198)</f>
        <v/>
      </c>
      <c r="AN190" s="89" t="str">
        <f>IF(ISBLANK('Date contracte'!AI198),"",'Date contracte'!AI198)</f>
        <v/>
      </c>
      <c r="AO190" s="89" t="str">
        <f>IF(ISBLANK('Date contracte'!AJ198),"",'Date contracte'!AJ198)</f>
        <v/>
      </c>
      <c r="AP190" s="90" t="str">
        <f>IF(ISBLANK('Date contracte'!AK198),"",'Date contracte'!AK198)</f>
        <v/>
      </c>
    </row>
    <row r="191" spans="1:42" x14ac:dyDescent="0.25">
      <c r="A191" s="82" t="str">
        <f>IF(ISBLANK('Centralizare proiect'!$A$3),"",'Centralizare proiect'!$A$3)</f>
        <v/>
      </c>
      <c r="B191" s="82" t="str">
        <f>IF(ISBLANK('Centralizare proiect'!$B$3),"",'Centralizare proiect'!$B$3)</f>
        <v/>
      </c>
      <c r="C191" s="82" t="str">
        <f>IF(ISBLANK('Centralizare proiect'!$C$3),"",'Centralizare proiect'!$C$3)</f>
        <v/>
      </c>
      <c r="D191" s="82" t="str">
        <f>IF(ISBLANK('Centralizare proiect'!$D$3),"",'Centralizare proiect'!$D$3)</f>
        <v/>
      </c>
      <c r="E191" s="82" t="str">
        <f>IF(ISBLANK('Centralizare proiect'!$E$3),"",'Centralizare proiect'!$E$3)</f>
        <v/>
      </c>
      <c r="F191" s="82" t="str">
        <f>IF(ISBLANK('Centralizare proiect'!$F$3),"",'Centralizare proiect'!$F$3)</f>
        <v/>
      </c>
      <c r="G191" s="82" t="str">
        <f>IF(ISBLANK('Date contracte'!B199),"",'Date contracte'!B199)</f>
        <v/>
      </c>
      <c r="H191" s="82" t="str">
        <f>IF(ISBLANK('Date contracte'!C199),"",'Date contracte'!C199)</f>
        <v/>
      </c>
      <c r="I191" s="82" t="str">
        <f>IF(ISBLANK('Date contracte'!D199),"",'Date contracte'!D199)</f>
        <v/>
      </c>
      <c r="J191" s="82" t="str">
        <f>IF(ISBLANK('Date contracte'!E199),"",'Date contracte'!E199)</f>
        <v/>
      </c>
      <c r="K191" s="82" t="str">
        <f>IF(ISBLANK('Date contracte'!F199),"",'Date contracte'!F199)</f>
        <v/>
      </c>
      <c r="L191" s="82" t="str">
        <f>IF(ISBLANK('Date contracte'!G199),"",'Date contracte'!G199)</f>
        <v/>
      </c>
      <c r="M191" s="99" t="str">
        <f>IF(ISBLANK('Date contracte'!H199),"",'Date contracte'!H199)</f>
        <v/>
      </c>
      <c r="N191" s="82" t="str">
        <f>IF(ISBLANK('Date contracte'!I199),"",'Date contracte'!I199)</f>
        <v/>
      </c>
      <c r="O191" s="99" t="str">
        <f>IF(ISBLANK('Date contracte'!J199),"",'Date contracte'!J199)</f>
        <v/>
      </c>
      <c r="P191" s="82" t="str">
        <f>IF(ISBLANK('Date contracte'!K199),"",'Date contracte'!K199)</f>
        <v/>
      </c>
      <c r="Q191" s="99" t="str">
        <f>IF(ISBLANK('Date contracte'!L199),"",'Date contracte'!L199)</f>
        <v/>
      </c>
      <c r="R191" s="99" t="str">
        <f>IF(ISBLANK('Date contracte'!M199),"",'Date contracte'!M199)</f>
        <v/>
      </c>
      <c r="S191" s="90" t="str">
        <f>IF(ISBLANK('Date contracte'!N199),"",'Date contracte'!N199)</f>
        <v/>
      </c>
      <c r="T191" s="90" t="str">
        <f>IF(ISBLANK('Date contracte'!O199),"",'Date contracte'!O199)</f>
        <v/>
      </c>
      <c r="U191" s="90" t="str">
        <f>IF(ISBLANK('Date contracte'!P199),"",'Date contracte'!P199)</f>
        <v/>
      </c>
      <c r="V191" s="90" t="str">
        <f>IF(ISBLANK('Date contracte'!Q199),"",'Date contracte'!Q199)</f>
        <v/>
      </c>
      <c r="W191" s="90" t="str">
        <f>IF(ISBLANK('Date contracte'!R199),"",'Date contracte'!R199)</f>
        <v/>
      </c>
      <c r="X191" s="90" t="str">
        <f>IF(ISBLANK('Date contracte'!S199),"",'Date contracte'!S199)</f>
        <v/>
      </c>
      <c r="Y191" s="90" t="str">
        <f>IF(ISBLANK('Date contracte'!T199),"",'Date contracte'!T199)</f>
        <v/>
      </c>
      <c r="Z191" s="90" t="str">
        <f>IF(ISBLANK('Date contracte'!U199),"",'Date contracte'!U199)</f>
        <v/>
      </c>
      <c r="AA191" s="90" t="str">
        <f>IF(ISBLANK('Date contracte'!V199),"",'Date contracte'!V199)</f>
        <v/>
      </c>
      <c r="AB191" s="90" t="str">
        <f>IF(ISBLANK('Date contracte'!W199),"",'Date contracte'!W199)</f>
        <v/>
      </c>
      <c r="AC191" s="90" t="str">
        <f>IF(ISBLANK('Date contracte'!X199),"",'Date contracte'!X199)</f>
        <v/>
      </c>
      <c r="AD191" s="90" t="str">
        <f>IF(ISBLANK('Date contracte'!Y199),"",'Date contracte'!Y199)</f>
        <v/>
      </c>
      <c r="AE191" s="90" t="str">
        <f>IF(ISBLANK('Date contracte'!Z199),"",'Date contracte'!Z199)</f>
        <v/>
      </c>
      <c r="AF191" s="90" t="str">
        <f>IF(ISBLANK('Date contracte'!AA199),"",'Date contracte'!AA199)</f>
        <v/>
      </c>
      <c r="AG191" s="90" t="str">
        <f>IF(ISBLANK('Date contracte'!AB199),"",'Date contracte'!AB199)</f>
        <v/>
      </c>
      <c r="AH191" s="90" t="str">
        <f>IF(ISBLANK('Date contracte'!AC199),"",'Date contracte'!AC199)</f>
        <v/>
      </c>
      <c r="AI191" s="89" t="str">
        <f>IF(ISBLANK('Date contracte'!AD199),"",'Date contracte'!AD199)</f>
        <v/>
      </c>
      <c r="AJ191" s="89" t="str">
        <f>IF(ISBLANK('Date contracte'!AE199),"",'Date contracte'!AE199)</f>
        <v/>
      </c>
      <c r="AK191" s="89" t="str">
        <f>IF(ISBLANK('Date contracte'!AF199),"",'Date contracte'!AF199)</f>
        <v/>
      </c>
      <c r="AL191" s="89" t="str">
        <f>IF(ISBLANK('Date contracte'!AG199),"",'Date contracte'!AG199)</f>
        <v/>
      </c>
      <c r="AM191" s="89" t="str">
        <f>IF(ISBLANK('Date contracte'!AH199),"",'Date contracte'!AH199)</f>
        <v/>
      </c>
      <c r="AN191" s="89" t="str">
        <f>IF(ISBLANK('Date contracte'!AI199),"",'Date contracte'!AI199)</f>
        <v/>
      </c>
      <c r="AO191" s="89" t="str">
        <f>IF(ISBLANK('Date contracte'!AJ199),"",'Date contracte'!AJ199)</f>
        <v/>
      </c>
      <c r="AP191" s="90" t="str">
        <f>IF(ISBLANK('Date contracte'!AK199),"",'Date contracte'!AK199)</f>
        <v/>
      </c>
    </row>
    <row r="192" spans="1:42" x14ac:dyDescent="0.25">
      <c r="A192" s="82" t="str">
        <f>IF(ISBLANK('Centralizare proiect'!$A$3),"",'Centralizare proiect'!$A$3)</f>
        <v/>
      </c>
      <c r="B192" s="82" t="str">
        <f>IF(ISBLANK('Centralizare proiect'!$B$3),"",'Centralizare proiect'!$B$3)</f>
        <v/>
      </c>
      <c r="C192" s="82" t="str">
        <f>IF(ISBLANK('Centralizare proiect'!$C$3),"",'Centralizare proiect'!$C$3)</f>
        <v/>
      </c>
      <c r="D192" s="82" t="str">
        <f>IF(ISBLANK('Centralizare proiect'!$D$3),"",'Centralizare proiect'!$D$3)</f>
        <v/>
      </c>
      <c r="E192" s="82" t="str">
        <f>IF(ISBLANK('Centralizare proiect'!$E$3),"",'Centralizare proiect'!$E$3)</f>
        <v/>
      </c>
      <c r="F192" s="82" t="str">
        <f>IF(ISBLANK('Centralizare proiect'!$F$3),"",'Centralizare proiect'!$F$3)</f>
        <v/>
      </c>
      <c r="G192" s="82" t="str">
        <f>IF(ISBLANK('Date contracte'!B200),"",'Date contracte'!B200)</f>
        <v/>
      </c>
      <c r="H192" s="82" t="str">
        <f>IF(ISBLANK('Date contracte'!C200),"",'Date contracte'!C200)</f>
        <v/>
      </c>
      <c r="I192" s="82" t="str">
        <f>IF(ISBLANK('Date contracte'!D200),"",'Date contracte'!D200)</f>
        <v/>
      </c>
      <c r="J192" s="82" t="str">
        <f>IF(ISBLANK('Date contracte'!E200),"",'Date contracte'!E200)</f>
        <v/>
      </c>
      <c r="K192" s="82" t="str">
        <f>IF(ISBLANK('Date contracte'!F200),"",'Date contracte'!F200)</f>
        <v/>
      </c>
      <c r="L192" s="82" t="str">
        <f>IF(ISBLANK('Date contracte'!G200),"",'Date contracte'!G200)</f>
        <v/>
      </c>
      <c r="M192" s="99" t="str">
        <f>IF(ISBLANK('Date contracte'!H200),"",'Date contracte'!H200)</f>
        <v/>
      </c>
      <c r="N192" s="82" t="str">
        <f>IF(ISBLANK('Date contracte'!I200),"",'Date contracte'!I200)</f>
        <v/>
      </c>
      <c r="O192" s="99" t="str">
        <f>IF(ISBLANK('Date contracte'!J200),"",'Date contracte'!J200)</f>
        <v/>
      </c>
      <c r="P192" s="82" t="str">
        <f>IF(ISBLANK('Date contracte'!K200),"",'Date contracte'!K200)</f>
        <v/>
      </c>
      <c r="Q192" s="99" t="str">
        <f>IF(ISBLANK('Date contracte'!L200),"",'Date contracte'!L200)</f>
        <v/>
      </c>
      <c r="R192" s="99" t="str">
        <f>IF(ISBLANK('Date contracte'!M200),"",'Date contracte'!M200)</f>
        <v/>
      </c>
      <c r="S192" s="90" t="str">
        <f>IF(ISBLANK('Date contracte'!N200),"",'Date contracte'!N200)</f>
        <v/>
      </c>
      <c r="T192" s="90" t="str">
        <f>IF(ISBLANK('Date contracte'!O200),"",'Date contracte'!O200)</f>
        <v/>
      </c>
      <c r="U192" s="90" t="str">
        <f>IF(ISBLANK('Date contracte'!P200),"",'Date contracte'!P200)</f>
        <v/>
      </c>
      <c r="V192" s="90" t="str">
        <f>IF(ISBLANK('Date contracte'!Q200),"",'Date contracte'!Q200)</f>
        <v/>
      </c>
      <c r="W192" s="90" t="str">
        <f>IF(ISBLANK('Date contracte'!R200),"",'Date contracte'!R200)</f>
        <v/>
      </c>
      <c r="X192" s="90" t="str">
        <f>IF(ISBLANK('Date contracte'!S200),"",'Date contracte'!S200)</f>
        <v/>
      </c>
      <c r="Y192" s="90" t="str">
        <f>IF(ISBLANK('Date contracte'!T200),"",'Date contracte'!T200)</f>
        <v/>
      </c>
      <c r="Z192" s="90" t="str">
        <f>IF(ISBLANK('Date contracte'!U200),"",'Date contracte'!U200)</f>
        <v/>
      </c>
      <c r="AA192" s="90" t="str">
        <f>IF(ISBLANK('Date contracte'!V200),"",'Date contracte'!V200)</f>
        <v/>
      </c>
      <c r="AB192" s="90" t="str">
        <f>IF(ISBLANK('Date contracte'!W200),"",'Date contracte'!W200)</f>
        <v/>
      </c>
      <c r="AC192" s="90" t="str">
        <f>IF(ISBLANK('Date contracte'!X200),"",'Date contracte'!X200)</f>
        <v/>
      </c>
      <c r="AD192" s="90" t="str">
        <f>IF(ISBLANK('Date contracte'!Y200),"",'Date contracte'!Y200)</f>
        <v/>
      </c>
      <c r="AE192" s="90" t="str">
        <f>IF(ISBLANK('Date contracte'!Z200),"",'Date contracte'!Z200)</f>
        <v/>
      </c>
      <c r="AF192" s="90" t="str">
        <f>IF(ISBLANK('Date contracte'!AA200),"",'Date contracte'!AA200)</f>
        <v/>
      </c>
      <c r="AG192" s="90" t="str">
        <f>IF(ISBLANK('Date contracte'!AB200),"",'Date contracte'!AB200)</f>
        <v/>
      </c>
      <c r="AH192" s="90" t="str">
        <f>IF(ISBLANK('Date contracte'!AC200),"",'Date contracte'!AC200)</f>
        <v/>
      </c>
      <c r="AI192" s="89" t="str">
        <f>IF(ISBLANK('Date contracte'!AD200),"",'Date contracte'!AD200)</f>
        <v/>
      </c>
      <c r="AJ192" s="89" t="str">
        <f>IF(ISBLANK('Date contracte'!AE200),"",'Date contracte'!AE200)</f>
        <v/>
      </c>
      <c r="AK192" s="89" t="str">
        <f>IF(ISBLANK('Date contracte'!AF200),"",'Date contracte'!AF200)</f>
        <v/>
      </c>
      <c r="AL192" s="89" t="str">
        <f>IF(ISBLANK('Date contracte'!AG200),"",'Date contracte'!AG200)</f>
        <v/>
      </c>
      <c r="AM192" s="89" t="str">
        <f>IF(ISBLANK('Date contracte'!AH200),"",'Date contracte'!AH200)</f>
        <v/>
      </c>
      <c r="AN192" s="89" t="str">
        <f>IF(ISBLANK('Date contracte'!AI200),"",'Date contracte'!AI200)</f>
        <v/>
      </c>
      <c r="AO192" s="89" t="str">
        <f>IF(ISBLANK('Date contracte'!AJ200),"",'Date contracte'!AJ200)</f>
        <v/>
      </c>
      <c r="AP192" s="90" t="str">
        <f>IF(ISBLANK('Date contracte'!AK200),"",'Date contracte'!AK200)</f>
        <v/>
      </c>
    </row>
    <row r="193" spans="1:42" x14ac:dyDescent="0.25">
      <c r="A193" s="82" t="str">
        <f>IF(ISBLANK('Centralizare proiect'!$A$3),"",'Centralizare proiect'!$A$3)</f>
        <v/>
      </c>
      <c r="B193" s="82" t="str">
        <f>IF(ISBLANK('Centralizare proiect'!$B$3),"",'Centralizare proiect'!$B$3)</f>
        <v/>
      </c>
      <c r="C193" s="82" t="str">
        <f>IF(ISBLANK('Centralizare proiect'!$C$3),"",'Centralizare proiect'!$C$3)</f>
        <v/>
      </c>
      <c r="D193" s="82" t="str">
        <f>IF(ISBLANK('Centralizare proiect'!$D$3),"",'Centralizare proiect'!$D$3)</f>
        <v/>
      </c>
      <c r="E193" s="82" t="str">
        <f>IF(ISBLANK('Centralizare proiect'!$E$3),"",'Centralizare proiect'!$E$3)</f>
        <v/>
      </c>
      <c r="F193" s="82" t="str">
        <f>IF(ISBLANK('Centralizare proiect'!$F$3),"",'Centralizare proiect'!$F$3)</f>
        <v/>
      </c>
      <c r="G193" s="82" t="str">
        <f>IF(ISBLANK('Date contracte'!B201),"",'Date contracte'!B201)</f>
        <v/>
      </c>
      <c r="H193" s="82" t="str">
        <f>IF(ISBLANK('Date contracte'!C201),"",'Date contracte'!C201)</f>
        <v/>
      </c>
      <c r="I193" s="82" t="str">
        <f>IF(ISBLANK('Date contracte'!D201),"",'Date contracte'!D201)</f>
        <v/>
      </c>
      <c r="J193" s="82" t="str">
        <f>IF(ISBLANK('Date contracte'!E201),"",'Date contracte'!E201)</f>
        <v/>
      </c>
      <c r="K193" s="82" t="str">
        <f>IF(ISBLANK('Date contracte'!F201),"",'Date contracte'!F201)</f>
        <v/>
      </c>
      <c r="L193" s="82" t="str">
        <f>IF(ISBLANK('Date contracte'!G201),"",'Date contracte'!G201)</f>
        <v/>
      </c>
      <c r="M193" s="99" t="str">
        <f>IF(ISBLANK('Date contracte'!H201),"",'Date contracte'!H201)</f>
        <v/>
      </c>
      <c r="N193" s="82" t="str">
        <f>IF(ISBLANK('Date contracte'!I201),"",'Date contracte'!I201)</f>
        <v/>
      </c>
      <c r="O193" s="99" t="str">
        <f>IF(ISBLANK('Date contracte'!J201),"",'Date contracte'!J201)</f>
        <v/>
      </c>
      <c r="P193" s="82" t="str">
        <f>IF(ISBLANK('Date contracte'!K201),"",'Date contracte'!K201)</f>
        <v/>
      </c>
      <c r="Q193" s="99" t="str">
        <f>IF(ISBLANK('Date contracte'!L201),"",'Date contracte'!L201)</f>
        <v/>
      </c>
      <c r="R193" s="99" t="str">
        <f>IF(ISBLANK('Date contracte'!M201),"",'Date contracte'!M201)</f>
        <v/>
      </c>
      <c r="S193" s="90" t="str">
        <f>IF(ISBLANK('Date contracte'!N201),"",'Date contracte'!N201)</f>
        <v/>
      </c>
      <c r="T193" s="90" t="str">
        <f>IF(ISBLANK('Date contracte'!O201),"",'Date contracte'!O201)</f>
        <v/>
      </c>
      <c r="U193" s="90" t="str">
        <f>IF(ISBLANK('Date contracte'!P201),"",'Date contracte'!P201)</f>
        <v/>
      </c>
      <c r="V193" s="90" t="str">
        <f>IF(ISBLANK('Date contracte'!Q201),"",'Date contracte'!Q201)</f>
        <v/>
      </c>
      <c r="W193" s="90" t="str">
        <f>IF(ISBLANK('Date contracte'!R201),"",'Date contracte'!R201)</f>
        <v/>
      </c>
      <c r="X193" s="90" t="str">
        <f>IF(ISBLANK('Date contracte'!S201),"",'Date contracte'!S201)</f>
        <v/>
      </c>
      <c r="Y193" s="90" t="str">
        <f>IF(ISBLANK('Date contracte'!T201),"",'Date contracte'!T201)</f>
        <v/>
      </c>
      <c r="Z193" s="90" t="str">
        <f>IF(ISBLANK('Date contracte'!U201),"",'Date contracte'!U201)</f>
        <v/>
      </c>
      <c r="AA193" s="90" t="str">
        <f>IF(ISBLANK('Date contracte'!V201),"",'Date contracte'!V201)</f>
        <v/>
      </c>
      <c r="AB193" s="90" t="str">
        <f>IF(ISBLANK('Date contracte'!W201),"",'Date contracte'!W201)</f>
        <v/>
      </c>
      <c r="AC193" s="90" t="str">
        <f>IF(ISBLANK('Date contracte'!X201),"",'Date contracte'!X201)</f>
        <v/>
      </c>
      <c r="AD193" s="90" t="str">
        <f>IF(ISBLANK('Date contracte'!Y201),"",'Date contracte'!Y201)</f>
        <v/>
      </c>
      <c r="AE193" s="90" t="str">
        <f>IF(ISBLANK('Date contracte'!Z201),"",'Date contracte'!Z201)</f>
        <v/>
      </c>
      <c r="AF193" s="90" t="str">
        <f>IF(ISBLANK('Date contracte'!AA201),"",'Date contracte'!AA201)</f>
        <v/>
      </c>
      <c r="AG193" s="90" t="str">
        <f>IF(ISBLANK('Date contracte'!AB201),"",'Date contracte'!AB201)</f>
        <v/>
      </c>
      <c r="AH193" s="90" t="str">
        <f>IF(ISBLANK('Date contracte'!AC201),"",'Date contracte'!AC201)</f>
        <v/>
      </c>
      <c r="AI193" s="89" t="str">
        <f>IF(ISBLANK('Date contracte'!AD201),"",'Date contracte'!AD201)</f>
        <v/>
      </c>
      <c r="AJ193" s="89" t="str">
        <f>IF(ISBLANK('Date contracte'!AE201),"",'Date contracte'!AE201)</f>
        <v/>
      </c>
      <c r="AK193" s="89" t="str">
        <f>IF(ISBLANK('Date contracte'!AF201),"",'Date contracte'!AF201)</f>
        <v/>
      </c>
      <c r="AL193" s="89" t="str">
        <f>IF(ISBLANK('Date contracte'!AG201),"",'Date contracte'!AG201)</f>
        <v/>
      </c>
      <c r="AM193" s="89" t="str">
        <f>IF(ISBLANK('Date contracte'!AH201),"",'Date contracte'!AH201)</f>
        <v/>
      </c>
      <c r="AN193" s="89" t="str">
        <f>IF(ISBLANK('Date contracte'!AI201),"",'Date contracte'!AI201)</f>
        <v/>
      </c>
      <c r="AO193" s="89" t="str">
        <f>IF(ISBLANK('Date contracte'!AJ201),"",'Date contracte'!AJ201)</f>
        <v/>
      </c>
      <c r="AP193" s="90" t="str">
        <f>IF(ISBLANK('Date contracte'!AK201),"",'Date contracte'!AK201)</f>
        <v/>
      </c>
    </row>
    <row r="194" spans="1:42" x14ac:dyDescent="0.25">
      <c r="A194" s="82" t="str">
        <f>IF(ISBLANK('Centralizare proiect'!$A$3),"",'Centralizare proiect'!$A$3)</f>
        <v/>
      </c>
      <c r="B194" s="82" t="str">
        <f>IF(ISBLANK('Centralizare proiect'!$B$3),"",'Centralizare proiect'!$B$3)</f>
        <v/>
      </c>
      <c r="C194" s="82" t="str">
        <f>IF(ISBLANK('Centralizare proiect'!$C$3),"",'Centralizare proiect'!$C$3)</f>
        <v/>
      </c>
      <c r="D194" s="82" t="str">
        <f>IF(ISBLANK('Centralizare proiect'!$D$3),"",'Centralizare proiect'!$D$3)</f>
        <v/>
      </c>
      <c r="E194" s="82" t="str">
        <f>IF(ISBLANK('Centralizare proiect'!$E$3),"",'Centralizare proiect'!$E$3)</f>
        <v/>
      </c>
      <c r="F194" s="82" t="str">
        <f>IF(ISBLANK('Centralizare proiect'!$F$3),"",'Centralizare proiect'!$F$3)</f>
        <v/>
      </c>
      <c r="G194" s="82" t="str">
        <f>IF(ISBLANK('Date contracte'!B202),"",'Date contracte'!B202)</f>
        <v/>
      </c>
      <c r="H194" s="82" t="str">
        <f>IF(ISBLANK('Date contracte'!C202),"",'Date contracte'!C202)</f>
        <v/>
      </c>
      <c r="I194" s="82" t="str">
        <f>IF(ISBLANK('Date contracte'!D202),"",'Date contracte'!D202)</f>
        <v/>
      </c>
      <c r="J194" s="82" t="str">
        <f>IF(ISBLANK('Date contracte'!E202),"",'Date contracte'!E202)</f>
        <v/>
      </c>
      <c r="K194" s="82" t="str">
        <f>IF(ISBLANK('Date contracte'!F202),"",'Date contracte'!F202)</f>
        <v/>
      </c>
      <c r="L194" s="82" t="str">
        <f>IF(ISBLANK('Date contracte'!G202),"",'Date contracte'!G202)</f>
        <v/>
      </c>
      <c r="M194" s="99" t="str">
        <f>IF(ISBLANK('Date contracte'!H202),"",'Date contracte'!H202)</f>
        <v/>
      </c>
      <c r="N194" s="82" t="str">
        <f>IF(ISBLANK('Date contracte'!I202),"",'Date contracte'!I202)</f>
        <v/>
      </c>
      <c r="O194" s="99" t="str">
        <f>IF(ISBLANK('Date contracte'!J202),"",'Date contracte'!J202)</f>
        <v/>
      </c>
      <c r="P194" s="82" t="str">
        <f>IF(ISBLANK('Date contracte'!K202),"",'Date contracte'!K202)</f>
        <v/>
      </c>
      <c r="Q194" s="99" t="str">
        <f>IF(ISBLANK('Date contracte'!L202),"",'Date contracte'!L202)</f>
        <v/>
      </c>
      <c r="R194" s="99" t="str">
        <f>IF(ISBLANK('Date contracte'!M202),"",'Date contracte'!M202)</f>
        <v/>
      </c>
      <c r="S194" s="90" t="str">
        <f>IF(ISBLANK('Date contracte'!N202),"",'Date contracte'!N202)</f>
        <v/>
      </c>
      <c r="T194" s="90" t="str">
        <f>IF(ISBLANK('Date contracte'!O202),"",'Date contracte'!O202)</f>
        <v/>
      </c>
      <c r="U194" s="90" t="str">
        <f>IF(ISBLANK('Date contracte'!P202),"",'Date contracte'!P202)</f>
        <v/>
      </c>
      <c r="V194" s="90" t="str">
        <f>IF(ISBLANK('Date contracte'!Q202),"",'Date contracte'!Q202)</f>
        <v/>
      </c>
      <c r="W194" s="90" t="str">
        <f>IF(ISBLANK('Date contracte'!R202),"",'Date contracte'!R202)</f>
        <v/>
      </c>
      <c r="X194" s="90" t="str">
        <f>IF(ISBLANK('Date contracte'!S202),"",'Date contracte'!S202)</f>
        <v/>
      </c>
      <c r="Y194" s="90" t="str">
        <f>IF(ISBLANK('Date contracte'!T202),"",'Date contracte'!T202)</f>
        <v/>
      </c>
      <c r="Z194" s="90" t="str">
        <f>IF(ISBLANK('Date contracte'!U202),"",'Date contracte'!U202)</f>
        <v/>
      </c>
      <c r="AA194" s="90" t="str">
        <f>IF(ISBLANK('Date contracte'!V202),"",'Date contracte'!V202)</f>
        <v/>
      </c>
      <c r="AB194" s="90" t="str">
        <f>IF(ISBLANK('Date contracte'!W202),"",'Date contracte'!W202)</f>
        <v/>
      </c>
      <c r="AC194" s="90" t="str">
        <f>IF(ISBLANK('Date contracte'!X202),"",'Date contracte'!X202)</f>
        <v/>
      </c>
      <c r="AD194" s="90" t="str">
        <f>IF(ISBLANK('Date contracte'!Y202),"",'Date contracte'!Y202)</f>
        <v/>
      </c>
      <c r="AE194" s="90" t="str">
        <f>IF(ISBLANK('Date contracte'!Z202),"",'Date contracte'!Z202)</f>
        <v/>
      </c>
      <c r="AF194" s="90" t="str">
        <f>IF(ISBLANK('Date contracte'!AA202),"",'Date contracte'!AA202)</f>
        <v/>
      </c>
      <c r="AG194" s="90" t="str">
        <f>IF(ISBLANK('Date contracte'!AB202),"",'Date contracte'!AB202)</f>
        <v/>
      </c>
      <c r="AH194" s="90" t="str">
        <f>IF(ISBLANK('Date contracte'!AC202),"",'Date contracte'!AC202)</f>
        <v/>
      </c>
      <c r="AI194" s="89" t="str">
        <f>IF(ISBLANK('Date contracte'!AD202),"",'Date contracte'!AD202)</f>
        <v/>
      </c>
      <c r="AJ194" s="89" t="str">
        <f>IF(ISBLANK('Date contracte'!AE202),"",'Date contracte'!AE202)</f>
        <v/>
      </c>
      <c r="AK194" s="89" t="str">
        <f>IF(ISBLANK('Date contracte'!AF202),"",'Date contracte'!AF202)</f>
        <v/>
      </c>
      <c r="AL194" s="89" t="str">
        <f>IF(ISBLANK('Date contracte'!AG202),"",'Date contracte'!AG202)</f>
        <v/>
      </c>
      <c r="AM194" s="89" t="str">
        <f>IF(ISBLANK('Date contracte'!AH202),"",'Date contracte'!AH202)</f>
        <v/>
      </c>
      <c r="AN194" s="89" t="str">
        <f>IF(ISBLANK('Date contracte'!AI202),"",'Date contracte'!AI202)</f>
        <v/>
      </c>
      <c r="AO194" s="89" t="str">
        <f>IF(ISBLANK('Date contracte'!AJ202),"",'Date contracte'!AJ202)</f>
        <v/>
      </c>
      <c r="AP194" s="90" t="str">
        <f>IF(ISBLANK('Date contracte'!AK202),"",'Date contracte'!AK202)</f>
        <v/>
      </c>
    </row>
    <row r="195" spans="1:42" x14ac:dyDescent="0.25">
      <c r="A195" s="82" t="str">
        <f>IF(ISBLANK('Centralizare proiect'!$A$3),"",'Centralizare proiect'!$A$3)</f>
        <v/>
      </c>
      <c r="B195" s="82" t="str">
        <f>IF(ISBLANK('Centralizare proiect'!$B$3),"",'Centralizare proiect'!$B$3)</f>
        <v/>
      </c>
      <c r="C195" s="82" t="str">
        <f>IF(ISBLANK('Centralizare proiect'!$C$3),"",'Centralizare proiect'!$C$3)</f>
        <v/>
      </c>
      <c r="D195" s="82" t="str">
        <f>IF(ISBLANK('Centralizare proiect'!$D$3),"",'Centralizare proiect'!$D$3)</f>
        <v/>
      </c>
      <c r="E195" s="82" t="str">
        <f>IF(ISBLANK('Centralizare proiect'!$E$3),"",'Centralizare proiect'!$E$3)</f>
        <v/>
      </c>
      <c r="F195" s="82" t="str">
        <f>IF(ISBLANK('Centralizare proiect'!$F$3),"",'Centralizare proiect'!$F$3)</f>
        <v/>
      </c>
      <c r="G195" s="82" t="str">
        <f>IF(ISBLANK('Date contracte'!B203),"",'Date contracte'!B203)</f>
        <v/>
      </c>
      <c r="H195" s="82" t="str">
        <f>IF(ISBLANK('Date contracte'!C203),"",'Date contracte'!C203)</f>
        <v/>
      </c>
      <c r="I195" s="82" t="str">
        <f>IF(ISBLANK('Date contracte'!D203),"",'Date contracte'!D203)</f>
        <v/>
      </c>
      <c r="J195" s="82" t="str">
        <f>IF(ISBLANK('Date contracte'!E203),"",'Date contracte'!E203)</f>
        <v/>
      </c>
      <c r="K195" s="82" t="str">
        <f>IF(ISBLANK('Date contracte'!F203),"",'Date contracte'!F203)</f>
        <v/>
      </c>
      <c r="L195" s="82" t="str">
        <f>IF(ISBLANK('Date contracte'!G203),"",'Date contracte'!G203)</f>
        <v/>
      </c>
      <c r="M195" s="99" t="str">
        <f>IF(ISBLANK('Date contracte'!H203),"",'Date contracte'!H203)</f>
        <v/>
      </c>
      <c r="N195" s="82" t="str">
        <f>IF(ISBLANK('Date contracte'!I203),"",'Date contracte'!I203)</f>
        <v/>
      </c>
      <c r="O195" s="99" t="str">
        <f>IF(ISBLANK('Date contracte'!J203),"",'Date contracte'!J203)</f>
        <v/>
      </c>
      <c r="P195" s="82" t="str">
        <f>IF(ISBLANK('Date contracte'!K203),"",'Date contracte'!K203)</f>
        <v/>
      </c>
      <c r="Q195" s="99" t="str">
        <f>IF(ISBLANK('Date contracte'!L203),"",'Date contracte'!L203)</f>
        <v/>
      </c>
      <c r="R195" s="99" t="str">
        <f>IF(ISBLANK('Date contracte'!M203),"",'Date contracte'!M203)</f>
        <v/>
      </c>
      <c r="S195" s="90" t="str">
        <f>IF(ISBLANK('Date contracte'!N203),"",'Date contracte'!N203)</f>
        <v/>
      </c>
      <c r="T195" s="90" t="str">
        <f>IF(ISBLANK('Date contracte'!O203),"",'Date contracte'!O203)</f>
        <v/>
      </c>
      <c r="U195" s="90" t="str">
        <f>IF(ISBLANK('Date contracte'!P203),"",'Date contracte'!P203)</f>
        <v/>
      </c>
      <c r="V195" s="90" t="str">
        <f>IF(ISBLANK('Date contracte'!Q203),"",'Date contracte'!Q203)</f>
        <v/>
      </c>
      <c r="W195" s="90" t="str">
        <f>IF(ISBLANK('Date contracte'!R203),"",'Date contracte'!R203)</f>
        <v/>
      </c>
      <c r="X195" s="90" t="str">
        <f>IF(ISBLANK('Date contracte'!S203),"",'Date contracte'!S203)</f>
        <v/>
      </c>
      <c r="Y195" s="90" t="str">
        <f>IF(ISBLANK('Date contracte'!T203),"",'Date contracte'!T203)</f>
        <v/>
      </c>
      <c r="Z195" s="90" t="str">
        <f>IF(ISBLANK('Date contracte'!U203),"",'Date contracte'!U203)</f>
        <v/>
      </c>
      <c r="AA195" s="90" t="str">
        <f>IF(ISBLANK('Date contracte'!V203),"",'Date contracte'!V203)</f>
        <v/>
      </c>
      <c r="AB195" s="90" t="str">
        <f>IF(ISBLANK('Date contracte'!W203),"",'Date contracte'!W203)</f>
        <v/>
      </c>
      <c r="AC195" s="90" t="str">
        <f>IF(ISBLANK('Date contracte'!X203),"",'Date contracte'!X203)</f>
        <v/>
      </c>
      <c r="AD195" s="90" t="str">
        <f>IF(ISBLANK('Date contracte'!Y203),"",'Date contracte'!Y203)</f>
        <v/>
      </c>
      <c r="AE195" s="90" t="str">
        <f>IF(ISBLANK('Date contracte'!Z203),"",'Date contracte'!Z203)</f>
        <v/>
      </c>
      <c r="AF195" s="90" t="str">
        <f>IF(ISBLANK('Date contracte'!AA203),"",'Date contracte'!AA203)</f>
        <v/>
      </c>
      <c r="AG195" s="90" t="str">
        <f>IF(ISBLANK('Date contracte'!AB203),"",'Date contracte'!AB203)</f>
        <v/>
      </c>
      <c r="AH195" s="90" t="str">
        <f>IF(ISBLANK('Date contracte'!AC203),"",'Date contracte'!AC203)</f>
        <v/>
      </c>
      <c r="AI195" s="89" t="str">
        <f>IF(ISBLANK('Date contracte'!AD203),"",'Date contracte'!AD203)</f>
        <v/>
      </c>
      <c r="AJ195" s="89" t="str">
        <f>IF(ISBLANK('Date contracte'!AE203),"",'Date contracte'!AE203)</f>
        <v/>
      </c>
      <c r="AK195" s="89" t="str">
        <f>IF(ISBLANK('Date contracte'!AF203),"",'Date contracte'!AF203)</f>
        <v/>
      </c>
      <c r="AL195" s="89" t="str">
        <f>IF(ISBLANK('Date contracte'!AG203),"",'Date contracte'!AG203)</f>
        <v/>
      </c>
      <c r="AM195" s="89" t="str">
        <f>IF(ISBLANK('Date contracte'!AH203),"",'Date contracte'!AH203)</f>
        <v/>
      </c>
      <c r="AN195" s="89" t="str">
        <f>IF(ISBLANK('Date contracte'!AI203),"",'Date contracte'!AI203)</f>
        <v/>
      </c>
      <c r="AO195" s="89" t="str">
        <f>IF(ISBLANK('Date contracte'!AJ203),"",'Date contracte'!AJ203)</f>
        <v/>
      </c>
      <c r="AP195" s="90" t="str">
        <f>IF(ISBLANK('Date contracte'!AK203),"",'Date contracte'!AK203)</f>
        <v/>
      </c>
    </row>
    <row r="196" spans="1:42" x14ac:dyDescent="0.25">
      <c r="A196" s="82" t="str">
        <f>IF(ISBLANK('Centralizare proiect'!$A$3),"",'Centralizare proiect'!$A$3)</f>
        <v/>
      </c>
      <c r="B196" s="82" t="str">
        <f>IF(ISBLANK('Centralizare proiect'!$B$3),"",'Centralizare proiect'!$B$3)</f>
        <v/>
      </c>
      <c r="C196" s="82" t="str">
        <f>IF(ISBLANK('Centralizare proiect'!$C$3),"",'Centralizare proiect'!$C$3)</f>
        <v/>
      </c>
      <c r="D196" s="82" t="str">
        <f>IF(ISBLANK('Centralizare proiect'!$D$3),"",'Centralizare proiect'!$D$3)</f>
        <v/>
      </c>
      <c r="E196" s="82" t="str">
        <f>IF(ISBLANK('Centralizare proiect'!$E$3),"",'Centralizare proiect'!$E$3)</f>
        <v/>
      </c>
      <c r="F196" s="82" t="str">
        <f>IF(ISBLANK('Centralizare proiect'!$F$3),"",'Centralizare proiect'!$F$3)</f>
        <v/>
      </c>
      <c r="G196" s="82" t="str">
        <f>IF(ISBLANK('Date contracte'!B204),"",'Date contracte'!B204)</f>
        <v/>
      </c>
      <c r="H196" s="82" t="str">
        <f>IF(ISBLANK('Date contracte'!C204),"",'Date contracte'!C204)</f>
        <v/>
      </c>
      <c r="I196" s="82" t="str">
        <f>IF(ISBLANK('Date contracte'!D204),"",'Date contracte'!D204)</f>
        <v/>
      </c>
      <c r="J196" s="82" t="str">
        <f>IF(ISBLANK('Date contracte'!E204),"",'Date contracte'!E204)</f>
        <v/>
      </c>
      <c r="K196" s="82" t="str">
        <f>IF(ISBLANK('Date contracte'!F204),"",'Date contracte'!F204)</f>
        <v/>
      </c>
      <c r="L196" s="82" t="str">
        <f>IF(ISBLANK('Date contracte'!G204),"",'Date contracte'!G204)</f>
        <v/>
      </c>
      <c r="M196" s="99" t="str">
        <f>IF(ISBLANK('Date contracte'!H204),"",'Date contracte'!H204)</f>
        <v/>
      </c>
      <c r="N196" s="82" t="str">
        <f>IF(ISBLANK('Date contracte'!I204),"",'Date contracte'!I204)</f>
        <v/>
      </c>
      <c r="O196" s="99" t="str">
        <f>IF(ISBLANK('Date contracte'!J204),"",'Date contracte'!J204)</f>
        <v/>
      </c>
      <c r="P196" s="82" t="str">
        <f>IF(ISBLANK('Date contracte'!K204),"",'Date contracte'!K204)</f>
        <v/>
      </c>
      <c r="Q196" s="99" t="str">
        <f>IF(ISBLANK('Date contracte'!L204),"",'Date contracte'!L204)</f>
        <v/>
      </c>
      <c r="R196" s="99" t="str">
        <f>IF(ISBLANK('Date contracte'!M204),"",'Date contracte'!M204)</f>
        <v/>
      </c>
      <c r="S196" s="90" t="str">
        <f>IF(ISBLANK('Date contracte'!N204),"",'Date contracte'!N204)</f>
        <v/>
      </c>
      <c r="T196" s="90" t="str">
        <f>IF(ISBLANK('Date contracte'!O204),"",'Date contracte'!O204)</f>
        <v/>
      </c>
      <c r="U196" s="90" t="str">
        <f>IF(ISBLANK('Date contracte'!P204),"",'Date contracte'!P204)</f>
        <v/>
      </c>
      <c r="V196" s="90" t="str">
        <f>IF(ISBLANK('Date contracte'!Q204),"",'Date contracte'!Q204)</f>
        <v/>
      </c>
      <c r="W196" s="90" t="str">
        <f>IF(ISBLANK('Date contracte'!R204),"",'Date contracte'!R204)</f>
        <v/>
      </c>
      <c r="X196" s="90" t="str">
        <f>IF(ISBLANK('Date contracte'!S204),"",'Date contracte'!S204)</f>
        <v/>
      </c>
      <c r="Y196" s="90" t="str">
        <f>IF(ISBLANK('Date contracte'!T204),"",'Date contracte'!T204)</f>
        <v/>
      </c>
      <c r="Z196" s="90" t="str">
        <f>IF(ISBLANK('Date contracte'!U204),"",'Date contracte'!U204)</f>
        <v/>
      </c>
      <c r="AA196" s="90" t="str">
        <f>IF(ISBLANK('Date contracte'!V204),"",'Date contracte'!V204)</f>
        <v/>
      </c>
      <c r="AB196" s="90" t="str">
        <f>IF(ISBLANK('Date contracte'!W204),"",'Date contracte'!W204)</f>
        <v/>
      </c>
      <c r="AC196" s="90" t="str">
        <f>IF(ISBLANK('Date contracte'!X204),"",'Date contracte'!X204)</f>
        <v/>
      </c>
      <c r="AD196" s="90" t="str">
        <f>IF(ISBLANK('Date contracte'!Y204),"",'Date contracte'!Y204)</f>
        <v/>
      </c>
      <c r="AE196" s="90" t="str">
        <f>IF(ISBLANK('Date contracte'!Z204),"",'Date contracte'!Z204)</f>
        <v/>
      </c>
      <c r="AF196" s="90" t="str">
        <f>IF(ISBLANK('Date contracte'!AA204),"",'Date contracte'!AA204)</f>
        <v/>
      </c>
      <c r="AG196" s="90" t="str">
        <f>IF(ISBLANK('Date contracte'!AB204),"",'Date contracte'!AB204)</f>
        <v/>
      </c>
      <c r="AH196" s="90" t="str">
        <f>IF(ISBLANK('Date contracte'!AC204),"",'Date contracte'!AC204)</f>
        <v/>
      </c>
      <c r="AI196" s="89" t="str">
        <f>IF(ISBLANK('Date contracte'!AD204),"",'Date contracte'!AD204)</f>
        <v/>
      </c>
      <c r="AJ196" s="89" t="str">
        <f>IF(ISBLANK('Date contracte'!AE204),"",'Date contracte'!AE204)</f>
        <v/>
      </c>
      <c r="AK196" s="89" t="str">
        <f>IF(ISBLANK('Date contracte'!AF204),"",'Date contracte'!AF204)</f>
        <v/>
      </c>
      <c r="AL196" s="89" t="str">
        <f>IF(ISBLANK('Date contracte'!AG204),"",'Date contracte'!AG204)</f>
        <v/>
      </c>
      <c r="AM196" s="89" t="str">
        <f>IF(ISBLANK('Date contracte'!AH204),"",'Date contracte'!AH204)</f>
        <v/>
      </c>
      <c r="AN196" s="89" t="str">
        <f>IF(ISBLANK('Date contracte'!AI204),"",'Date contracte'!AI204)</f>
        <v/>
      </c>
      <c r="AO196" s="89" t="str">
        <f>IF(ISBLANK('Date contracte'!AJ204),"",'Date contracte'!AJ204)</f>
        <v/>
      </c>
      <c r="AP196" s="90" t="str">
        <f>IF(ISBLANK('Date contracte'!AK204),"",'Date contracte'!AK204)</f>
        <v/>
      </c>
    </row>
    <row r="197" spans="1:42" x14ac:dyDescent="0.25">
      <c r="A197" s="82" t="str">
        <f>IF(ISBLANK('Centralizare proiect'!$A$3),"",'Centralizare proiect'!$A$3)</f>
        <v/>
      </c>
      <c r="B197" s="82" t="str">
        <f>IF(ISBLANK('Centralizare proiect'!$B$3),"",'Centralizare proiect'!$B$3)</f>
        <v/>
      </c>
      <c r="C197" s="82" t="str">
        <f>IF(ISBLANK('Centralizare proiect'!$C$3),"",'Centralizare proiect'!$C$3)</f>
        <v/>
      </c>
      <c r="D197" s="82" t="str">
        <f>IF(ISBLANK('Centralizare proiect'!$D$3),"",'Centralizare proiect'!$D$3)</f>
        <v/>
      </c>
      <c r="E197" s="82" t="str">
        <f>IF(ISBLANK('Centralizare proiect'!$E$3),"",'Centralizare proiect'!$E$3)</f>
        <v/>
      </c>
      <c r="F197" s="82" t="str">
        <f>IF(ISBLANK('Centralizare proiect'!$F$3),"",'Centralizare proiect'!$F$3)</f>
        <v/>
      </c>
      <c r="G197" s="82" t="str">
        <f>IF(ISBLANK('Date contracte'!B205),"",'Date contracte'!B205)</f>
        <v/>
      </c>
      <c r="H197" s="82" t="str">
        <f>IF(ISBLANK('Date contracte'!C205),"",'Date contracte'!C205)</f>
        <v/>
      </c>
      <c r="I197" s="82" t="str">
        <f>IF(ISBLANK('Date contracte'!D205),"",'Date contracte'!D205)</f>
        <v/>
      </c>
      <c r="J197" s="82" t="str">
        <f>IF(ISBLANK('Date contracte'!E205),"",'Date contracte'!E205)</f>
        <v/>
      </c>
      <c r="K197" s="82" t="str">
        <f>IF(ISBLANK('Date contracte'!F205),"",'Date contracte'!F205)</f>
        <v/>
      </c>
      <c r="L197" s="82" t="str">
        <f>IF(ISBLANK('Date contracte'!G205),"",'Date contracte'!G205)</f>
        <v/>
      </c>
      <c r="M197" s="99" t="str">
        <f>IF(ISBLANK('Date contracte'!H205),"",'Date contracte'!H205)</f>
        <v/>
      </c>
      <c r="N197" s="82" t="str">
        <f>IF(ISBLANK('Date contracte'!I205),"",'Date contracte'!I205)</f>
        <v/>
      </c>
      <c r="O197" s="99" t="str">
        <f>IF(ISBLANK('Date contracte'!J205),"",'Date contracte'!J205)</f>
        <v/>
      </c>
      <c r="P197" s="82" t="str">
        <f>IF(ISBLANK('Date contracte'!K205),"",'Date contracte'!K205)</f>
        <v/>
      </c>
      <c r="Q197" s="99" t="str">
        <f>IF(ISBLANK('Date contracte'!L205),"",'Date contracte'!L205)</f>
        <v/>
      </c>
      <c r="R197" s="99" t="str">
        <f>IF(ISBLANK('Date contracte'!M205),"",'Date contracte'!M205)</f>
        <v/>
      </c>
      <c r="S197" s="90" t="str">
        <f>IF(ISBLANK('Date contracte'!N205),"",'Date contracte'!N205)</f>
        <v/>
      </c>
      <c r="T197" s="90" t="str">
        <f>IF(ISBLANK('Date contracte'!O205),"",'Date contracte'!O205)</f>
        <v/>
      </c>
      <c r="U197" s="90" t="str">
        <f>IF(ISBLANK('Date contracte'!P205),"",'Date contracte'!P205)</f>
        <v/>
      </c>
      <c r="V197" s="90" t="str">
        <f>IF(ISBLANK('Date contracte'!Q205),"",'Date contracte'!Q205)</f>
        <v/>
      </c>
      <c r="W197" s="90" t="str">
        <f>IF(ISBLANK('Date contracte'!R205),"",'Date contracte'!R205)</f>
        <v/>
      </c>
      <c r="X197" s="90" t="str">
        <f>IF(ISBLANK('Date contracte'!S205),"",'Date contracte'!S205)</f>
        <v/>
      </c>
      <c r="Y197" s="90" t="str">
        <f>IF(ISBLANK('Date contracte'!T205),"",'Date contracte'!T205)</f>
        <v/>
      </c>
      <c r="Z197" s="90" t="str">
        <f>IF(ISBLANK('Date contracte'!U205),"",'Date contracte'!U205)</f>
        <v/>
      </c>
      <c r="AA197" s="90" t="str">
        <f>IF(ISBLANK('Date contracte'!V205),"",'Date contracte'!V205)</f>
        <v/>
      </c>
      <c r="AB197" s="90" t="str">
        <f>IF(ISBLANK('Date contracte'!W205),"",'Date contracte'!W205)</f>
        <v/>
      </c>
      <c r="AC197" s="90" t="str">
        <f>IF(ISBLANK('Date contracte'!X205),"",'Date contracte'!X205)</f>
        <v/>
      </c>
      <c r="AD197" s="90" t="str">
        <f>IF(ISBLANK('Date contracte'!Y205),"",'Date contracte'!Y205)</f>
        <v/>
      </c>
      <c r="AE197" s="90" t="str">
        <f>IF(ISBLANK('Date contracte'!Z205),"",'Date contracte'!Z205)</f>
        <v/>
      </c>
      <c r="AF197" s="90" t="str">
        <f>IF(ISBLANK('Date contracte'!AA205),"",'Date contracte'!AA205)</f>
        <v/>
      </c>
      <c r="AG197" s="90" t="str">
        <f>IF(ISBLANK('Date contracte'!AB205),"",'Date contracte'!AB205)</f>
        <v/>
      </c>
      <c r="AH197" s="90" t="str">
        <f>IF(ISBLANK('Date contracte'!AC205),"",'Date contracte'!AC205)</f>
        <v/>
      </c>
      <c r="AI197" s="89" t="str">
        <f>IF(ISBLANK('Date contracte'!AD205),"",'Date contracte'!AD205)</f>
        <v/>
      </c>
      <c r="AJ197" s="89" t="str">
        <f>IF(ISBLANK('Date contracte'!AE205),"",'Date contracte'!AE205)</f>
        <v/>
      </c>
      <c r="AK197" s="89" t="str">
        <f>IF(ISBLANK('Date contracte'!AF205),"",'Date contracte'!AF205)</f>
        <v/>
      </c>
      <c r="AL197" s="89" t="str">
        <f>IF(ISBLANK('Date contracte'!AG205),"",'Date contracte'!AG205)</f>
        <v/>
      </c>
      <c r="AM197" s="89" t="str">
        <f>IF(ISBLANK('Date contracte'!AH205),"",'Date contracte'!AH205)</f>
        <v/>
      </c>
      <c r="AN197" s="89" t="str">
        <f>IF(ISBLANK('Date contracte'!AI205),"",'Date contracte'!AI205)</f>
        <v/>
      </c>
      <c r="AO197" s="89" t="str">
        <f>IF(ISBLANK('Date contracte'!AJ205),"",'Date contracte'!AJ205)</f>
        <v/>
      </c>
      <c r="AP197" s="90" t="str">
        <f>IF(ISBLANK('Date contracte'!AK205),"",'Date contracte'!AK205)</f>
        <v/>
      </c>
    </row>
    <row r="198" spans="1:42" x14ac:dyDescent="0.25">
      <c r="A198" s="82" t="str">
        <f>IF(ISBLANK('Centralizare proiect'!$A$3),"",'Centralizare proiect'!$A$3)</f>
        <v/>
      </c>
      <c r="B198" s="82" t="str">
        <f>IF(ISBLANK('Centralizare proiect'!$B$3),"",'Centralizare proiect'!$B$3)</f>
        <v/>
      </c>
      <c r="C198" s="82" t="str">
        <f>IF(ISBLANK('Centralizare proiect'!$C$3),"",'Centralizare proiect'!$C$3)</f>
        <v/>
      </c>
      <c r="D198" s="82" t="str">
        <f>IF(ISBLANK('Centralizare proiect'!$D$3),"",'Centralizare proiect'!$D$3)</f>
        <v/>
      </c>
      <c r="E198" s="82" t="str">
        <f>IF(ISBLANK('Centralizare proiect'!$E$3),"",'Centralizare proiect'!$E$3)</f>
        <v/>
      </c>
      <c r="F198" s="82" t="str">
        <f>IF(ISBLANK('Centralizare proiect'!$F$3),"",'Centralizare proiect'!$F$3)</f>
        <v/>
      </c>
      <c r="G198" s="82" t="str">
        <f>IF(ISBLANK('Date contracte'!B206),"",'Date contracte'!B206)</f>
        <v/>
      </c>
      <c r="H198" s="82" t="str">
        <f>IF(ISBLANK('Date contracte'!C206),"",'Date contracte'!C206)</f>
        <v/>
      </c>
      <c r="I198" s="82" t="str">
        <f>IF(ISBLANK('Date contracte'!D206),"",'Date contracte'!D206)</f>
        <v/>
      </c>
      <c r="J198" s="82" t="str">
        <f>IF(ISBLANK('Date contracte'!E206),"",'Date contracte'!E206)</f>
        <v/>
      </c>
      <c r="K198" s="82" t="str">
        <f>IF(ISBLANK('Date contracte'!F206),"",'Date contracte'!F206)</f>
        <v/>
      </c>
      <c r="L198" s="82" t="str">
        <f>IF(ISBLANK('Date contracte'!G206),"",'Date contracte'!G206)</f>
        <v/>
      </c>
      <c r="M198" s="99" t="str">
        <f>IF(ISBLANK('Date contracte'!H206),"",'Date contracte'!H206)</f>
        <v/>
      </c>
      <c r="N198" s="82" t="str">
        <f>IF(ISBLANK('Date contracte'!I206),"",'Date contracte'!I206)</f>
        <v/>
      </c>
      <c r="O198" s="99" t="str">
        <f>IF(ISBLANK('Date contracte'!J206),"",'Date contracte'!J206)</f>
        <v/>
      </c>
      <c r="P198" s="82" t="str">
        <f>IF(ISBLANK('Date contracte'!K206),"",'Date contracte'!K206)</f>
        <v/>
      </c>
      <c r="Q198" s="99" t="str">
        <f>IF(ISBLANK('Date contracte'!L206),"",'Date contracte'!L206)</f>
        <v/>
      </c>
      <c r="R198" s="99" t="str">
        <f>IF(ISBLANK('Date contracte'!M206),"",'Date contracte'!M206)</f>
        <v/>
      </c>
      <c r="S198" s="90" t="str">
        <f>IF(ISBLANK('Date contracte'!N206),"",'Date contracte'!N206)</f>
        <v/>
      </c>
      <c r="T198" s="90" t="str">
        <f>IF(ISBLANK('Date contracte'!O206),"",'Date contracte'!O206)</f>
        <v/>
      </c>
      <c r="U198" s="90" t="str">
        <f>IF(ISBLANK('Date contracte'!P206),"",'Date contracte'!P206)</f>
        <v/>
      </c>
      <c r="V198" s="90" t="str">
        <f>IF(ISBLANK('Date contracte'!Q206),"",'Date contracte'!Q206)</f>
        <v/>
      </c>
      <c r="W198" s="90" t="str">
        <f>IF(ISBLANK('Date contracte'!R206),"",'Date contracte'!R206)</f>
        <v/>
      </c>
      <c r="X198" s="90" t="str">
        <f>IF(ISBLANK('Date contracte'!S206),"",'Date contracte'!S206)</f>
        <v/>
      </c>
      <c r="Y198" s="90" t="str">
        <f>IF(ISBLANK('Date contracte'!T206),"",'Date contracte'!T206)</f>
        <v/>
      </c>
      <c r="Z198" s="90" t="str">
        <f>IF(ISBLANK('Date contracte'!U206),"",'Date contracte'!U206)</f>
        <v/>
      </c>
      <c r="AA198" s="90" t="str">
        <f>IF(ISBLANK('Date contracte'!V206),"",'Date contracte'!V206)</f>
        <v/>
      </c>
      <c r="AB198" s="90" t="str">
        <f>IF(ISBLANK('Date contracte'!W206),"",'Date contracte'!W206)</f>
        <v/>
      </c>
      <c r="AC198" s="90" t="str">
        <f>IF(ISBLANK('Date contracte'!X206),"",'Date contracte'!X206)</f>
        <v/>
      </c>
      <c r="AD198" s="90" t="str">
        <f>IF(ISBLANK('Date contracte'!Y206),"",'Date contracte'!Y206)</f>
        <v/>
      </c>
      <c r="AE198" s="90" t="str">
        <f>IF(ISBLANK('Date contracte'!Z206),"",'Date contracte'!Z206)</f>
        <v/>
      </c>
      <c r="AF198" s="90" t="str">
        <f>IF(ISBLANK('Date contracte'!AA206),"",'Date contracte'!AA206)</f>
        <v/>
      </c>
      <c r="AG198" s="90" t="str">
        <f>IF(ISBLANK('Date contracte'!AB206),"",'Date contracte'!AB206)</f>
        <v/>
      </c>
      <c r="AH198" s="90" t="str">
        <f>IF(ISBLANK('Date contracte'!AC206),"",'Date contracte'!AC206)</f>
        <v/>
      </c>
      <c r="AI198" s="89" t="str">
        <f>IF(ISBLANK('Date contracte'!AD206),"",'Date contracte'!AD206)</f>
        <v/>
      </c>
      <c r="AJ198" s="89" t="str">
        <f>IF(ISBLANK('Date contracte'!AE206),"",'Date contracte'!AE206)</f>
        <v/>
      </c>
      <c r="AK198" s="89" t="str">
        <f>IF(ISBLANK('Date contracte'!AF206),"",'Date contracte'!AF206)</f>
        <v/>
      </c>
      <c r="AL198" s="89" t="str">
        <f>IF(ISBLANK('Date contracte'!AG206),"",'Date contracte'!AG206)</f>
        <v/>
      </c>
      <c r="AM198" s="89" t="str">
        <f>IF(ISBLANK('Date contracte'!AH206),"",'Date contracte'!AH206)</f>
        <v/>
      </c>
      <c r="AN198" s="89" t="str">
        <f>IF(ISBLANK('Date contracte'!AI206),"",'Date contracte'!AI206)</f>
        <v/>
      </c>
      <c r="AO198" s="89" t="str">
        <f>IF(ISBLANK('Date contracte'!AJ206),"",'Date contracte'!AJ206)</f>
        <v/>
      </c>
      <c r="AP198" s="90" t="str">
        <f>IF(ISBLANK('Date contracte'!AK206),"",'Date contracte'!AK206)</f>
        <v/>
      </c>
    </row>
    <row r="199" spans="1:42" x14ac:dyDescent="0.25">
      <c r="A199" s="82" t="str">
        <f>IF(ISBLANK('Centralizare proiect'!$A$3),"",'Centralizare proiect'!$A$3)</f>
        <v/>
      </c>
      <c r="B199" s="82" t="str">
        <f>IF(ISBLANK('Centralizare proiect'!$B$3),"",'Centralizare proiect'!$B$3)</f>
        <v/>
      </c>
      <c r="C199" s="82" t="str">
        <f>IF(ISBLANK('Centralizare proiect'!$C$3),"",'Centralizare proiect'!$C$3)</f>
        <v/>
      </c>
      <c r="D199" s="82" t="str">
        <f>IF(ISBLANK('Centralizare proiect'!$D$3),"",'Centralizare proiect'!$D$3)</f>
        <v/>
      </c>
      <c r="E199" s="82" t="str">
        <f>IF(ISBLANK('Centralizare proiect'!$E$3),"",'Centralizare proiect'!$E$3)</f>
        <v/>
      </c>
      <c r="F199" s="82" t="str">
        <f>IF(ISBLANK('Centralizare proiect'!$F$3),"",'Centralizare proiect'!$F$3)</f>
        <v/>
      </c>
      <c r="G199" s="82" t="str">
        <f>IF(ISBLANK('Date contracte'!B207),"",'Date contracte'!B207)</f>
        <v/>
      </c>
      <c r="H199" s="82" t="str">
        <f>IF(ISBLANK('Date contracte'!C207),"",'Date contracte'!C207)</f>
        <v/>
      </c>
      <c r="I199" s="82" t="str">
        <f>IF(ISBLANK('Date contracte'!D207),"",'Date contracte'!D207)</f>
        <v/>
      </c>
      <c r="J199" s="82" t="str">
        <f>IF(ISBLANK('Date contracte'!E207),"",'Date contracte'!E207)</f>
        <v/>
      </c>
      <c r="K199" s="82" t="str">
        <f>IF(ISBLANK('Date contracte'!F207),"",'Date contracte'!F207)</f>
        <v/>
      </c>
      <c r="L199" s="82" t="str">
        <f>IF(ISBLANK('Date contracte'!G207),"",'Date contracte'!G207)</f>
        <v/>
      </c>
      <c r="M199" s="99" t="str">
        <f>IF(ISBLANK('Date contracte'!H207),"",'Date contracte'!H207)</f>
        <v/>
      </c>
      <c r="N199" s="82" t="str">
        <f>IF(ISBLANK('Date contracte'!I207),"",'Date contracte'!I207)</f>
        <v/>
      </c>
      <c r="O199" s="99" t="str">
        <f>IF(ISBLANK('Date contracte'!J207),"",'Date contracte'!J207)</f>
        <v/>
      </c>
      <c r="P199" s="82" t="str">
        <f>IF(ISBLANK('Date contracte'!K207),"",'Date contracte'!K207)</f>
        <v/>
      </c>
      <c r="Q199" s="99" t="str">
        <f>IF(ISBLANK('Date contracte'!L207),"",'Date contracte'!L207)</f>
        <v/>
      </c>
      <c r="R199" s="99" t="str">
        <f>IF(ISBLANK('Date contracte'!M207),"",'Date contracte'!M207)</f>
        <v/>
      </c>
      <c r="S199" s="90" t="str">
        <f>IF(ISBLANK('Date contracte'!N207),"",'Date contracte'!N207)</f>
        <v/>
      </c>
      <c r="T199" s="90" t="str">
        <f>IF(ISBLANK('Date contracte'!O207),"",'Date contracte'!O207)</f>
        <v/>
      </c>
      <c r="U199" s="90" t="str">
        <f>IF(ISBLANK('Date contracte'!P207),"",'Date contracte'!P207)</f>
        <v/>
      </c>
      <c r="V199" s="90" t="str">
        <f>IF(ISBLANK('Date contracte'!Q207),"",'Date contracte'!Q207)</f>
        <v/>
      </c>
      <c r="W199" s="90" t="str">
        <f>IF(ISBLANK('Date contracte'!R207),"",'Date contracte'!R207)</f>
        <v/>
      </c>
      <c r="X199" s="90" t="str">
        <f>IF(ISBLANK('Date contracte'!S207),"",'Date contracte'!S207)</f>
        <v/>
      </c>
      <c r="Y199" s="90" t="str">
        <f>IF(ISBLANK('Date contracte'!T207),"",'Date contracte'!T207)</f>
        <v/>
      </c>
      <c r="Z199" s="90" t="str">
        <f>IF(ISBLANK('Date contracte'!U207),"",'Date contracte'!U207)</f>
        <v/>
      </c>
      <c r="AA199" s="90" t="str">
        <f>IF(ISBLANK('Date contracte'!V207),"",'Date contracte'!V207)</f>
        <v/>
      </c>
      <c r="AB199" s="90" t="str">
        <f>IF(ISBLANK('Date contracte'!W207),"",'Date contracte'!W207)</f>
        <v/>
      </c>
      <c r="AC199" s="90" t="str">
        <f>IF(ISBLANK('Date contracte'!X207),"",'Date contracte'!X207)</f>
        <v/>
      </c>
      <c r="AD199" s="90" t="str">
        <f>IF(ISBLANK('Date contracte'!Y207),"",'Date contracte'!Y207)</f>
        <v/>
      </c>
      <c r="AE199" s="90" t="str">
        <f>IF(ISBLANK('Date contracte'!Z207),"",'Date contracte'!Z207)</f>
        <v/>
      </c>
      <c r="AF199" s="90" t="str">
        <f>IF(ISBLANK('Date contracte'!AA207),"",'Date contracte'!AA207)</f>
        <v/>
      </c>
      <c r="AG199" s="90" t="str">
        <f>IF(ISBLANK('Date contracte'!AB207),"",'Date contracte'!AB207)</f>
        <v/>
      </c>
      <c r="AH199" s="90" t="str">
        <f>IF(ISBLANK('Date contracte'!AC207),"",'Date contracte'!AC207)</f>
        <v/>
      </c>
      <c r="AI199" s="89" t="str">
        <f>IF(ISBLANK('Date contracte'!AD207),"",'Date contracte'!AD207)</f>
        <v/>
      </c>
      <c r="AJ199" s="89" t="str">
        <f>IF(ISBLANK('Date contracte'!AE207),"",'Date contracte'!AE207)</f>
        <v/>
      </c>
      <c r="AK199" s="89" t="str">
        <f>IF(ISBLANK('Date contracte'!AF207),"",'Date contracte'!AF207)</f>
        <v/>
      </c>
      <c r="AL199" s="89" t="str">
        <f>IF(ISBLANK('Date contracte'!AG207),"",'Date contracte'!AG207)</f>
        <v/>
      </c>
      <c r="AM199" s="89" t="str">
        <f>IF(ISBLANK('Date contracte'!AH207),"",'Date contracte'!AH207)</f>
        <v/>
      </c>
      <c r="AN199" s="89" t="str">
        <f>IF(ISBLANK('Date contracte'!AI207),"",'Date contracte'!AI207)</f>
        <v/>
      </c>
      <c r="AO199" s="89" t="str">
        <f>IF(ISBLANK('Date contracte'!AJ207),"",'Date contracte'!AJ207)</f>
        <v/>
      </c>
      <c r="AP199" s="90" t="str">
        <f>IF(ISBLANK('Date contracte'!AK207),"",'Date contracte'!AK207)</f>
        <v/>
      </c>
    </row>
    <row r="200" spans="1:42" x14ac:dyDescent="0.25">
      <c r="A200" s="82" t="str">
        <f>IF(ISBLANK('Centralizare proiect'!$A$3),"",'Centralizare proiect'!$A$3)</f>
        <v/>
      </c>
      <c r="B200" s="82" t="str">
        <f>IF(ISBLANK('Centralizare proiect'!$B$3),"",'Centralizare proiect'!$B$3)</f>
        <v/>
      </c>
      <c r="C200" s="82" t="str">
        <f>IF(ISBLANK('Centralizare proiect'!$C$3),"",'Centralizare proiect'!$C$3)</f>
        <v/>
      </c>
      <c r="D200" s="82" t="str">
        <f>IF(ISBLANK('Centralizare proiect'!$D$3),"",'Centralizare proiect'!$D$3)</f>
        <v/>
      </c>
      <c r="E200" s="82" t="str">
        <f>IF(ISBLANK('Centralizare proiect'!$E$3),"",'Centralizare proiect'!$E$3)</f>
        <v/>
      </c>
      <c r="F200" s="82" t="str">
        <f>IF(ISBLANK('Centralizare proiect'!$F$3),"",'Centralizare proiect'!$F$3)</f>
        <v/>
      </c>
      <c r="G200" s="82" t="str">
        <f>IF(ISBLANK('Date contracte'!B208),"",'Date contracte'!B208)</f>
        <v/>
      </c>
      <c r="H200" s="82" t="str">
        <f>IF(ISBLANK('Date contracte'!C208),"",'Date contracte'!C208)</f>
        <v/>
      </c>
      <c r="I200" s="82" t="str">
        <f>IF(ISBLANK('Date contracte'!D208),"",'Date contracte'!D208)</f>
        <v/>
      </c>
      <c r="J200" s="82" t="str">
        <f>IF(ISBLANK('Date contracte'!E208),"",'Date contracte'!E208)</f>
        <v/>
      </c>
      <c r="K200" s="82" t="str">
        <f>IF(ISBLANK('Date contracte'!F208),"",'Date contracte'!F208)</f>
        <v/>
      </c>
      <c r="L200" s="82" t="str">
        <f>IF(ISBLANK('Date contracte'!G208),"",'Date contracte'!G208)</f>
        <v/>
      </c>
      <c r="M200" s="99" t="str">
        <f>IF(ISBLANK('Date contracte'!H208),"",'Date contracte'!H208)</f>
        <v/>
      </c>
      <c r="N200" s="82" t="str">
        <f>IF(ISBLANK('Date contracte'!I208),"",'Date contracte'!I208)</f>
        <v/>
      </c>
      <c r="O200" s="99" t="str">
        <f>IF(ISBLANK('Date contracte'!J208),"",'Date contracte'!J208)</f>
        <v/>
      </c>
      <c r="P200" s="82" t="str">
        <f>IF(ISBLANK('Date contracte'!K208),"",'Date contracte'!K208)</f>
        <v/>
      </c>
      <c r="Q200" s="99" t="str">
        <f>IF(ISBLANK('Date contracte'!L208),"",'Date contracte'!L208)</f>
        <v/>
      </c>
      <c r="R200" s="99" t="str">
        <f>IF(ISBLANK('Date contracte'!M208),"",'Date contracte'!M208)</f>
        <v/>
      </c>
      <c r="S200" s="90" t="str">
        <f>IF(ISBLANK('Date contracte'!N208),"",'Date contracte'!N208)</f>
        <v/>
      </c>
      <c r="T200" s="90" t="str">
        <f>IF(ISBLANK('Date contracte'!O208),"",'Date contracte'!O208)</f>
        <v/>
      </c>
      <c r="U200" s="90" t="str">
        <f>IF(ISBLANK('Date contracte'!P208),"",'Date contracte'!P208)</f>
        <v/>
      </c>
      <c r="V200" s="90" t="str">
        <f>IF(ISBLANK('Date contracte'!Q208),"",'Date contracte'!Q208)</f>
        <v/>
      </c>
      <c r="W200" s="90" t="str">
        <f>IF(ISBLANK('Date contracte'!R208),"",'Date contracte'!R208)</f>
        <v/>
      </c>
      <c r="X200" s="90" t="str">
        <f>IF(ISBLANK('Date contracte'!S208),"",'Date contracte'!S208)</f>
        <v/>
      </c>
      <c r="Y200" s="90" t="str">
        <f>IF(ISBLANK('Date contracte'!T208),"",'Date contracte'!T208)</f>
        <v/>
      </c>
      <c r="Z200" s="90" t="str">
        <f>IF(ISBLANK('Date contracte'!U208),"",'Date contracte'!U208)</f>
        <v/>
      </c>
      <c r="AA200" s="90" t="str">
        <f>IF(ISBLANK('Date contracte'!V208),"",'Date contracte'!V208)</f>
        <v/>
      </c>
      <c r="AB200" s="90" t="str">
        <f>IF(ISBLANK('Date contracte'!W208),"",'Date contracte'!W208)</f>
        <v/>
      </c>
      <c r="AC200" s="90" t="str">
        <f>IF(ISBLANK('Date contracte'!X208),"",'Date contracte'!X208)</f>
        <v/>
      </c>
      <c r="AD200" s="90" t="str">
        <f>IF(ISBLANK('Date contracte'!Y208),"",'Date contracte'!Y208)</f>
        <v/>
      </c>
      <c r="AE200" s="90" t="str">
        <f>IF(ISBLANK('Date contracte'!Z208),"",'Date contracte'!Z208)</f>
        <v/>
      </c>
      <c r="AF200" s="90" t="str">
        <f>IF(ISBLANK('Date contracte'!AA208),"",'Date contracte'!AA208)</f>
        <v/>
      </c>
      <c r="AG200" s="90" t="str">
        <f>IF(ISBLANK('Date contracte'!AB208),"",'Date contracte'!AB208)</f>
        <v/>
      </c>
      <c r="AH200" s="90" t="str">
        <f>IF(ISBLANK('Date contracte'!AC208),"",'Date contracte'!AC208)</f>
        <v/>
      </c>
      <c r="AI200" s="89" t="str">
        <f>IF(ISBLANK('Date contracte'!AD208),"",'Date contracte'!AD208)</f>
        <v/>
      </c>
      <c r="AJ200" s="89" t="str">
        <f>IF(ISBLANK('Date contracte'!AE208),"",'Date contracte'!AE208)</f>
        <v/>
      </c>
      <c r="AK200" s="89" t="str">
        <f>IF(ISBLANK('Date contracte'!AF208),"",'Date contracte'!AF208)</f>
        <v/>
      </c>
      <c r="AL200" s="89" t="str">
        <f>IF(ISBLANK('Date contracte'!AG208),"",'Date contracte'!AG208)</f>
        <v/>
      </c>
      <c r="AM200" s="89" t="str">
        <f>IF(ISBLANK('Date contracte'!AH208),"",'Date contracte'!AH208)</f>
        <v/>
      </c>
      <c r="AN200" s="89" t="str">
        <f>IF(ISBLANK('Date contracte'!AI208),"",'Date contracte'!AI208)</f>
        <v/>
      </c>
      <c r="AO200" s="89" t="str">
        <f>IF(ISBLANK('Date contracte'!AJ208),"",'Date contracte'!AJ208)</f>
        <v/>
      </c>
      <c r="AP200" s="90" t="str">
        <f>IF(ISBLANK('Date contracte'!AK208),"",'Date contracte'!AK208)</f>
        <v/>
      </c>
    </row>
    <row r="201" spans="1:42" x14ac:dyDescent="0.25">
      <c r="A201" s="82" t="str">
        <f>IF(ISBLANK('Centralizare proiect'!$A$3),"",'Centralizare proiect'!$A$3)</f>
        <v/>
      </c>
      <c r="B201" s="82" t="str">
        <f>IF(ISBLANK('Centralizare proiect'!$B$3),"",'Centralizare proiect'!$B$3)</f>
        <v/>
      </c>
      <c r="C201" s="82" t="str">
        <f>IF(ISBLANK('Centralizare proiect'!$C$3),"",'Centralizare proiect'!$C$3)</f>
        <v/>
      </c>
      <c r="D201" s="82" t="str">
        <f>IF(ISBLANK('Centralizare proiect'!$D$3),"",'Centralizare proiect'!$D$3)</f>
        <v/>
      </c>
      <c r="E201" s="82" t="str">
        <f>IF(ISBLANK('Centralizare proiect'!$E$3),"",'Centralizare proiect'!$E$3)</f>
        <v/>
      </c>
      <c r="F201" s="82" t="str">
        <f>IF(ISBLANK('Centralizare proiect'!$F$3),"",'Centralizare proiect'!$F$3)</f>
        <v/>
      </c>
      <c r="G201" s="82" t="str">
        <f>IF(ISBLANK('Date contracte'!B209),"",'Date contracte'!B209)</f>
        <v/>
      </c>
      <c r="H201" s="82" t="str">
        <f>IF(ISBLANK('Date contracte'!C209),"",'Date contracte'!C209)</f>
        <v/>
      </c>
      <c r="I201" s="82" t="str">
        <f>IF(ISBLANK('Date contracte'!D209),"",'Date contracte'!D209)</f>
        <v/>
      </c>
      <c r="J201" s="82" t="str">
        <f>IF(ISBLANK('Date contracte'!E209),"",'Date contracte'!E209)</f>
        <v/>
      </c>
      <c r="K201" s="82" t="str">
        <f>IF(ISBLANK('Date contracte'!F209),"",'Date contracte'!F209)</f>
        <v/>
      </c>
      <c r="L201" s="82" t="str">
        <f>IF(ISBLANK('Date contracte'!G209),"",'Date contracte'!G209)</f>
        <v/>
      </c>
      <c r="M201" s="99" t="str">
        <f>IF(ISBLANK('Date contracte'!H209),"",'Date contracte'!H209)</f>
        <v/>
      </c>
      <c r="N201" s="82" t="str">
        <f>IF(ISBLANK('Date contracte'!I209),"",'Date contracte'!I209)</f>
        <v/>
      </c>
      <c r="O201" s="99" t="str">
        <f>IF(ISBLANK('Date contracte'!J209),"",'Date contracte'!J209)</f>
        <v/>
      </c>
      <c r="P201" s="82" t="str">
        <f>IF(ISBLANK('Date contracte'!K209),"",'Date contracte'!K209)</f>
        <v/>
      </c>
      <c r="Q201" s="99" t="str">
        <f>IF(ISBLANK('Date contracte'!L209),"",'Date contracte'!L209)</f>
        <v/>
      </c>
      <c r="R201" s="99" t="str">
        <f>IF(ISBLANK('Date contracte'!M209),"",'Date contracte'!M209)</f>
        <v/>
      </c>
      <c r="S201" s="90" t="str">
        <f>IF(ISBLANK('Date contracte'!N209),"",'Date contracte'!N209)</f>
        <v/>
      </c>
      <c r="T201" s="90" t="str">
        <f>IF(ISBLANK('Date contracte'!O209),"",'Date contracte'!O209)</f>
        <v/>
      </c>
      <c r="U201" s="90" t="str">
        <f>IF(ISBLANK('Date contracte'!P209),"",'Date contracte'!P209)</f>
        <v/>
      </c>
      <c r="V201" s="90" t="str">
        <f>IF(ISBLANK('Date contracte'!Q209),"",'Date contracte'!Q209)</f>
        <v/>
      </c>
      <c r="W201" s="90" t="str">
        <f>IF(ISBLANK('Date contracte'!R209),"",'Date contracte'!R209)</f>
        <v/>
      </c>
      <c r="X201" s="90" t="str">
        <f>IF(ISBLANK('Date contracte'!S209),"",'Date contracte'!S209)</f>
        <v/>
      </c>
      <c r="Y201" s="90" t="str">
        <f>IF(ISBLANK('Date contracte'!T209),"",'Date contracte'!T209)</f>
        <v/>
      </c>
      <c r="Z201" s="90" t="str">
        <f>IF(ISBLANK('Date contracte'!U209),"",'Date contracte'!U209)</f>
        <v/>
      </c>
      <c r="AA201" s="90" t="str">
        <f>IF(ISBLANK('Date contracte'!V209),"",'Date contracte'!V209)</f>
        <v/>
      </c>
      <c r="AB201" s="90" t="str">
        <f>IF(ISBLANK('Date contracte'!W209),"",'Date contracte'!W209)</f>
        <v/>
      </c>
      <c r="AC201" s="90" t="str">
        <f>IF(ISBLANK('Date contracte'!X209),"",'Date contracte'!X209)</f>
        <v/>
      </c>
      <c r="AD201" s="90" t="str">
        <f>IF(ISBLANK('Date contracte'!Y209),"",'Date contracte'!Y209)</f>
        <v/>
      </c>
      <c r="AE201" s="90" t="str">
        <f>IF(ISBLANK('Date contracte'!Z209),"",'Date contracte'!Z209)</f>
        <v/>
      </c>
      <c r="AF201" s="90" t="str">
        <f>IF(ISBLANK('Date contracte'!AA209),"",'Date contracte'!AA209)</f>
        <v/>
      </c>
      <c r="AG201" s="90" t="str">
        <f>IF(ISBLANK('Date contracte'!AB209),"",'Date contracte'!AB209)</f>
        <v/>
      </c>
      <c r="AH201" s="90" t="str">
        <f>IF(ISBLANK('Date contracte'!AC209),"",'Date contracte'!AC209)</f>
        <v/>
      </c>
      <c r="AI201" s="89" t="str">
        <f>IF(ISBLANK('Date contracte'!AD209),"",'Date contracte'!AD209)</f>
        <v/>
      </c>
      <c r="AJ201" s="89" t="str">
        <f>IF(ISBLANK('Date contracte'!AE209),"",'Date contracte'!AE209)</f>
        <v/>
      </c>
      <c r="AK201" s="89" t="str">
        <f>IF(ISBLANK('Date contracte'!AF209),"",'Date contracte'!AF209)</f>
        <v/>
      </c>
      <c r="AL201" s="89" t="str">
        <f>IF(ISBLANK('Date contracte'!AG209),"",'Date contracte'!AG209)</f>
        <v/>
      </c>
      <c r="AM201" s="89" t="str">
        <f>IF(ISBLANK('Date contracte'!AH209),"",'Date contracte'!AH209)</f>
        <v/>
      </c>
      <c r="AN201" s="89" t="str">
        <f>IF(ISBLANK('Date contracte'!AI209),"",'Date contracte'!AI209)</f>
        <v/>
      </c>
      <c r="AO201" s="89" t="str">
        <f>IF(ISBLANK('Date contracte'!AJ209),"",'Date contracte'!AJ209)</f>
        <v/>
      </c>
      <c r="AP201" s="90" t="str">
        <f>IF(ISBLANK('Date contracte'!AK209),"",'Date contracte'!AK209)</f>
        <v/>
      </c>
    </row>
    <row r="202" spans="1:42" x14ac:dyDescent="0.25">
      <c r="A202" s="82" t="str">
        <f>IF(ISBLANK('Centralizare proiect'!$A$3),"",'Centralizare proiect'!$A$3)</f>
        <v/>
      </c>
      <c r="B202" s="82" t="str">
        <f>IF(ISBLANK('Centralizare proiect'!$B$3),"",'Centralizare proiect'!$B$3)</f>
        <v/>
      </c>
      <c r="C202" s="82" t="str">
        <f>IF(ISBLANK('Centralizare proiect'!$C$3),"",'Centralizare proiect'!$C$3)</f>
        <v/>
      </c>
      <c r="D202" s="82" t="str">
        <f>IF(ISBLANK('Centralizare proiect'!$D$3),"",'Centralizare proiect'!$D$3)</f>
        <v/>
      </c>
      <c r="E202" s="82" t="str">
        <f>IF(ISBLANK('Centralizare proiect'!$E$3),"",'Centralizare proiect'!$E$3)</f>
        <v/>
      </c>
      <c r="F202" s="82" t="str">
        <f>IF(ISBLANK('Centralizare proiect'!$F$3),"",'Centralizare proiect'!$F$3)</f>
        <v/>
      </c>
      <c r="G202" s="82" t="str">
        <f>IF(ISBLANK('Date contracte'!B210),"",'Date contracte'!B210)</f>
        <v/>
      </c>
      <c r="H202" s="82" t="str">
        <f>IF(ISBLANK('Date contracte'!C210),"",'Date contracte'!C210)</f>
        <v/>
      </c>
      <c r="I202" s="82" t="str">
        <f>IF(ISBLANK('Date contracte'!D210),"",'Date contracte'!D210)</f>
        <v/>
      </c>
      <c r="J202" s="82" t="str">
        <f>IF(ISBLANK('Date contracte'!E210),"",'Date contracte'!E210)</f>
        <v/>
      </c>
      <c r="K202" s="82" t="str">
        <f>IF(ISBLANK('Date contracte'!F210),"",'Date contracte'!F210)</f>
        <v/>
      </c>
      <c r="L202" s="82" t="str">
        <f>IF(ISBLANK('Date contracte'!G210),"",'Date contracte'!G210)</f>
        <v/>
      </c>
      <c r="M202" s="99" t="str">
        <f>IF(ISBLANK('Date contracte'!H210),"",'Date contracte'!H210)</f>
        <v/>
      </c>
      <c r="N202" s="82" t="str">
        <f>IF(ISBLANK('Date contracte'!I210),"",'Date contracte'!I210)</f>
        <v/>
      </c>
      <c r="O202" s="99" t="str">
        <f>IF(ISBLANK('Date contracte'!J210),"",'Date contracte'!J210)</f>
        <v/>
      </c>
      <c r="P202" s="82" t="str">
        <f>IF(ISBLANK('Date contracte'!K210),"",'Date contracte'!K210)</f>
        <v/>
      </c>
      <c r="Q202" s="99" t="str">
        <f>IF(ISBLANK('Date contracte'!L210),"",'Date contracte'!L210)</f>
        <v/>
      </c>
      <c r="R202" s="99" t="str">
        <f>IF(ISBLANK('Date contracte'!M210),"",'Date contracte'!M210)</f>
        <v/>
      </c>
      <c r="S202" s="90" t="str">
        <f>IF(ISBLANK('Date contracte'!N210),"",'Date contracte'!N210)</f>
        <v/>
      </c>
      <c r="T202" s="90" t="str">
        <f>IF(ISBLANK('Date contracte'!O210),"",'Date contracte'!O210)</f>
        <v/>
      </c>
      <c r="U202" s="90" t="str">
        <f>IF(ISBLANK('Date contracte'!P210),"",'Date contracte'!P210)</f>
        <v/>
      </c>
      <c r="V202" s="90" t="str">
        <f>IF(ISBLANK('Date contracte'!Q210),"",'Date contracte'!Q210)</f>
        <v/>
      </c>
      <c r="W202" s="90" t="str">
        <f>IF(ISBLANK('Date contracte'!R210),"",'Date contracte'!R210)</f>
        <v/>
      </c>
      <c r="X202" s="90" t="str">
        <f>IF(ISBLANK('Date contracte'!S210),"",'Date contracte'!S210)</f>
        <v/>
      </c>
      <c r="Y202" s="90" t="str">
        <f>IF(ISBLANK('Date contracte'!T210),"",'Date contracte'!T210)</f>
        <v/>
      </c>
      <c r="Z202" s="90" t="str">
        <f>IF(ISBLANK('Date contracte'!U210),"",'Date contracte'!U210)</f>
        <v/>
      </c>
      <c r="AA202" s="90" t="str">
        <f>IF(ISBLANK('Date contracte'!V210),"",'Date contracte'!V210)</f>
        <v/>
      </c>
      <c r="AB202" s="90" t="str">
        <f>IF(ISBLANK('Date contracte'!W210),"",'Date contracte'!W210)</f>
        <v/>
      </c>
      <c r="AC202" s="90" t="str">
        <f>IF(ISBLANK('Date contracte'!X210),"",'Date contracte'!X210)</f>
        <v/>
      </c>
      <c r="AD202" s="90" t="str">
        <f>IF(ISBLANK('Date contracte'!Y210),"",'Date contracte'!Y210)</f>
        <v/>
      </c>
      <c r="AE202" s="90" t="str">
        <f>IF(ISBLANK('Date contracte'!Z210),"",'Date contracte'!Z210)</f>
        <v/>
      </c>
      <c r="AF202" s="90" t="str">
        <f>IF(ISBLANK('Date contracte'!AA210),"",'Date contracte'!AA210)</f>
        <v/>
      </c>
      <c r="AG202" s="90" t="str">
        <f>IF(ISBLANK('Date contracte'!AB210),"",'Date contracte'!AB210)</f>
        <v/>
      </c>
      <c r="AH202" s="90" t="str">
        <f>IF(ISBLANK('Date contracte'!AC210),"",'Date contracte'!AC210)</f>
        <v/>
      </c>
      <c r="AI202" s="89" t="str">
        <f>IF(ISBLANK('Date contracte'!AD210),"",'Date contracte'!AD210)</f>
        <v/>
      </c>
      <c r="AJ202" s="89" t="str">
        <f>IF(ISBLANK('Date contracte'!AE210),"",'Date contracte'!AE210)</f>
        <v/>
      </c>
      <c r="AK202" s="89" t="str">
        <f>IF(ISBLANK('Date contracte'!AF210),"",'Date contracte'!AF210)</f>
        <v/>
      </c>
      <c r="AL202" s="89" t="str">
        <f>IF(ISBLANK('Date contracte'!AG210),"",'Date contracte'!AG210)</f>
        <v/>
      </c>
      <c r="AM202" s="89" t="str">
        <f>IF(ISBLANK('Date contracte'!AH210),"",'Date contracte'!AH210)</f>
        <v/>
      </c>
      <c r="AN202" s="89" t="str">
        <f>IF(ISBLANK('Date contracte'!AI210),"",'Date contracte'!AI210)</f>
        <v/>
      </c>
      <c r="AO202" s="89" t="str">
        <f>IF(ISBLANK('Date contracte'!AJ210),"",'Date contracte'!AJ210)</f>
        <v/>
      </c>
      <c r="AP202" s="90" t="str">
        <f>IF(ISBLANK('Date contracte'!AK210),"",'Date contracte'!AK210)</f>
        <v/>
      </c>
    </row>
    <row r="203" spans="1:42" x14ac:dyDescent="0.25">
      <c r="A203" s="82" t="str">
        <f>IF(ISBLANK('Centralizare proiect'!$A$3),"",'Centralizare proiect'!$A$3)</f>
        <v/>
      </c>
      <c r="B203" s="82" t="str">
        <f>IF(ISBLANK('Centralizare proiect'!$B$3),"",'Centralizare proiect'!$B$3)</f>
        <v/>
      </c>
      <c r="C203" s="82" t="str">
        <f>IF(ISBLANK('Centralizare proiect'!$C$3),"",'Centralizare proiect'!$C$3)</f>
        <v/>
      </c>
      <c r="D203" s="82" t="str">
        <f>IF(ISBLANK('Centralizare proiect'!$D$3),"",'Centralizare proiect'!$D$3)</f>
        <v/>
      </c>
      <c r="E203" s="82" t="str">
        <f>IF(ISBLANK('Centralizare proiect'!$E$3),"",'Centralizare proiect'!$E$3)</f>
        <v/>
      </c>
      <c r="F203" s="82" t="str">
        <f>IF(ISBLANK('Centralizare proiect'!$F$3),"",'Centralizare proiect'!$F$3)</f>
        <v/>
      </c>
      <c r="G203" s="82" t="str">
        <f>IF(ISBLANK('Date contracte'!B211),"",'Date contracte'!B211)</f>
        <v/>
      </c>
      <c r="H203" s="82" t="str">
        <f>IF(ISBLANK('Date contracte'!C211),"",'Date contracte'!C211)</f>
        <v/>
      </c>
      <c r="I203" s="82" t="str">
        <f>IF(ISBLANK('Date contracte'!D211),"",'Date contracte'!D211)</f>
        <v/>
      </c>
      <c r="J203" s="82" t="str">
        <f>IF(ISBLANK('Date contracte'!E211),"",'Date contracte'!E211)</f>
        <v/>
      </c>
      <c r="K203" s="82" t="str">
        <f>IF(ISBLANK('Date contracte'!F211),"",'Date contracte'!F211)</f>
        <v/>
      </c>
      <c r="L203" s="82" t="str">
        <f>IF(ISBLANK('Date contracte'!G211),"",'Date contracte'!G211)</f>
        <v/>
      </c>
      <c r="M203" s="99" t="str">
        <f>IF(ISBLANK('Date contracte'!H211),"",'Date contracte'!H211)</f>
        <v/>
      </c>
      <c r="N203" s="82" t="str">
        <f>IF(ISBLANK('Date contracte'!I211),"",'Date contracte'!I211)</f>
        <v/>
      </c>
      <c r="O203" s="99" t="str">
        <f>IF(ISBLANK('Date contracte'!J211),"",'Date contracte'!J211)</f>
        <v/>
      </c>
      <c r="P203" s="82" t="str">
        <f>IF(ISBLANK('Date contracte'!K211),"",'Date contracte'!K211)</f>
        <v/>
      </c>
      <c r="Q203" s="99" t="str">
        <f>IF(ISBLANK('Date contracte'!L211),"",'Date contracte'!L211)</f>
        <v/>
      </c>
      <c r="R203" s="99" t="str">
        <f>IF(ISBLANK('Date contracte'!M211),"",'Date contracte'!M211)</f>
        <v/>
      </c>
      <c r="S203" s="90" t="str">
        <f>IF(ISBLANK('Date contracte'!N211),"",'Date contracte'!N211)</f>
        <v/>
      </c>
      <c r="T203" s="90" t="str">
        <f>IF(ISBLANK('Date contracte'!O211),"",'Date contracte'!O211)</f>
        <v/>
      </c>
      <c r="U203" s="90" t="str">
        <f>IF(ISBLANK('Date contracte'!P211),"",'Date contracte'!P211)</f>
        <v/>
      </c>
      <c r="V203" s="90" t="str">
        <f>IF(ISBLANK('Date contracte'!Q211),"",'Date contracte'!Q211)</f>
        <v/>
      </c>
      <c r="W203" s="90" t="str">
        <f>IF(ISBLANK('Date contracte'!R211),"",'Date contracte'!R211)</f>
        <v/>
      </c>
      <c r="X203" s="90" t="str">
        <f>IF(ISBLANK('Date contracte'!S211),"",'Date contracte'!S211)</f>
        <v/>
      </c>
      <c r="Y203" s="90" t="str">
        <f>IF(ISBLANK('Date contracte'!T211),"",'Date contracte'!T211)</f>
        <v/>
      </c>
      <c r="Z203" s="90" t="str">
        <f>IF(ISBLANK('Date contracte'!U211),"",'Date contracte'!U211)</f>
        <v/>
      </c>
      <c r="AA203" s="90" t="str">
        <f>IF(ISBLANK('Date contracte'!V211),"",'Date contracte'!V211)</f>
        <v/>
      </c>
      <c r="AB203" s="90" t="str">
        <f>IF(ISBLANK('Date contracte'!W211),"",'Date contracte'!W211)</f>
        <v/>
      </c>
      <c r="AC203" s="90" t="str">
        <f>IF(ISBLANK('Date contracte'!X211),"",'Date contracte'!X211)</f>
        <v/>
      </c>
      <c r="AD203" s="90" t="str">
        <f>IF(ISBLANK('Date contracte'!Y211),"",'Date contracte'!Y211)</f>
        <v/>
      </c>
      <c r="AE203" s="90" t="str">
        <f>IF(ISBLANK('Date contracte'!Z211),"",'Date contracte'!Z211)</f>
        <v/>
      </c>
      <c r="AF203" s="90" t="str">
        <f>IF(ISBLANK('Date contracte'!AA211),"",'Date contracte'!AA211)</f>
        <v/>
      </c>
      <c r="AG203" s="90" t="str">
        <f>IF(ISBLANK('Date contracte'!AB211),"",'Date contracte'!AB211)</f>
        <v/>
      </c>
      <c r="AH203" s="90" t="str">
        <f>IF(ISBLANK('Date contracte'!AC211),"",'Date contracte'!AC211)</f>
        <v/>
      </c>
      <c r="AI203" s="89" t="str">
        <f>IF(ISBLANK('Date contracte'!AD211),"",'Date contracte'!AD211)</f>
        <v/>
      </c>
      <c r="AJ203" s="89" t="str">
        <f>IF(ISBLANK('Date contracte'!AE211),"",'Date contracte'!AE211)</f>
        <v/>
      </c>
      <c r="AK203" s="89" t="str">
        <f>IF(ISBLANK('Date contracte'!AF211),"",'Date contracte'!AF211)</f>
        <v/>
      </c>
      <c r="AL203" s="89" t="str">
        <f>IF(ISBLANK('Date contracte'!AG211),"",'Date contracte'!AG211)</f>
        <v/>
      </c>
      <c r="AM203" s="89" t="str">
        <f>IF(ISBLANK('Date contracte'!AH211),"",'Date contracte'!AH211)</f>
        <v/>
      </c>
      <c r="AN203" s="89" t="str">
        <f>IF(ISBLANK('Date contracte'!AI211),"",'Date contracte'!AI211)</f>
        <v/>
      </c>
      <c r="AO203" s="89" t="str">
        <f>IF(ISBLANK('Date contracte'!AJ211),"",'Date contracte'!AJ211)</f>
        <v/>
      </c>
      <c r="AP203" s="90" t="str">
        <f>IF(ISBLANK('Date contracte'!AK211),"",'Date contracte'!AK211)</f>
        <v/>
      </c>
    </row>
    <row r="204" spans="1:42" x14ac:dyDescent="0.25">
      <c r="A204" s="82" t="str">
        <f>IF(ISBLANK('Centralizare proiect'!$A$3),"",'Centralizare proiect'!$A$3)</f>
        <v/>
      </c>
      <c r="B204" s="82" t="str">
        <f>IF(ISBLANK('Centralizare proiect'!$B$3),"",'Centralizare proiect'!$B$3)</f>
        <v/>
      </c>
      <c r="C204" s="82" t="str">
        <f>IF(ISBLANK('Centralizare proiect'!$C$3),"",'Centralizare proiect'!$C$3)</f>
        <v/>
      </c>
      <c r="D204" s="82" t="str">
        <f>IF(ISBLANK('Centralizare proiect'!$D$3),"",'Centralizare proiect'!$D$3)</f>
        <v/>
      </c>
      <c r="E204" s="82" t="str">
        <f>IF(ISBLANK('Centralizare proiect'!$E$3),"",'Centralizare proiect'!$E$3)</f>
        <v/>
      </c>
      <c r="F204" s="82" t="str">
        <f>IF(ISBLANK('Centralizare proiect'!$F$3),"",'Centralizare proiect'!$F$3)</f>
        <v/>
      </c>
      <c r="G204" s="82" t="str">
        <f>IF(ISBLANK('Date contracte'!B212),"",'Date contracte'!B212)</f>
        <v/>
      </c>
      <c r="H204" s="82" t="str">
        <f>IF(ISBLANK('Date contracte'!C212),"",'Date contracte'!C212)</f>
        <v/>
      </c>
      <c r="I204" s="82" t="str">
        <f>IF(ISBLANK('Date contracte'!D212),"",'Date contracte'!D212)</f>
        <v/>
      </c>
      <c r="J204" s="82" t="str">
        <f>IF(ISBLANK('Date contracte'!E212),"",'Date contracte'!E212)</f>
        <v/>
      </c>
      <c r="K204" s="82" t="str">
        <f>IF(ISBLANK('Date contracte'!F212),"",'Date contracte'!F212)</f>
        <v/>
      </c>
      <c r="L204" s="82" t="str">
        <f>IF(ISBLANK('Date contracte'!G212),"",'Date contracte'!G212)</f>
        <v/>
      </c>
      <c r="M204" s="99" t="str">
        <f>IF(ISBLANK('Date contracte'!H212),"",'Date contracte'!H212)</f>
        <v/>
      </c>
      <c r="N204" s="82" t="str">
        <f>IF(ISBLANK('Date contracte'!I212),"",'Date contracte'!I212)</f>
        <v/>
      </c>
      <c r="O204" s="99" t="str">
        <f>IF(ISBLANK('Date contracte'!J212),"",'Date contracte'!J212)</f>
        <v/>
      </c>
      <c r="P204" s="82" t="str">
        <f>IF(ISBLANK('Date contracte'!K212),"",'Date contracte'!K212)</f>
        <v/>
      </c>
      <c r="Q204" s="99" t="str">
        <f>IF(ISBLANK('Date contracte'!L212),"",'Date contracte'!L212)</f>
        <v/>
      </c>
      <c r="R204" s="99" t="str">
        <f>IF(ISBLANK('Date contracte'!M212),"",'Date contracte'!M212)</f>
        <v/>
      </c>
      <c r="S204" s="90" t="str">
        <f>IF(ISBLANK('Date contracte'!N212),"",'Date contracte'!N212)</f>
        <v/>
      </c>
      <c r="T204" s="90" t="str">
        <f>IF(ISBLANK('Date contracte'!O212),"",'Date contracte'!O212)</f>
        <v/>
      </c>
      <c r="U204" s="90" t="str">
        <f>IF(ISBLANK('Date contracte'!P212),"",'Date contracte'!P212)</f>
        <v/>
      </c>
      <c r="V204" s="90" t="str">
        <f>IF(ISBLANK('Date contracte'!Q212),"",'Date contracte'!Q212)</f>
        <v/>
      </c>
      <c r="W204" s="90" t="str">
        <f>IF(ISBLANK('Date contracte'!R212),"",'Date contracte'!R212)</f>
        <v/>
      </c>
      <c r="X204" s="90" t="str">
        <f>IF(ISBLANK('Date contracte'!S212),"",'Date contracte'!S212)</f>
        <v/>
      </c>
      <c r="Y204" s="90" t="str">
        <f>IF(ISBLANK('Date contracte'!T212),"",'Date contracte'!T212)</f>
        <v/>
      </c>
      <c r="Z204" s="90" t="str">
        <f>IF(ISBLANK('Date contracte'!U212),"",'Date contracte'!U212)</f>
        <v/>
      </c>
      <c r="AA204" s="90" t="str">
        <f>IF(ISBLANK('Date contracte'!V212),"",'Date contracte'!V212)</f>
        <v/>
      </c>
      <c r="AB204" s="90" t="str">
        <f>IF(ISBLANK('Date contracte'!W212),"",'Date contracte'!W212)</f>
        <v/>
      </c>
      <c r="AC204" s="90" t="str">
        <f>IF(ISBLANK('Date contracte'!X212),"",'Date contracte'!X212)</f>
        <v/>
      </c>
      <c r="AD204" s="90" t="str">
        <f>IF(ISBLANK('Date contracte'!Y212),"",'Date contracte'!Y212)</f>
        <v/>
      </c>
      <c r="AE204" s="90" t="str">
        <f>IF(ISBLANK('Date contracte'!Z212),"",'Date contracte'!Z212)</f>
        <v/>
      </c>
      <c r="AF204" s="90" t="str">
        <f>IF(ISBLANK('Date contracte'!AA212),"",'Date contracte'!AA212)</f>
        <v/>
      </c>
      <c r="AG204" s="90" t="str">
        <f>IF(ISBLANK('Date contracte'!AB212),"",'Date contracte'!AB212)</f>
        <v/>
      </c>
      <c r="AH204" s="90" t="str">
        <f>IF(ISBLANK('Date contracte'!AC212),"",'Date contracte'!AC212)</f>
        <v/>
      </c>
      <c r="AI204" s="89" t="str">
        <f>IF(ISBLANK('Date contracte'!AD212),"",'Date contracte'!AD212)</f>
        <v/>
      </c>
      <c r="AJ204" s="89" t="str">
        <f>IF(ISBLANK('Date contracte'!AE212),"",'Date contracte'!AE212)</f>
        <v/>
      </c>
      <c r="AK204" s="89" t="str">
        <f>IF(ISBLANK('Date contracte'!AF212),"",'Date contracte'!AF212)</f>
        <v/>
      </c>
      <c r="AL204" s="89" t="str">
        <f>IF(ISBLANK('Date contracte'!AG212),"",'Date contracte'!AG212)</f>
        <v/>
      </c>
      <c r="AM204" s="89" t="str">
        <f>IF(ISBLANK('Date contracte'!AH212),"",'Date contracte'!AH212)</f>
        <v/>
      </c>
      <c r="AN204" s="89" t="str">
        <f>IF(ISBLANK('Date contracte'!AI212),"",'Date contracte'!AI212)</f>
        <v/>
      </c>
      <c r="AO204" s="89" t="str">
        <f>IF(ISBLANK('Date contracte'!AJ212),"",'Date contracte'!AJ212)</f>
        <v/>
      </c>
      <c r="AP204" s="90" t="str">
        <f>IF(ISBLANK('Date contracte'!AK212),"",'Date contracte'!AK212)</f>
        <v/>
      </c>
    </row>
    <row r="205" spans="1:42" x14ac:dyDescent="0.25">
      <c r="A205" s="82" t="str">
        <f>IF(ISBLANK('Centralizare proiect'!$A$3),"",'Centralizare proiect'!$A$3)</f>
        <v/>
      </c>
      <c r="B205" s="82" t="str">
        <f>IF(ISBLANK('Centralizare proiect'!$B$3),"",'Centralizare proiect'!$B$3)</f>
        <v/>
      </c>
      <c r="C205" s="82" t="str">
        <f>IF(ISBLANK('Centralizare proiect'!$C$3),"",'Centralizare proiect'!$C$3)</f>
        <v/>
      </c>
      <c r="D205" s="82" t="str">
        <f>IF(ISBLANK('Centralizare proiect'!$D$3),"",'Centralizare proiect'!$D$3)</f>
        <v/>
      </c>
      <c r="E205" s="82" t="str">
        <f>IF(ISBLANK('Centralizare proiect'!$E$3),"",'Centralizare proiect'!$E$3)</f>
        <v/>
      </c>
      <c r="F205" s="82" t="str">
        <f>IF(ISBLANK('Centralizare proiect'!$F$3),"",'Centralizare proiect'!$F$3)</f>
        <v/>
      </c>
      <c r="G205" s="82" t="str">
        <f>IF(ISBLANK('Date contracte'!B213),"",'Date contracte'!B213)</f>
        <v/>
      </c>
      <c r="H205" s="82" t="str">
        <f>IF(ISBLANK('Date contracte'!C213),"",'Date contracte'!C213)</f>
        <v/>
      </c>
      <c r="I205" s="82" t="str">
        <f>IF(ISBLANK('Date contracte'!D213),"",'Date contracte'!D213)</f>
        <v/>
      </c>
      <c r="J205" s="82" t="str">
        <f>IF(ISBLANK('Date contracte'!E213),"",'Date contracte'!E213)</f>
        <v/>
      </c>
      <c r="K205" s="82" t="str">
        <f>IF(ISBLANK('Date contracte'!F213),"",'Date contracte'!F213)</f>
        <v/>
      </c>
      <c r="L205" s="82" t="str">
        <f>IF(ISBLANK('Date contracte'!G213),"",'Date contracte'!G213)</f>
        <v/>
      </c>
      <c r="M205" s="99" t="str">
        <f>IF(ISBLANK('Date contracte'!H213),"",'Date contracte'!H213)</f>
        <v/>
      </c>
      <c r="N205" s="82" t="str">
        <f>IF(ISBLANK('Date contracte'!I213),"",'Date contracte'!I213)</f>
        <v/>
      </c>
      <c r="O205" s="99" t="str">
        <f>IF(ISBLANK('Date contracte'!J213),"",'Date contracte'!J213)</f>
        <v/>
      </c>
      <c r="P205" s="82" t="str">
        <f>IF(ISBLANK('Date contracte'!K213),"",'Date contracte'!K213)</f>
        <v/>
      </c>
      <c r="Q205" s="99" t="str">
        <f>IF(ISBLANK('Date contracte'!L213),"",'Date contracte'!L213)</f>
        <v/>
      </c>
      <c r="R205" s="99" t="str">
        <f>IF(ISBLANK('Date contracte'!M213),"",'Date contracte'!M213)</f>
        <v/>
      </c>
      <c r="S205" s="90" t="str">
        <f>IF(ISBLANK('Date contracte'!N213),"",'Date contracte'!N213)</f>
        <v/>
      </c>
      <c r="T205" s="90" t="str">
        <f>IF(ISBLANK('Date contracte'!O213),"",'Date contracte'!O213)</f>
        <v/>
      </c>
      <c r="U205" s="90" t="str">
        <f>IF(ISBLANK('Date contracte'!P213),"",'Date contracte'!P213)</f>
        <v/>
      </c>
      <c r="V205" s="90" t="str">
        <f>IF(ISBLANK('Date contracte'!Q213),"",'Date contracte'!Q213)</f>
        <v/>
      </c>
      <c r="W205" s="90" t="str">
        <f>IF(ISBLANK('Date contracte'!R213),"",'Date contracte'!R213)</f>
        <v/>
      </c>
      <c r="X205" s="90" t="str">
        <f>IF(ISBLANK('Date contracte'!S213),"",'Date contracte'!S213)</f>
        <v/>
      </c>
      <c r="Y205" s="90" t="str">
        <f>IF(ISBLANK('Date contracte'!T213),"",'Date contracte'!T213)</f>
        <v/>
      </c>
      <c r="Z205" s="90" t="str">
        <f>IF(ISBLANK('Date contracte'!U213),"",'Date contracte'!U213)</f>
        <v/>
      </c>
      <c r="AA205" s="90" t="str">
        <f>IF(ISBLANK('Date contracte'!V213),"",'Date contracte'!V213)</f>
        <v/>
      </c>
      <c r="AB205" s="90" t="str">
        <f>IF(ISBLANK('Date contracte'!W213),"",'Date contracte'!W213)</f>
        <v/>
      </c>
      <c r="AC205" s="90" t="str">
        <f>IF(ISBLANK('Date contracte'!X213),"",'Date contracte'!X213)</f>
        <v/>
      </c>
      <c r="AD205" s="90" t="str">
        <f>IF(ISBLANK('Date contracte'!Y213),"",'Date contracte'!Y213)</f>
        <v/>
      </c>
      <c r="AE205" s="90" t="str">
        <f>IF(ISBLANK('Date contracte'!Z213),"",'Date contracte'!Z213)</f>
        <v/>
      </c>
      <c r="AF205" s="90" t="str">
        <f>IF(ISBLANK('Date contracte'!AA213),"",'Date contracte'!AA213)</f>
        <v/>
      </c>
      <c r="AG205" s="90" t="str">
        <f>IF(ISBLANK('Date contracte'!AB213),"",'Date contracte'!AB213)</f>
        <v/>
      </c>
      <c r="AH205" s="90" t="str">
        <f>IF(ISBLANK('Date contracte'!AC213),"",'Date contracte'!AC213)</f>
        <v/>
      </c>
      <c r="AI205" s="89" t="str">
        <f>IF(ISBLANK('Date contracte'!AD213),"",'Date contracte'!AD213)</f>
        <v/>
      </c>
      <c r="AJ205" s="89" t="str">
        <f>IF(ISBLANK('Date contracte'!AE213),"",'Date contracte'!AE213)</f>
        <v/>
      </c>
      <c r="AK205" s="89" t="str">
        <f>IF(ISBLANK('Date contracte'!AF213),"",'Date contracte'!AF213)</f>
        <v/>
      </c>
      <c r="AL205" s="89" t="str">
        <f>IF(ISBLANK('Date contracte'!AG213),"",'Date contracte'!AG213)</f>
        <v/>
      </c>
      <c r="AM205" s="89" t="str">
        <f>IF(ISBLANK('Date contracte'!AH213),"",'Date contracte'!AH213)</f>
        <v/>
      </c>
      <c r="AN205" s="89" t="str">
        <f>IF(ISBLANK('Date contracte'!AI213),"",'Date contracte'!AI213)</f>
        <v/>
      </c>
      <c r="AO205" s="89" t="str">
        <f>IF(ISBLANK('Date contracte'!AJ213),"",'Date contracte'!AJ213)</f>
        <v/>
      </c>
      <c r="AP205" s="90" t="str">
        <f>IF(ISBLANK('Date contracte'!AK213),"",'Date contracte'!AK213)</f>
        <v/>
      </c>
    </row>
    <row r="206" spans="1:42" x14ac:dyDescent="0.25">
      <c r="A206" s="82" t="str">
        <f>IF(ISBLANK('Centralizare proiect'!$A$3),"",'Centralizare proiect'!$A$3)</f>
        <v/>
      </c>
      <c r="B206" s="82" t="str">
        <f>IF(ISBLANK('Centralizare proiect'!$B$3),"",'Centralizare proiect'!$B$3)</f>
        <v/>
      </c>
      <c r="C206" s="82" t="str">
        <f>IF(ISBLANK('Centralizare proiect'!$C$3),"",'Centralizare proiect'!$C$3)</f>
        <v/>
      </c>
      <c r="D206" s="82" t="str">
        <f>IF(ISBLANK('Centralizare proiect'!$D$3),"",'Centralizare proiect'!$D$3)</f>
        <v/>
      </c>
      <c r="E206" s="82" t="str">
        <f>IF(ISBLANK('Centralizare proiect'!$E$3),"",'Centralizare proiect'!$E$3)</f>
        <v/>
      </c>
      <c r="F206" s="82" t="str">
        <f>IF(ISBLANK('Centralizare proiect'!$F$3),"",'Centralizare proiect'!$F$3)</f>
        <v/>
      </c>
      <c r="G206" s="82" t="str">
        <f>IF(ISBLANK('Date contracte'!B214),"",'Date contracte'!B214)</f>
        <v/>
      </c>
      <c r="H206" s="82" t="str">
        <f>IF(ISBLANK('Date contracte'!C214),"",'Date contracte'!C214)</f>
        <v/>
      </c>
      <c r="I206" s="82" t="str">
        <f>IF(ISBLANK('Date contracte'!D214),"",'Date contracte'!D214)</f>
        <v/>
      </c>
      <c r="J206" s="82" t="str">
        <f>IF(ISBLANK('Date contracte'!E214),"",'Date contracte'!E214)</f>
        <v/>
      </c>
      <c r="K206" s="82" t="str">
        <f>IF(ISBLANK('Date contracte'!F214),"",'Date contracte'!F214)</f>
        <v/>
      </c>
      <c r="L206" s="82" t="str">
        <f>IF(ISBLANK('Date contracte'!G214),"",'Date contracte'!G214)</f>
        <v/>
      </c>
      <c r="M206" s="99" t="str">
        <f>IF(ISBLANK('Date contracte'!H214),"",'Date contracte'!H214)</f>
        <v/>
      </c>
      <c r="N206" s="82" t="str">
        <f>IF(ISBLANK('Date contracte'!I214),"",'Date contracte'!I214)</f>
        <v/>
      </c>
      <c r="O206" s="99" t="str">
        <f>IF(ISBLANK('Date contracte'!J214),"",'Date contracte'!J214)</f>
        <v/>
      </c>
      <c r="P206" s="82" t="str">
        <f>IF(ISBLANK('Date contracte'!K214),"",'Date contracte'!K214)</f>
        <v/>
      </c>
      <c r="Q206" s="99" t="str">
        <f>IF(ISBLANK('Date contracte'!L214),"",'Date contracte'!L214)</f>
        <v/>
      </c>
      <c r="R206" s="99" t="str">
        <f>IF(ISBLANK('Date contracte'!M214),"",'Date contracte'!M214)</f>
        <v/>
      </c>
      <c r="S206" s="90" t="str">
        <f>IF(ISBLANK('Date contracte'!N214),"",'Date contracte'!N214)</f>
        <v/>
      </c>
      <c r="T206" s="90" t="str">
        <f>IF(ISBLANK('Date contracte'!O214),"",'Date contracte'!O214)</f>
        <v/>
      </c>
      <c r="U206" s="90" t="str">
        <f>IF(ISBLANK('Date contracte'!P214),"",'Date contracte'!P214)</f>
        <v/>
      </c>
      <c r="V206" s="90" t="str">
        <f>IF(ISBLANK('Date contracte'!Q214),"",'Date contracte'!Q214)</f>
        <v/>
      </c>
      <c r="W206" s="90" t="str">
        <f>IF(ISBLANK('Date contracte'!R214),"",'Date contracte'!R214)</f>
        <v/>
      </c>
      <c r="X206" s="90" t="str">
        <f>IF(ISBLANK('Date contracte'!S214),"",'Date contracte'!S214)</f>
        <v/>
      </c>
      <c r="Y206" s="90" t="str">
        <f>IF(ISBLANK('Date contracte'!T214),"",'Date contracte'!T214)</f>
        <v/>
      </c>
      <c r="Z206" s="90" t="str">
        <f>IF(ISBLANK('Date contracte'!U214),"",'Date contracte'!U214)</f>
        <v/>
      </c>
      <c r="AA206" s="90" t="str">
        <f>IF(ISBLANK('Date contracte'!V214),"",'Date contracte'!V214)</f>
        <v/>
      </c>
      <c r="AB206" s="90" t="str">
        <f>IF(ISBLANK('Date contracte'!W214),"",'Date contracte'!W214)</f>
        <v/>
      </c>
      <c r="AC206" s="90" t="str">
        <f>IF(ISBLANK('Date contracte'!X214),"",'Date contracte'!X214)</f>
        <v/>
      </c>
      <c r="AD206" s="90" t="str">
        <f>IF(ISBLANK('Date contracte'!Y214),"",'Date contracte'!Y214)</f>
        <v/>
      </c>
      <c r="AE206" s="90" t="str">
        <f>IF(ISBLANK('Date contracte'!Z214),"",'Date contracte'!Z214)</f>
        <v/>
      </c>
      <c r="AF206" s="90" t="str">
        <f>IF(ISBLANK('Date contracte'!AA214),"",'Date contracte'!AA214)</f>
        <v/>
      </c>
      <c r="AG206" s="90" t="str">
        <f>IF(ISBLANK('Date contracte'!AB214),"",'Date contracte'!AB214)</f>
        <v/>
      </c>
      <c r="AH206" s="90" t="str">
        <f>IF(ISBLANK('Date contracte'!AC214),"",'Date contracte'!AC214)</f>
        <v/>
      </c>
      <c r="AI206" s="89" t="str">
        <f>IF(ISBLANK('Date contracte'!AD214),"",'Date contracte'!AD214)</f>
        <v/>
      </c>
      <c r="AJ206" s="89" t="str">
        <f>IF(ISBLANK('Date contracte'!AE214),"",'Date contracte'!AE214)</f>
        <v/>
      </c>
      <c r="AK206" s="89" t="str">
        <f>IF(ISBLANK('Date contracte'!AF214),"",'Date contracte'!AF214)</f>
        <v/>
      </c>
      <c r="AL206" s="89" t="str">
        <f>IF(ISBLANK('Date contracte'!AG214),"",'Date contracte'!AG214)</f>
        <v/>
      </c>
      <c r="AM206" s="89" t="str">
        <f>IF(ISBLANK('Date contracte'!AH214),"",'Date contracte'!AH214)</f>
        <v/>
      </c>
      <c r="AN206" s="89" t="str">
        <f>IF(ISBLANK('Date contracte'!AI214),"",'Date contracte'!AI214)</f>
        <v/>
      </c>
      <c r="AO206" s="89" t="str">
        <f>IF(ISBLANK('Date contracte'!AJ214),"",'Date contracte'!AJ214)</f>
        <v/>
      </c>
      <c r="AP206" s="90" t="str">
        <f>IF(ISBLANK('Date contracte'!AK214),"",'Date contracte'!AK214)</f>
        <v/>
      </c>
    </row>
    <row r="207" spans="1:42" x14ac:dyDescent="0.25">
      <c r="A207" s="82" t="str">
        <f>IF(ISBLANK('Centralizare proiect'!$A$3),"",'Centralizare proiect'!$A$3)</f>
        <v/>
      </c>
      <c r="B207" s="82" t="str">
        <f>IF(ISBLANK('Centralizare proiect'!$B$3),"",'Centralizare proiect'!$B$3)</f>
        <v/>
      </c>
      <c r="C207" s="82" t="str">
        <f>IF(ISBLANK('Centralizare proiect'!$C$3),"",'Centralizare proiect'!$C$3)</f>
        <v/>
      </c>
      <c r="D207" s="82" t="str">
        <f>IF(ISBLANK('Centralizare proiect'!$D$3),"",'Centralizare proiect'!$D$3)</f>
        <v/>
      </c>
      <c r="E207" s="82" t="str">
        <f>IF(ISBLANK('Centralizare proiect'!$E$3),"",'Centralizare proiect'!$E$3)</f>
        <v/>
      </c>
      <c r="F207" s="82" t="str">
        <f>IF(ISBLANK('Centralizare proiect'!$F$3),"",'Centralizare proiect'!$F$3)</f>
        <v/>
      </c>
      <c r="G207" s="82" t="str">
        <f>IF(ISBLANK('Date contracte'!B215),"",'Date contracte'!B215)</f>
        <v/>
      </c>
      <c r="H207" s="82" t="str">
        <f>IF(ISBLANK('Date contracte'!C215),"",'Date contracte'!C215)</f>
        <v/>
      </c>
      <c r="I207" s="82" t="str">
        <f>IF(ISBLANK('Date contracte'!D215),"",'Date contracte'!D215)</f>
        <v/>
      </c>
      <c r="J207" s="82" t="str">
        <f>IF(ISBLANK('Date contracte'!E215),"",'Date contracte'!E215)</f>
        <v/>
      </c>
      <c r="K207" s="82" t="str">
        <f>IF(ISBLANK('Date contracte'!F215),"",'Date contracte'!F215)</f>
        <v/>
      </c>
      <c r="L207" s="82" t="str">
        <f>IF(ISBLANK('Date contracte'!G215),"",'Date contracte'!G215)</f>
        <v/>
      </c>
      <c r="M207" s="99" t="str">
        <f>IF(ISBLANK('Date contracte'!H215),"",'Date contracte'!H215)</f>
        <v/>
      </c>
      <c r="N207" s="82" t="str">
        <f>IF(ISBLANK('Date contracte'!I215),"",'Date contracte'!I215)</f>
        <v/>
      </c>
      <c r="O207" s="99" t="str">
        <f>IF(ISBLANK('Date contracte'!J215),"",'Date contracte'!J215)</f>
        <v/>
      </c>
      <c r="P207" s="82" t="str">
        <f>IF(ISBLANK('Date contracte'!K215),"",'Date contracte'!K215)</f>
        <v/>
      </c>
      <c r="Q207" s="99" t="str">
        <f>IF(ISBLANK('Date contracte'!L215),"",'Date contracte'!L215)</f>
        <v/>
      </c>
      <c r="R207" s="99" t="str">
        <f>IF(ISBLANK('Date contracte'!M215),"",'Date contracte'!M215)</f>
        <v/>
      </c>
      <c r="S207" s="90" t="str">
        <f>IF(ISBLANK('Date contracte'!N215),"",'Date contracte'!N215)</f>
        <v/>
      </c>
      <c r="T207" s="90" t="str">
        <f>IF(ISBLANK('Date contracte'!O215),"",'Date contracte'!O215)</f>
        <v/>
      </c>
      <c r="U207" s="90" t="str">
        <f>IF(ISBLANK('Date contracte'!P215),"",'Date contracte'!P215)</f>
        <v/>
      </c>
      <c r="V207" s="90" t="str">
        <f>IF(ISBLANK('Date contracte'!Q215),"",'Date contracte'!Q215)</f>
        <v/>
      </c>
      <c r="W207" s="90" t="str">
        <f>IF(ISBLANK('Date contracte'!R215),"",'Date contracte'!R215)</f>
        <v/>
      </c>
      <c r="X207" s="90" t="str">
        <f>IF(ISBLANK('Date contracte'!S215),"",'Date contracte'!S215)</f>
        <v/>
      </c>
      <c r="Y207" s="90" t="str">
        <f>IF(ISBLANK('Date contracte'!T215),"",'Date contracte'!T215)</f>
        <v/>
      </c>
      <c r="Z207" s="90" t="str">
        <f>IF(ISBLANK('Date contracte'!U215),"",'Date contracte'!U215)</f>
        <v/>
      </c>
      <c r="AA207" s="90" t="str">
        <f>IF(ISBLANK('Date contracte'!V215),"",'Date contracte'!V215)</f>
        <v/>
      </c>
      <c r="AB207" s="90" t="str">
        <f>IF(ISBLANK('Date contracte'!W215),"",'Date contracte'!W215)</f>
        <v/>
      </c>
      <c r="AC207" s="90" t="str">
        <f>IF(ISBLANK('Date contracte'!X215),"",'Date contracte'!X215)</f>
        <v/>
      </c>
      <c r="AD207" s="90" t="str">
        <f>IF(ISBLANK('Date contracte'!Y215),"",'Date contracte'!Y215)</f>
        <v/>
      </c>
      <c r="AE207" s="90" t="str">
        <f>IF(ISBLANK('Date contracte'!Z215),"",'Date contracte'!Z215)</f>
        <v/>
      </c>
      <c r="AF207" s="90" t="str">
        <f>IF(ISBLANK('Date contracte'!AA215),"",'Date contracte'!AA215)</f>
        <v/>
      </c>
      <c r="AG207" s="90" t="str">
        <f>IF(ISBLANK('Date contracte'!AB215),"",'Date contracte'!AB215)</f>
        <v/>
      </c>
      <c r="AH207" s="90" t="str">
        <f>IF(ISBLANK('Date contracte'!AC215),"",'Date contracte'!AC215)</f>
        <v/>
      </c>
      <c r="AI207" s="89" t="str">
        <f>IF(ISBLANK('Date contracte'!AD215),"",'Date contracte'!AD215)</f>
        <v/>
      </c>
      <c r="AJ207" s="89" t="str">
        <f>IF(ISBLANK('Date contracte'!AE215),"",'Date contracte'!AE215)</f>
        <v/>
      </c>
      <c r="AK207" s="89" t="str">
        <f>IF(ISBLANK('Date contracte'!AF215),"",'Date contracte'!AF215)</f>
        <v/>
      </c>
      <c r="AL207" s="89" t="str">
        <f>IF(ISBLANK('Date contracte'!AG215),"",'Date contracte'!AG215)</f>
        <v/>
      </c>
      <c r="AM207" s="89" t="str">
        <f>IF(ISBLANK('Date contracte'!AH215),"",'Date contracte'!AH215)</f>
        <v/>
      </c>
      <c r="AN207" s="89" t="str">
        <f>IF(ISBLANK('Date contracte'!AI215),"",'Date contracte'!AI215)</f>
        <v/>
      </c>
      <c r="AO207" s="89" t="str">
        <f>IF(ISBLANK('Date contracte'!AJ215),"",'Date contracte'!AJ215)</f>
        <v/>
      </c>
      <c r="AP207" s="90" t="str">
        <f>IF(ISBLANK('Date contracte'!AK215),"",'Date contracte'!AK215)</f>
        <v/>
      </c>
    </row>
    <row r="208" spans="1:42" x14ac:dyDescent="0.25">
      <c r="A208" s="82" t="str">
        <f>IF(ISBLANK('Centralizare proiect'!$A$3),"",'Centralizare proiect'!$A$3)</f>
        <v/>
      </c>
      <c r="B208" s="82" t="str">
        <f>IF(ISBLANK('Centralizare proiect'!$B$3),"",'Centralizare proiect'!$B$3)</f>
        <v/>
      </c>
      <c r="C208" s="82" t="str">
        <f>IF(ISBLANK('Centralizare proiect'!$C$3),"",'Centralizare proiect'!$C$3)</f>
        <v/>
      </c>
      <c r="D208" s="82" t="str">
        <f>IF(ISBLANK('Centralizare proiect'!$D$3),"",'Centralizare proiect'!$D$3)</f>
        <v/>
      </c>
      <c r="E208" s="82" t="str">
        <f>IF(ISBLANK('Centralizare proiect'!$E$3),"",'Centralizare proiect'!$E$3)</f>
        <v/>
      </c>
      <c r="F208" s="82" t="str">
        <f>IF(ISBLANK('Centralizare proiect'!$F$3),"",'Centralizare proiect'!$F$3)</f>
        <v/>
      </c>
      <c r="G208" s="82" t="str">
        <f>IF(ISBLANK('Date contracte'!B216),"",'Date contracte'!B216)</f>
        <v/>
      </c>
      <c r="H208" s="82" t="str">
        <f>IF(ISBLANK('Date contracte'!C216),"",'Date contracte'!C216)</f>
        <v/>
      </c>
      <c r="I208" s="82" t="str">
        <f>IF(ISBLANK('Date contracte'!D216),"",'Date contracte'!D216)</f>
        <v/>
      </c>
      <c r="J208" s="82" t="str">
        <f>IF(ISBLANK('Date contracte'!E216),"",'Date contracte'!E216)</f>
        <v/>
      </c>
      <c r="K208" s="82" t="str">
        <f>IF(ISBLANK('Date contracte'!F216),"",'Date contracte'!F216)</f>
        <v/>
      </c>
      <c r="L208" s="82" t="str">
        <f>IF(ISBLANK('Date contracte'!G216),"",'Date contracte'!G216)</f>
        <v/>
      </c>
      <c r="M208" s="99" t="str">
        <f>IF(ISBLANK('Date contracte'!H216),"",'Date contracte'!H216)</f>
        <v/>
      </c>
      <c r="N208" s="82" t="str">
        <f>IF(ISBLANK('Date contracte'!I216),"",'Date contracte'!I216)</f>
        <v/>
      </c>
      <c r="O208" s="99" t="str">
        <f>IF(ISBLANK('Date contracte'!J216),"",'Date contracte'!J216)</f>
        <v/>
      </c>
      <c r="P208" s="82" t="str">
        <f>IF(ISBLANK('Date contracte'!K216),"",'Date contracte'!K216)</f>
        <v/>
      </c>
      <c r="Q208" s="99" t="str">
        <f>IF(ISBLANK('Date contracte'!L216),"",'Date contracte'!L216)</f>
        <v/>
      </c>
      <c r="R208" s="99" t="str">
        <f>IF(ISBLANK('Date contracte'!M216),"",'Date contracte'!M216)</f>
        <v/>
      </c>
      <c r="S208" s="90" t="str">
        <f>IF(ISBLANK('Date contracte'!N216),"",'Date contracte'!N216)</f>
        <v/>
      </c>
      <c r="T208" s="90" t="str">
        <f>IF(ISBLANK('Date contracte'!O216),"",'Date contracte'!O216)</f>
        <v/>
      </c>
      <c r="U208" s="90" t="str">
        <f>IF(ISBLANK('Date contracte'!P216),"",'Date contracte'!P216)</f>
        <v/>
      </c>
      <c r="V208" s="90" t="str">
        <f>IF(ISBLANK('Date contracte'!Q216),"",'Date contracte'!Q216)</f>
        <v/>
      </c>
      <c r="W208" s="90" t="str">
        <f>IF(ISBLANK('Date contracte'!R216),"",'Date contracte'!R216)</f>
        <v/>
      </c>
      <c r="X208" s="90" t="str">
        <f>IF(ISBLANK('Date contracte'!S216),"",'Date contracte'!S216)</f>
        <v/>
      </c>
      <c r="Y208" s="90" t="str">
        <f>IF(ISBLANK('Date contracte'!T216),"",'Date contracte'!T216)</f>
        <v/>
      </c>
      <c r="Z208" s="90" t="str">
        <f>IF(ISBLANK('Date contracte'!U216),"",'Date contracte'!U216)</f>
        <v/>
      </c>
      <c r="AA208" s="90" t="str">
        <f>IF(ISBLANK('Date contracte'!V216),"",'Date contracte'!V216)</f>
        <v/>
      </c>
      <c r="AB208" s="90" t="str">
        <f>IF(ISBLANK('Date contracte'!W216),"",'Date contracte'!W216)</f>
        <v/>
      </c>
      <c r="AC208" s="90" t="str">
        <f>IF(ISBLANK('Date contracte'!X216),"",'Date contracte'!X216)</f>
        <v/>
      </c>
      <c r="AD208" s="90" t="str">
        <f>IF(ISBLANK('Date contracte'!Y216),"",'Date contracte'!Y216)</f>
        <v/>
      </c>
      <c r="AE208" s="90" t="str">
        <f>IF(ISBLANK('Date contracte'!Z216),"",'Date contracte'!Z216)</f>
        <v/>
      </c>
      <c r="AF208" s="90" t="str">
        <f>IF(ISBLANK('Date contracte'!AA216),"",'Date contracte'!AA216)</f>
        <v/>
      </c>
      <c r="AG208" s="90" t="str">
        <f>IF(ISBLANK('Date contracte'!AB216),"",'Date contracte'!AB216)</f>
        <v/>
      </c>
      <c r="AH208" s="90" t="str">
        <f>IF(ISBLANK('Date contracte'!AC216),"",'Date contracte'!AC216)</f>
        <v/>
      </c>
      <c r="AI208" s="89" t="str">
        <f>IF(ISBLANK('Date contracte'!AD216),"",'Date contracte'!AD216)</f>
        <v/>
      </c>
      <c r="AJ208" s="89" t="str">
        <f>IF(ISBLANK('Date contracte'!AE216),"",'Date contracte'!AE216)</f>
        <v/>
      </c>
      <c r="AK208" s="89" t="str">
        <f>IF(ISBLANK('Date contracte'!AF216),"",'Date contracte'!AF216)</f>
        <v/>
      </c>
      <c r="AL208" s="89" t="str">
        <f>IF(ISBLANK('Date contracte'!AG216),"",'Date contracte'!AG216)</f>
        <v/>
      </c>
      <c r="AM208" s="89" t="str">
        <f>IF(ISBLANK('Date contracte'!AH216),"",'Date contracte'!AH216)</f>
        <v/>
      </c>
      <c r="AN208" s="89" t="str">
        <f>IF(ISBLANK('Date contracte'!AI216),"",'Date contracte'!AI216)</f>
        <v/>
      </c>
      <c r="AO208" s="89" t="str">
        <f>IF(ISBLANK('Date contracte'!AJ216),"",'Date contracte'!AJ216)</f>
        <v/>
      </c>
      <c r="AP208" s="90" t="str">
        <f>IF(ISBLANK('Date contracte'!AK216),"",'Date contracte'!AK216)</f>
        <v/>
      </c>
    </row>
    <row r="209" spans="1:42" x14ac:dyDescent="0.25">
      <c r="A209" s="82" t="str">
        <f>IF(ISBLANK('Centralizare proiect'!$A$3),"",'Centralizare proiect'!$A$3)</f>
        <v/>
      </c>
      <c r="B209" s="82" t="str">
        <f>IF(ISBLANK('Centralizare proiect'!$B$3),"",'Centralizare proiect'!$B$3)</f>
        <v/>
      </c>
      <c r="C209" s="82" t="str">
        <f>IF(ISBLANK('Centralizare proiect'!$C$3),"",'Centralizare proiect'!$C$3)</f>
        <v/>
      </c>
      <c r="D209" s="82" t="str">
        <f>IF(ISBLANK('Centralizare proiect'!$D$3),"",'Centralizare proiect'!$D$3)</f>
        <v/>
      </c>
      <c r="E209" s="82" t="str">
        <f>IF(ISBLANK('Centralizare proiect'!$E$3),"",'Centralizare proiect'!$E$3)</f>
        <v/>
      </c>
      <c r="F209" s="82" t="str">
        <f>IF(ISBLANK('Centralizare proiect'!$F$3),"",'Centralizare proiect'!$F$3)</f>
        <v/>
      </c>
      <c r="G209" s="82" t="str">
        <f>IF(ISBLANK('Date contracte'!B217),"",'Date contracte'!B217)</f>
        <v/>
      </c>
      <c r="H209" s="82" t="str">
        <f>IF(ISBLANK('Date contracte'!C217),"",'Date contracte'!C217)</f>
        <v/>
      </c>
      <c r="I209" s="82" t="str">
        <f>IF(ISBLANK('Date contracte'!D217),"",'Date contracte'!D217)</f>
        <v/>
      </c>
      <c r="J209" s="82" t="str">
        <f>IF(ISBLANK('Date contracte'!E217),"",'Date contracte'!E217)</f>
        <v/>
      </c>
      <c r="K209" s="82" t="str">
        <f>IF(ISBLANK('Date contracte'!F217),"",'Date contracte'!F217)</f>
        <v/>
      </c>
      <c r="L209" s="82" t="str">
        <f>IF(ISBLANK('Date contracte'!G217),"",'Date contracte'!G217)</f>
        <v/>
      </c>
      <c r="M209" s="99" t="str">
        <f>IF(ISBLANK('Date contracte'!H217),"",'Date contracte'!H217)</f>
        <v/>
      </c>
      <c r="N209" s="82" t="str">
        <f>IF(ISBLANK('Date contracte'!I217),"",'Date contracte'!I217)</f>
        <v/>
      </c>
      <c r="O209" s="99" t="str">
        <f>IF(ISBLANK('Date contracte'!J217),"",'Date contracte'!J217)</f>
        <v/>
      </c>
      <c r="P209" s="82" t="str">
        <f>IF(ISBLANK('Date contracte'!K217),"",'Date contracte'!K217)</f>
        <v/>
      </c>
      <c r="Q209" s="99" t="str">
        <f>IF(ISBLANK('Date contracte'!L217),"",'Date contracte'!L217)</f>
        <v/>
      </c>
      <c r="R209" s="99" t="str">
        <f>IF(ISBLANK('Date contracte'!M217),"",'Date contracte'!M217)</f>
        <v/>
      </c>
      <c r="S209" s="90" t="str">
        <f>IF(ISBLANK('Date contracte'!N217),"",'Date contracte'!N217)</f>
        <v/>
      </c>
      <c r="T209" s="90" t="str">
        <f>IF(ISBLANK('Date contracte'!O217),"",'Date contracte'!O217)</f>
        <v/>
      </c>
      <c r="U209" s="90" t="str">
        <f>IF(ISBLANK('Date contracte'!P217),"",'Date contracte'!P217)</f>
        <v/>
      </c>
      <c r="V209" s="90" t="str">
        <f>IF(ISBLANK('Date contracte'!Q217),"",'Date contracte'!Q217)</f>
        <v/>
      </c>
      <c r="W209" s="90" t="str">
        <f>IF(ISBLANK('Date contracte'!R217),"",'Date contracte'!R217)</f>
        <v/>
      </c>
      <c r="X209" s="90" t="str">
        <f>IF(ISBLANK('Date contracte'!S217),"",'Date contracte'!S217)</f>
        <v/>
      </c>
      <c r="Y209" s="90" t="str">
        <f>IF(ISBLANK('Date contracte'!T217),"",'Date contracte'!T217)</f>
        <v/>
      </c>
      <c r="Z209" s="90" t="str">
        <f>IF(ISBLANK('Date contracte'!U217),"",'Date contracte'!U217)</f>
        <v/>
      </c>
      <c r="AA209" s="90" t="str">
        <f>IF(ISBLANK('Date contracte'!V217),"",'Date contracte'!V217)</f>
        <v/>
      </c>
      <c r="AB209" s="90" t="str">
        <f>IF(ISBLANK('Date contracte'!W217),"",'Date contracte'!W217)</f>
        <v/>
      </c>
      <c r="AC209" s="90" t="str">
        <f>IF(ISBLANK('Date contracte'!X217),"",'Date contracte'!X217)</f>
        <v/>
      </c>
      <c r="AD209" s="90" t="str">
        <f>IF(ISBLANK('Date contracte'!Y217),"",'Date contracte'!Y217)</f>
        <v/>
      </c>
      <c r="AE209" s="90" t="str">
        <f>IF(ISBLANK('Date contracte'!Z217),"",'Date contracte'!Z217)</f>
        <v/>
      </c>
      <c r="AF209" s="90" t="str">
        <f>IF(ISBLANK('Date contracte'!AA217),"",'Date contracte'!AA217)</f>
        <v/>
      </c>
      <c r="AG209" s="90" t="str">
        <f>IF(ISBLANK('Date contracte'!AB217),"",'Date contracte'!AB217)</f>
        <v/>
      </c>
      <c r="AH209" s="90" t="str">
        <f>IF(ISBLANK('Date contracte'!AC217),"",'Date contracte'!AC217)</f>
        <v/>
      </c>
      <c r="AI209" s="89" t="str">
        <f>IF(ISBLANK('Date contracte'!AD217),"",'Date contracte'!AD217)</f>
        <v/>
      </c>
      <c r="AJ209" s="89" t="str">
        <f>IF(ISBLANK('Date contracte'!AE217),"",'Date contracte'!AE217)</f>
        <v/>
      </c>
      <c r="AK209" s="89" t="str">
        <f>IF(ISBLANK('Date contracte'!AF217),"",'Date contracte'!AF217)</f>
        <v/>
      </c>
      <c r="AL209" s="89" t="str">
        <f>IF(ISBLANK('Date contracte'!AG217),"",'Date contracte'!AG217)</f>
        <v/>
      </c>
      <c r="AM209" s="89" t="str">
        <f>IF(ISBLANK('Date contracte'!AH217),"",'Date contracte'!AH217)</f>
        <v/>
      </c>
      <c r="AN209" s="89" t="str">
        <f>IF(ISBLANK('Date contracte'!AI217),"",'Date contracte'!AI217)</f>
        <v/>
      </c>
      <c r="AO209" s="89" t="str">
        <f>IF(ISBLANK('Date contracte'!AJ217),"",'Date contracte'!AJ217)</f>
        <v/>
      </c>
      <c r="AP209" s="90" t="str">
        <f>IF(ISBLANK('Date contracte'!AK217),"",'Date contracte'!AK217)</f>
        <v/>
      </c>
    </row>
    <row r="210" spans="1:42" x14ac:dyDescent="0.25">
      <c r="A210" s="82" t="str">
        <f>IF(ISBLANK('Centralizare proiect'!$A$3),"",'Centralizare proiect'!$A$3)</f>
        <v/>
      </c>
      <c r="B210" s="82" t="str">
        <f>IF(ISBLANK('Centralizare proiect'!$B$3),"",'Centralizare proiect'!$B$3)</f>
        <v/>
      </c>
      <c r="C210" s="82" t="str">
        <f>IF(ISBLANK('Centralizare proiect'!$C$3),"",'Centralizare proiect'!$C$3)</f>
        <v/>
      </c>
      <c r="D210" s="82" t="str">
        <f>IF(ISBLANK('Centralizare proiect'!$D$3),"",'Centralizare proiect'!$D$3)</f>
        <v/>
      </c>
      <c r="E210" s="82" t="str">
        <f>IF(ISBLANK('Centralizare proiect'!$E$3),"",'Centralizare proiect'!$E$3)</f>
        <v/>
      </c>
      <c r="F210" s="82" t="str">
        <f>IF(ISBLANK('Centralizare proiect'!$F$3),"",'Centralizare proiect'!$F$3)</f>
        <v/>
      </c>
      <c r="G210" s="82" t="str">
        <f>IF(ISBLANK('Date contracte'!B218),"",'Date contracte'!B218)</f>
        <v/>
      </c>
      <c r="H210" s="82" t="str">
        <f>IF(ISBLANK('Date contracte'!C218),"",'Date contracte'!C218)</f>
        <v/>
      </c>
      <c r="I210" s="82" t="str">
        <f>IF(ISBLANK('Date contracte'!D218),"",'Date contracte'!D218)</f>
        <v/>
      </c>
      <c r="J210" s="82" t="str">
        <f>IF(ISBLANK('Date contracte'!E218),"",'Date contracte'!E218)</f>
        <v/>
      </c>
      <c r="K210" s="82" t="str">
        <f>IF(ISBLANK('Date contracte'!F218),"",'Date contracte'!F218)</f>
        <v/>
      </c>
      <c r="L210" s="82" t="str">
        <f>IF(ISBLANK('Date contracte'!G218),"",'Date contracte'!G218)</f>
        <v/>
      </c>
      <c r="M210" s="99" t="str">
        <f>IF(ISBLANK('Date contracte'!H218),"",'Date contracte'!H218)</f>
        <v/>
      </c>
      <c r="N210" s="82" t="str">
        <f>IF(ISBLANK('Date contracte'!I218),"",'Date contracte'!I218)</f>
        <v/>
      </c>
      <c r="O210" s="99" t="str">
        <f>IF(ISBLANK('Date contracte'!J218),"",'Date contracte'!J218)</f>
        <v/>
      </c>
      <c r="P210" s="82" t="str">
        <f>IF(ISBLANK('Date contracte'!K218),"",'Date contracte'!K218)</f>
        <v/>
      </c>
      <c r="Q210" s="99" t="str">
        <f>IF(ISBLANK('Date contracte'!L218),"",'Date contracte'!L218)</f>
        <v/>
      </c>
      <c r="R210" s="99" t="str">
        <f>IF(ISBLANK('Date contracte'!M218),"",'Date contracte'!M218)</f>
        <v/>
      </c>
      <c r="S210" s="90" t="str">
        <f>IF(ISBLANK('Date contracte'!N218),"",'Date contracte'!N218)</f>
        <v/>
      </c>
      <c r="T210" s="90" t="str">
        <f>IF(ISBLANK('Date contracte'!O218),"",'Date contracte'!O218)</f>
        <v/>
      </c>
      <c r="U210" s="90" t="str">
        <f>IF(ISBLANK('Date contracte'!P218),"",'Date contracte'!P218)</f>
        <v/>
      </c>
      <c r="V210" s="90" t="str">
        <f>IF(ISBLANK('Date contracte'!Q218),"",'Date contracte'!Q218)</f>
        <v/>
      </c>
      <c r="W210" s="90" t="str">
        <f>IF(ISBLANK('Date contracte'!R218),"",'Date contracte'!R218)</f>
        <v/>
      </c>
      <c r="X210" s="90" t="str">
        <f>IF(ISBLANK('Date contracte'!S218),"",'Date contracte'!S218)</f>
        <v/>
      </c>
      <c r="Y210" s="90" t="str">
        <f>IF(ISBLANK('Date contracte'!T218),"",'Date contracte'!T218)</f>
        <v/>
      </c>
      <c r="Z210" s="90" t="str">
        <f>IF(ISBLANK('Date contracte'!U218),"",'Date contracte'!U218)</f>
        <v/>
      </c>
      <c r="AA210" s="90" t="str">
        <f>IF(ISBLANK('Date contracte'!V218),"",'Date contracte'!V218)</f>
        <v/>
      </c>
      <c r="AB210" s="90" t="str">
        <f>IF(ISBLANK('Date contracte'!W218),"",'Date contracte'!W218)</f>
        <v/>
      </c>
      <c r="AC210" s="90" t="str">
        <f>IF(ISBLANK('Date contracte'!X218),"",'Date contracte'!X218)</f>
        <v/>
      </c>
      <c r="AD210" s="90" t="str">
        <f>IF(ISBLANK('Date contracte'!Y218),"",'Date contracte'!Y218)</f>
        <v/>
      </c>
      <c r="AE210" s="90" t="str">
        <f>IF(ISBLANK('Date contracte'!Z218),"",'Date contracte'!Z218)</f>
        <v/>
      </c>
      <c r="AF210" s="90" t="str">
        <f>IF(ISBLANK('Date contracte'!AA218),"",'Date contracte'!AA218)</f>
        <v/>
      </c>
      <c r="AG210" s="90" t="str">
        <f>IF(ISBLANK('Date contracte'!AB218),"",'Date contracte'!AB218)</f>
        <v/>
      </c>
      <c r="AH210" s="90" t="str">
        <f>IF(ISBLANK('Date contracte'!AC218),"",'Date contracte'!AC218)</f>
        <v/>
      </c>
      <c r="AI210" s="89" t="str">
        <f>IF(ISBLANK('Date contracte'!AD218),"",'Date contracte'!AD218)</f>
        <v/>
      </c>
      <c r="AJ210" s="89" t="str">
        <f>IF(ISBLANK('Date contracte'!AE218),"",'Date contracte'!AE218)</f>
        <v/>
      </c>
      <c r="AK210" s="89" t="str">
        <f>IF(ISBLANK('Date contracte'!AF218),"",'Date contracte'!AF218)</f>
        <v/>
      </c>
      <c r="AL210" s="89" t="str">
        <f>IF(ISBLANK('Date contracte'!AG218),"",'Date contracte'!AG218)</f>
        <v/>
      </c>
      <c r="AM210" s="89" t="str">
        <f>IF(ISBLANK('Date contracte'!AH218),"",'Date contracte'!AH218)</f>
        <v/>
      </c>
      <c r="AN210" s="89" t="str">
        <f>IF(ISBLANK('Date contracte'!AI218),"",'Date contracte'!AI218)</f>
        <v/>
      </c>
      <c r="AO210" s="89" t="str">
        <f>IF(ISBLANK('Date contracte'!AJ218),"",'Date contracte'!AJ218)</f>
        <v/>
      </c>
      <c r="AP210" s="90" t="str">
        <f>IF(ISBLANK('Date contracte'!AK218),"",'Date contracte'!AK218)</f>
        <v/>
      </c>
    </row>
    <row r="211" spans="1:42" x14ac:dyDescent="0.25">
      <c r="A211" s="82" t="str">
        <f>IF(ISBLANK('Centralizare proiect'!$A$3),"",'Centralizare proiect'!$A$3)</f>
        <v/>
      </c>
      <c r="B211" s="82" t="str">
        <f>IF(ISBLANK('Centralizare proiect'!$B$3),"",'Centralizare proiect'!$B$3)</f>
        <v/>
      </c>
      <c r="C211" s="82" t="str">
        <f>IF(ISBLANK('Centralizare proiect'!$C$3),"",'Centralizare proiect'!$C$3)</f>
        <v/>
      </c>
      <c r="D211" s="82" t="str">
        <f>IF(ISBLANK('Centralizare proiect'!$D$3),"",'Centralizare proiect'!$D$3)</f>
        <v/>
      </c>
      <c r="E211" s="82" t="str">
        <f>IF(ISBLANK('Centralizare proiect'!$E$3),"",'Centralizare proiect'!$E$3)</f>
        <v/>
      </c>
      <c r="F211" s="82" t="str">
        <f>IF(ISBLANK('Centralizare proiect'!$F$3),"",'Centralizare proiect'!$F$3)</f>
        <v/>
      </c>
      <c r="G211" s="82" t="str">
        <f>IF(ISBLANK('Date contracte'!B219),"",'Date contracte'!B219)</f>
        <v/>
      </c>
      <c r="H211" s="82" t="str">
        <f>IF(ISBLANK('Date contracte'!C219),"",'Date contracte'!C219)</f>
        <v/>
      </c>
      <c r="I211" s="82" t="str">
        <f>IF(ISBLANK('Date contracte'!D219),"",'Date contracte'!D219)</f>
        <v/>
      </c>
      <c r="J211" s="82" t="str">
        <f>IF(ISBLANK('Date contracte'!E219),"",'Date contracte'!E219)</f>
        <v/>
      </c>
      <c r="K211" s="82" t="str">
        <f>IF(ISBLANK('Date contracte'!F219),"",'Date contracte'!F219)</f>
        <v/>
      </c>
      <c r="L211" s="82" t="str">
        <f>IF(ISBLANK('Date contracte'!G219),"",'Date contracte'!G219)</f>
        <v/>
      </c>
      <c r="M211" s="99" t="str">
        <f>IF(ISBLANK('Date contracte'!H219),"",'Date contracte'!H219)</f>
        <v/>
      </c>
      <c r="N211" s="82" t="str">
        <f>IF(ISBLANK('Date contracte'!I219),"",'Date contracte'!I219)</f>
        <v/>
      </c>
      <c r="O211" s="99" t="str">
        <f>IF(ISBLANK('Date contracte'!J219),"",'Date contracte'!J219)</f>
        <v/>
      </c>
      <c r="P211" s="82" t="str">
        <f>IF(ISBLANK('Date contracte'!K219),"",'Date contracte'!K219)</f>
        <v/>
      </c>
      <c r="Q211" s="99" t="str">
        <f>IF(ISBLANK('Date contracte'!L219),"",'Date contracte'!L219)</f>
        <v/>
      </c>
      <c r="R211" s="99" t="str">
        <f>IF(ISBLANK('Date contracte'!M219),"",'Date contracte'!M219)</f>
        <v/>
      </c>
      <c r="S211" s="90" t="str">
        <f>IF(ISBLANK('Date contracte'!N219),"",'Date contracte'!N219)</f>
        <v/>
      </c>
      <c r="T211" s="90" t="str">
        <f>IF(ISBLANK('Date contracte'!O219),"",'Date contracte'!O219)</f>
        <v/>
      </c>
      <c r="U211" s="90" t="str">
        <f>IF(ISBLANK('Date contracte'!P219),"",'Date contracte'!P219)</f>
        <v/>
      </c>
      <c r="V211" s="90" t="str">
        <f>IF(ISBLANK('Date contracte'!Q219),"",'Date contracte'!Q219)</f>
        <v/>
      </c>
      <c r="W211" s="90" t="str">
        <f>IF(ISBLANK('Date contracte'!R219),"",'Date contracte'!R219)</f>
        <v/>
      </c>
      <c r="X211" s="90" t="str">
        <f>IF(ISBLANK('Date contracte'!S219),"",'Date contracte'!S219)</f>
        <v/>
      </c>
      <c r="Y211" s="90" t="str">
        <f>IF(ISBLANK('Date contracte'!T219),"",'Date contracte'!T219)</f>
        <v/>
      </c>
      <c r="Z211" s="90" t="str">
        <f>IF(ISBLANK('Date contracte'!U219),"",'Date contracte'!U219)</f>
        <v/>
      </c>
      <c r="AA211" s="90" t="str">
        <f>IF(ISBLANK('Date contracte'!V219),"",'Date contracte'!V219)</f>
        <v/>
      </c>
      <c r="AB211" s="90" t="str">
        <f>IF(ISBLANK('Date contracte'!W219),"",'Date contracte'!W219)</f>
        <v/>
      </c>
      <c r="AC211" s="90" t="str">
        <f>IF(ISBLANK('Date contracte'!X219),"",'Date contracte'!X219)</f>
        <v/>
      </c>
      <c r="AD211" s="90" t="str">
        <f>IF(ISBLANK('Date contracte'!Y219),"",'Date contracte'!Y219)</f>
        <v/>
      </c>
      <c r="AE211" s="90" t="str">
        <f>IF(ISBLANK('Date contracte'!Z219),"",'Date contracte'!Z219)</f>
        <v/>
      </c>
      <c r="AF211" s="90" t="str">
        <f>IF(ISBLANK('Date contracte'!AA219),"",'Date contracte'!AA219)</f>
        <v/>
      </c>
      <c r="AG211" s="90" t="str">
        <f>IF(ISBLANK('Date contracte'!AB219),"",'Date contracte'!AB219)</f>
        <v/>
      </c>
      <c r="AH211" s="90" t="str">
        <f>IF(ISBLANK('Date contracte'!AC219),"",'Date contracte'!AC219)</f>
        <v/>
      </c>
      <c r="AI211" s="89" t="str">
        <f>IF(ISBLANK('Date contracte'!AD219),"",'Date contracte'!AD219)</f>
        <v/>
      </c>
      <c r="AJ211" s="89" t="str">
        <f>IF(ISBLANK('Date contracte'!AE219),"",'Date contracte'!AE219)</f>
        <v/>
      </c>
      <c r="AK211" s="89" t="str">
        <f>IF(ISBLANK('Date contracte'!AF219),"",'Date contracte'!AF219)</f>
        <v/>
      </c>
      <c r="AL211" s="89" t="str">
        <f>IF(ISBLANK('Date contracte'!AG219),"",'Date contracte'!AG219)</f>
        <v/>
      </c>
      <c r="AM211" s="89" t="str">
        <f>IF(ISBLANK('Date contracte'!AH219),"",'Date contracte'!AH219)</f>
        <v/>
      </c>
      <c r="AN211" s="89" t="str">
        <f>IF(ISBLANK('Date contracte'!AI219),"",'Date contracte'!AI219)</f>
        <v/>
      </c>
      <c r="AO211" s="89" t="str">
        <f>IF(ISBLANK('Date contracte'!AJ219),"",'Date contracte'!AJ219)</f>
        <v/>
      </c>
      <c r="AP211" s="90" t="str">
        <f>IF(ISBLANK('Date contracte'!AK219),"",'Date contracte'!AK219)</f>
        <v/>
      </c>
    </row>
    <row r="212" spans="1:42" x14ac:dyDescent="0.25">
      <c r="A212" s="82" t="str">
        <f>IF(ISBLANK('Centralizare proiect'!$A$3),"",'Centralizare proiect'!$A$3)</f>
        <v/>
      </c>
      <c r="B212" s="82" t="str">
        <f>IF(ISBLANK('Centralizare proiect'!$B$3),"",'Centralizare proiect'!$B$3)</f>
        <v/>
      </c>
      <c r="C212" s="82" t="str">
        <f>IF(ISBLANK('Centralizare proiect'!$C$3),"",'Centralizare proiect'!$C$3)</f>
        <v/>
      </c>
      <c r="D212" s="82" t="str">
        <f>IF(ISBLANK('Centralizare proiect'!$D$3),"",'Centralizare proiect'!$D$3)</f>
        <v/>
      </c>
      <c r="E212" s="82" t="str">
        <f>IF(ISBLANK('Centralizare proiect'!$E$3),"",'Centralizare proiect'!$E$3)</f>
        <v/>
      </c>
      <c r="F212" s="82" t="str">
        <f>IF(ISBLANK('Centralizare proiect'!$F$3),"",'Centralizare proiect'!$F$3)</f>
        <v/>
      </c>
      <c r="G212" s="82" t="str">
        <f>IF(ISBLANK('Date contracte'!B220),"",'Date contracte'!B220)</f>
        <v/>
      </c>
      <c r="H212" s="82" t="str">
        <f>IF(ISBLANK('Date contracte'!C220),"",'Date contracte'!C220)</f>
        <v/>
      </c>
      <c r="I212" s="82" t="str">
        <f>IF(ISBLANK('Date contracte'!D220),"",'Date contracte'!D220)</f>
        <v/>
      </c>
      <c r="J212" s="82" t="str">
        <f>IF(ISBLANK('Date contracte'!E220),"",'Date contracte'!E220)</f>
        <v/>
      </c>
      <c r="K212" s="82" t="str">
        <f>IF(ISBLANK('Date contracte'!F220),"",'Date contracte'!F220)</f>
        <v/>
      </c>
      <c r="L212" s="82" t="str">
        <f>IF(ISBLANK('Date contracte'!G220),"",'Date contracte'!G220)</f>
        <v/>
      </c>
      <c r="M212" s="99" t="str">
        <f>IF(ISBLANK('Date contracte'!H220),"",'Date contracte'!H220)</f>
        <v/>
      </c>
      <c r="N212" s="82" t="str">
        <f>IF(ISBLANK('Date contracte'!I220),"",'Date contracte'!I220)</f>
        <v/>
      </c>
      <c r="O212" s="99" t="str">
        <f>IF(ISBLANK('Date contracte'!J220),"",'Date contracte'!J220)</f>
        <v/>
      </c>
      <c r="P212" s="82" t="str">
        <f>IF(ISBLANK('Date contracte'!K220),"",'Date contracte'!K220)</f>
        <v/>
      </c>
      <c r="Q212" s="99" t="str">
        <f>IF(ISBLANK('Date contracte'!L220),"",'Date contracte'!L220)</f>
        <v/>
      </c>
      <c r="R212" s="99" t="str">
        <f>IF(ISBLANK('Date contracte'!M220),"",'Date contracte'!M220)</f>
        <v/>
      </c>
      <c r="S212" s="90" t="str">
        <f>IF(ISBLANK('Date contracte'!N220),"",'Date contracte'!N220)</f>
        <v/>
      </c>
      <c r="T212" s="90" t="str">
        <f>IF(ISBLANK('Date contracte'!O220),"",'Date contracte'!O220)</f>
        <v/>
      </c>
      <c r="U212" s="90" t="str">
        <f>IF(ISBLANK('Date contracte'!P220),"",'Date contracte'!P220)</f>
        <v/>
      </c>
      <c r="V212" s="90" t="str">
        <f>IF(ISBLANK('Date contracte'!Q220),"",'Date contracte'!Q220)</f>
        <v/>
      </c>
      <c r="W212" s="90" t="str">
        <f>IF(ISBLANK('Date contracte'!R220),"",'Date contracte'!R220)</f>
        <v/>
      </c>
      <c r="X212" s="90" t="str">
        <f>IF(ISBLANK('Date contracte'!S220),"",'Date contracte'!S220)</f>
        <v/>
      </c>
      <c r="Y212" s="90" t="str">
        <f>IF(ISBLANK('Date contracte'!T220),"",'Date contracte'!T220)</f>
        <v/>
      </c>
      <c r="Z212" s="90" t="str">
        <f>IF(ISBLANK('Date contracte'!U220),"",'Date contracte'!U220)</f>
        <v/>
      </c>
      <c r="AA212" s="90" t="str">
        <f>IF(ISBLANK('Date contracte'!V220),"",'Date contracte'!V220)</f>
        <v/>
      </c>
      <c r="AB212" s="90" t="str">
        <f>IF(ISBLANK('Date contracte'!W220),"",'Date contracte'!W220)</f>
        <v/>
      </c>
      <c r="AC212" s="90" t="str">
        <f>IF(ISBLANK('Date contracte'!X220),"",'Date contracte'!X220)</f>
        <v/>
      </c>
      <c r="AD212" s="90" t="str">
        <f>IF(ISBLANK('Date contracte'!Y220),"",'Date contracte'!Y220)</f>
        <v/>
      </c>
      <c r="AE212" s="90" t="str">
        <f>IF(ISBLANK('Date contracte'!Z220),"",'Date contracte'!Z220)</f>
        <v/>
      </c>
      <c r="AF212" s="90" t="str">
        <f>IF(ISBLANK('Date contracte'!AA220),"",'Date contracte'!AA220)</f>
        <v/>
      </c>
      <c r="AG212" s="90" t="str">
        <f>IF(ISBLANK('Date contracte'!AB220),"",'Date contracte'!AB220)</f>
        <v/>
      </c>
      <c r="AH212" s="90" t="str">
        <f>IF(ISBLANK('Date contracte'!AC220),"",'Date contracte'!AC220)</f>
        <v/>
      </c>
      <c r="AI212" s="89" t="str">
        <f>IF(ISBLANK('Date contracte'!AD220),"",'Date contracte'!AD220)</f>
        <v/>
      </c>
      <c r="AJ212" s="89" t="str">
        <f>IF(ISBLANK('Date contracte'!AE220),"",'Date contracte'!AE220)</f>
        <v/>
      </c>
      <c r="AK212" s="89" t="str">
        <f>IF(ISBLANK('Date contracte'!AF220),"",'Date contracte'!AF220)</f>
        <v/>
      </c>
      <c r="AL212" s="89" t="str">
        <f>IF(ISBLANK('Date contracte'!AG220),"",'Date contracte'!AG220)</f>
        <v/>
      </c>
      <c r="AM212" s="89" t="str">
        <f>IF(ISBLANK('Date contracte'!AH220),"",'Date contracte'!AH220)</f>
        <v/>
      </c>
      <c r="AN212" s="89" t="str">
        <f>IF(ISBLANK('Date contracte'!AI220),"",'Date contracte'!AI220)</f>
        <v/>
      </c>
      <c r="AO212" s="89" t="str">
        <f>IF(ISBLANK('Date contracte'!AJ220),"",'Date contracte'!AJ220)</f>
        <v/>
      </c>
      <c r="AP212" s="90" t="str">
        <f>IF(ISBLANK('Date contracte'!AK220),"",'Date contracte'!AK220)</f>
        <v/>
      </c>
    </row>
    <row r="213" spans="1:42" x14ac:dyDescent="0.25">
      <c r="A213" s="82" t="str">
        <f>IF(ISBLANK('Centralizare proiect'!$A$3),"",'Centralizare proiect'!$A$3)</f>
        <v/>
      </c>
      <c r="B213" s="82" t="str">
        <f>IF(ISBLANK('Centralizare proiect'!$B$3),"",'Centralizare proiect'!$B$3)</f>
        <v/>
      </c>
      <c r="C213" s="82" t="str">
        <f>IF(ISBLANK('Centralizare proiect'!$C$3),"",'Centralizare proiect'!$C$3)</f>
        <v/>
      </c>
      <c r="D213" s="82" t="str">
        <f>IF(ISBLANK('Centralizare proiect'!$D$3),"",'Centralizare proiect'!$D$3)</f>
        <v/>
      </c>
      <c r="E213" s="82" t="str">
        <f>IF(ISBLANK('Centralizare proiect'!$E$3),"",'Centralizare proiect'!$E$3)</f>
        <v/>
      </c>
      <c r="F213" s="82" t="str">
        <f>IF(ISBLANK('Centralizare proiect'!$F$3),"",'Centralizare proiect'!$F$3)</f>
        <v/>
      </c>
      <c r="G213" s="82" t="str">
        <f>IF(ISBLANK('Date contracte'!B221),"",'Date contracte'!B221)</f>
        <v/>
      </c>
      <c r="H213" s="82" t="str">
        <f>IF(ISBLANK('Date contracte'!C221),"",'Date contracte'!C221)</f>
        <v/>
      </c>
      <c r="I213" s="82" t="str">
        <f>IF(ISBLANK('Date contracte'!D221),"",'Date contracte'!D221)</f>
        <v/>
      </c>
      <c r="J213" s="82" t="str">
        <f>IF(ISBLANK('Date contracte'!E221),"",'Date contracte'!E221)</f>
        <v/>
      </c>
      <c r="K213" s="82" t="str">
        <f>IF(ISBLANK('Date contracte'!F221),"",'Date contracte'!F221)</f>
        <v/>
      </c>
      <c r="L213" s="82" t="str">
        <f>IF(ISBLANK('Date contracte'!G221),"",'Date contracte'!G221)</f>
        <v/>
      </c>
      <c r="M213" s="99" t="str">
        <f>IF(ISBLANK('Date contracte'!H221),"",'Date contracte'!H221)</f>
        <v/>
      </c>
      <c r="N213" s="82" t="str">
        <f>IF(ISBLANK('Date contracte'!I221),"",'Date contracte'!I221)</f>
        <v/>
      </c>
      <c r="O213" s="99" t="str">
        <f>IF(ISBLANK('Date contracte'!J221),"",'Date contracte'!J221)</f>
        <v/>
      </c>
      <c r="P213" s="82" t="str">
        <f>IF(ISBLANK('Date contracte'!K221),"",'Date contracte'!K221)</f>
        <v/>
      </c>
      <c r="Q213" s="99" t="str">
        <f>IF(ISBLANK('Date contracte'!L221),"",'Date contracte'!L221)</f>
        <v/>
      </c>
      <c r="R213" s="99" t="str">
        <f>IF(ISBLANK('Date contracte'!M221),"",'Date contracte'!M221)</f>
        <v/>
      </c>
      <c r="S213" s="90" t="str">
        <f>IF(ISBLANK('Date contracte'!N221),"",'Date contracte'!N221)</f>
        <v/>
      </c>
      <c r="T213" s="90" t="str">
        <f>IF(ISBLANK('Date contracte'!O221),"",'Date contracte'!O221)</f>
        <v/>
      </c>
      <c r="U213" s="90" t="str">
        <f>IF(ISBLANK('Date contracte'!P221),"",'Date contracte'!P221)</f>
        <v/>
      </c>
      <c r="V213" s="90" t="str">
        <f>IF(ISBLANK('Date contracte'!Q221),"",'Date contracte'!Q221)</f>
        <v/>
      </c>
      <c r="W213" s="90" t="str">
        <f>IF(ISBLANK('Date contracte'!R221),"",'Date contracte'!R221)</f>
        <v/>
      </c>
      <c r="X213" s="90" t="str">
        <f>IF(ISBLANK('Date contracte'!S221),"",'Date contracte'!S221)</f>
        <v/>
      </c>
      <c r="Y213" s="90" t="str">
        <f>IF(ISBLANK('Date contracte'!T221),"",'Date contracte'!T221)</f>
        <v/>
      </c>
      <c r="Z213" s="90" t="str">
        <f>IF(ISBLANK('Date contracte'!U221),"",'Date contracte'!U221)</f>
        <v/>
      </c>
      <c r="AA213" s="90" t="str">
        <f>IF(ISBLANK('Date contracte'!V221),"",'Date contracte'!V221)</f>
        <v/>
      </c>
      <c r="AB213" s="90" t="str">
        <f>IF(ISBLANK('Date contracte'!W221),"",'Date contracte'!W221)</f>
        <v/>
      </c>
      <c r="AC213" s="90" t="str">
        <f>IF(ISBLANK('Date contracte'!X221),"",'Date contracte'!X221)</f>
        <v/>
      </c>
      <c r="AD213" s="90" t="str">
        <f>IF(ISBLANK('Date contracte'!Y221),"",'Date contracte'!Y221)</f>
        <v/>
      </c>
      <c r="AE213" s="90" t="str">
        <f>IF(ISBLANK('Date contracte'!Z221),"",'Date contracte'!Z221)</f>
        <v/>
      </c>
      <c r="AF213" s="90" t="str">
        <f>IF(ISBLANK('Date contracte'!AA221),"",'Date contracte'!AA221)</f>
        <v/>
      </c>
      <c r="AG213" s="90" t="str">
        <f>IF(ISBLANK('Date contracte'!AB221),"",'Date contracte'!AB221)</f>
        <v/>
      </c>
      <c r="AH213" s="90" t="str">
        <f>IF(ISBLANK('Date contracte'!AC221),"",'Date contracte'!AC221)</f>
        <v/>
      </c>
      <c r="AI213" s="89" t="str">
        <f>IF(ISBLANK('Date contracte'!AD221),"",'Date contracte'!AD221)</f>
        <v/>
      </c>
      <c r="AJ213" s="89" t="str">
        <f>IF(ISBLANK('Date contracte'!AE221),"",'Date contracte'!AE221)</f>
        <v/>
      </c>
      <c r="AK213" s="89" t="str">
        <f>IF(ISBLANK('Date contracte'!AF221),"",'Date contracte'!AF221)</f>
        <v/>
      </c>
      <c r="AL213" s="89" t="str">
        <f>IF(ISBLANK('Date contracte'!AG221),"",'Date contracte'!AG221)</f>
        <v/>
      </c>
      <c r="AM213" s="89" t="str">
        <f>IF(ISBLANK('Date contracte'!AH221),"",'Date contracte'!AH221)</f>
        <v/>
      </c>
      <c r="AN213" s="89" t="str">
        <f>IF(ISBLANK('Date contracte'!AI221),"",'Date contracte'!AI221)</f>
        <v/>
      </c>
      <c r="AO213" s="89" t="str">
        <f>IF(ISBLANK('Date contracte'!AJ221),"",'Date contracte'!AJ221)</f>
        <v/>
      </c>
      <c r="AP213" s="90" t="str">
        <f>IF(ISBLANK('Date contracte'!AK221),"",'Date contracte'!AK221)</f>
        <v/>
      </c>
    </row>
    <row r="214" spans="1:42" x14ac:dyDescent="0.25">
      <c r="A214" s="82" t="str">
        <f>IF(ISBLANK('Centralizare proiect'!$A$3),"",'Centralizare proiect'!$A$3)</f>
        <v/>
      </c>
      <c r="B214" s="82" t="str">
        <f>IF(ISBLANK('Centralizare proiect'!$B$3),"",'Centralizare proiect'!$B$3)</f>
        <v/>
      </c>
      <c r="C214" s="82" t="str">
        <f>IF(ISBLANK('Centralizare proiect'!$C$3),"",'Centralizare proiect'!$C$3)</f>
        <v/>
      </c>
      <c r="D214" s="82" t="str">
        <f>IF(ISBLANK('Centralizare proiect'!$D$3),"",'Centralizare proiect'!$D$3)</f>
        <v/>
      </c>
      <c r="E214" s="82" t="str">
        <f>IF(ISBLANK('Centralizare proiect'!$E$3),"",'Centralizare proiect'!$E$3)</f>
        <v/>
      </c>
      <c r="F214" s="82" t="str">
        <f>IF(ISBLANK('Centralizare proiect'!$F$3),"",'Centralizare proiect'!$F$3)</f>
        <v/>
      </c>
      <c r="G214" s="82" t="str">
        <f>IF(ISBLANK('Date contracte'!B222),"",'Date contracte'!B222)</f>
        <v/>
      </c>
      <c r="H214" s="82" t="str">
        <f>IF(ISBLANK('Date contracte'!C222),"",'Date contracte'!C222)</f>
        <v/>
      </c>
      <c r="I214" s="82" t="str">
        <f>IF(ISBLANK('Date contracte'!D222),"",'Date contracte'!D222)</f>
        <v/>
      </c>
      <c r="J214" s="82" t="str">
        <f>IF(ISBLANK('Date contracte'!E222),"",'Date contracte'!E222)</f>
        <v/>
      </c>
      <c r="K214" s="82" t="str">
        <f>IF(ISBLANK('Date contracte'!F222),"",'Date contracte'!F222)</f>
        <v/>
      </c>
      <c r="L214" s="82" t="str">
        <f>IF(ISBLANK('Date contracte'!G222),"",'Date contracte'!G222)</f>
        <v/>
      </c>
      <c r="M214" s="99" t="str">
        <f>IF(ISBLANK('Date contracte'!H222),"",'Date contracte'!H222)</f>
        <v/>
      </c>
      <c r="N214" s="82" t="str">
        <f>IF(ISBLANK('Date contracte'!I222),"",'Date contracte'!I222)</f>
        <v/>
      </c>
      <c r="O214" s="99" t="str">
        <f>IF(ISBLANK('Date contracte'!J222),"",'Date contracte'!J222)</f>
        <v/>
      </c>
      <c r="P214" s="82" t="str">
        <f>IF(ISBLANK('Date contracte'!K222),"",'Date contracte'!K222)</f>
        <v/>
      </c>
      <c r="Q214" s="99" t="str">
        <f>IF(ISBLANK('Date contracte'!L222),"",'Date contracte'!L222)</f>
        <v/>
      </c>
      <c r="R214" s="99" t="str">
        <f>IF(ISBLANK('Date contracte'!M222),"",'Date contracte'!M222)</f>
        <v/>
      </c>
      <c r="S214" s="90" t="str">
        <f>IF(ISBLANK('Date contracte'!N222),"",'Date contracte'!N222)</f>
        <v/>
      </c>
      <c r="T214" s="90" t="str">
        <f>IF(ISBLANK('Date contracte'!O222),"",'Date contracte'!O222)</f>
        <v/>
      </c>
      <c r="U214" s="90" t="str">
        <f>IF(ISBLANK('Date contracte'!P222),"",'Date contracte'!P222)</f>
        <v/>
      </c>
      <c r="V214" s="90" t="str">
        <f>IF(ISBLANK('Date contracte'!Q222),"",'Date contracte'!Q222)</f>
        <v/>
      </c>
      <c r="W214" s="90" t="str">
        <f>IF(ISBLANK('Date contracte'!R222),"",'Date contracte'!R222)</f>
        <v/>
      </c>
      <c r="X214" s="90" t="str">
        <f>IF(ISBLANK('Date contracte'!S222),"",'Date contracte'!S222)</f>
        <v/>
      </c>
      <c r="Y214" s="90" t="str">
        <f>IF(ISBLANK('Date contracte'!T222),"",'Date contracte'!T222)</f>
        <v/>
      </c>
      <c r="Z214" s="90" t="str">
        <f>IF(ISBLANK('Date contracte'!U222),"",'Date contracte'!U222)</f>
        <v/>
      </c>
      <c r="AA214" s="90" t="str">
        <f>IF(ISBLANK('Date contracte'!V222),"",'Date contracte'!V222)</f>
        <v/>
      </c>
      <c r="AB214" s="90" t="str">
        <f>IF(ISBLANK('Date contracte'!W222),"",'Date contracte'!W222)</f>
        <v/>
      </c>
      <c r="AC214" s="90" t="str">
        <f>IF(ISBLANK('Date contracte'!X222),"",'Date contracte'!X222)</f>
        <v/>
      </c>
      <c r="AD214" s="90" t="str">
        <f>IF(ISBLANK('Date contracte'!Y222),"",'Date contracte'!Y222)</f>
        <v/>
      </c>
      <c r="AE214" s="90" t="str">
        <f>IF(ISBLANK('Date contracte'!Z222),"",'Date contracte'!Z222)</f>
        <v/>
      </c>
      <c r="AF214" s="90" t="str">
        <f>IF(ISBLANK('Date contracte'!AA222),"",'Date contracte'!AA222)</f>
        <v/>
      </c>
      <c r="AG214" s="90" t="str">
        <f>IF(ISBLANK('Date contracte'!AB222),"",'Date contracte'!AB222)</f>
        <v/>
      </c>
      <c r="AH214" s="90" t="str">
        <f>IF(ISBLANK('Date contracte'!AC222),"",'Date contracte'!AC222)</f>
        <v/>
      </c>
      <c r="AI214" s="89" t="str">
        <f>IF(ISBLANK('Date contracte'!AD222),"",'Date contracte'!AD222)</f>
        <v/>
      </c>
      <c r="AJ214" s="89" t="str">
        <f>IF(ISBLANK('Date contracte'!AE222),"",'Date contracte'!AE222)</f>
        <v/>
      </c>
      <c r="AK214" s="89" t="str">
        <f>IF(ISBLANK('Date contracte'!AF222),"",'Date contracte'!AF222)</f>
        <v/>
      </c>
      <c r="AL214" s="89" t="str">
        <f>IF(ISBLANK('Date contracte'!AG222),"",'Date contracte'!AG222)</f>
        <v/>
      </c>
      <c r="AM214" s="89" t="str">
        <f>IF(ISBLANK('Date contracte'!AH222),"",'Date contracte'!AH222)</f>
        <v/>
      </c>
      <c r="AN214" s="89" t="str">
        <f>IF(ISBLANK('Date contracte'!AI222),"",'Date contracte'!AI222)</f>
        <v/>
      </c>
      <c r="AO214" s="89" t="str">
        <f>IF(ISBLANK('Date contracte'!AJ222),"",'Date contracte'!AJ222)</f>
        <v/>
      </c>
      <c r="AP214" s="90" t="str">
        <f>IF(ISBLANK('Date contracte'!AK222),"",'Date contracte'!AK222)</f>
        <v/>
      </c>
    </row>
    <row r="215" spans="1:42" x14ac:dyDescent="0.25">
      <c r="A215" s="82" t="str">
        <f>IF(ISBLANK('Centralizare proiect'!$A$3),"",'Centralizare proiect'!$A$3)</f>
        <v/>
      </c>
      <c r="B215" s="82" t="str">
        <f>IF(ISBLANK('Centralizare proiect'!$B$3),"",'Centralizare proiect'!$B$3)</f>
        <v/>
      </c>
      <c r="C215" s="82" t="str">
        <f>IF(ISBLANK('Centralizare proiect'!$C$3),"",'Centralizare proiect'!$C$3)</f>
        <v/>
      </c>
      <c r="D215" s="82" t="str">
        <f>IF(ISBLANK('Centralizare proiect'!$D$3),"",'Centralizare proiect'!$D$3)</f>
        <v/>
      </c>
      <c r="E215" s="82" t="str">
        <f>IF(ISBLANK('Centralizare proiect'!$E$3),"",'Centralizare proiect'!$E$3)</f>
        <v/>
      </c>
      <c r="F215" s="82" t="str">
        <f>IF(ISBLANK('Centralizare proiect'!$F$3),"",'Centralizare proiect'!$F$3)</f>
        <v/>
      </c>
      <c r="G215" s="82" t="str">
        <f>IF(ISBLANK('Date contracte'!B223),"",'Date contracte'!B223)</f>
        <v/>
      </c>
      <c r="H215" s="82" t="str">
        <f>IF(ISBLANK('Date contracte'!C223),"",'Date contracte'!C223)</f>
        <v/>
      </c>
      <c r="I215" s="82" t="str">
        <f>IF(ISBLANK('Date contracte'!D223),"",'Date contracte'!D223)</f>
        <v/>
      </c>
      <c r="J215" s="82" t="str">
        <f>IF(ISBLANK('Date contracte'!E223),"",'Date contracte'!E223)</f>
        <v/>
      </c>
      <c r="K215" s="82" t="str">
        <f>IF(ISBLANK('Date contracte'!F223),"",'Date contracte'!F223)</f>
        <v/>
      </c>
      <c r="L215" s="82" t="str">
        <f>IF(ISBLANK('Date contracte'!G223),"",'Date contracte'!G223)</f>
        <v/>
      </c>
      <c r="M215" s="99" t="str">
        <f>IF(ISBLANK('Date contracte'!H223),"",'Date contracte'!H223)</f>
        <v/>
      </c>
      <c r="N215" s="82" t="str">
        <f>IF(ISBLANK('Date contracte'!I223),"",'Date contracte'!I223)</f>
        <v/>
      </c>
      <c r="O215" s="99" t="str">
        <f>IF(ISBLANK('Date contracte'!J223),"",'Date contracte'!J223)</f>
        <v/>
      </c>
      <c r="P215" s="82" t="str">
        <f>IF(ISBLANK('Date contracte'!K223),"",'Date contracte'!K223)</f>
        <v/>
      </c>
      <c r="Q215" s="99" t="str">
        <f>IF(ISBLANK('Date contracte'!L223),"",'Date contracte'!L223)</f>
        <v/>
      </c>
      <c r="R215" s="99" t="str">
        <f>IF(ISBLANK('Date contracte'!M223),"",'Date contracte'!M223)</f>
        <v/>
      </c>
      <c r="S215" s="90" t="str">
        <f>IF(ISBLANK('Date contracte'!N223),"",'Date contracte'!N223)</f>
        <v/>
      </c>
      <c r="T215" s="90" t="str">
        <f>IF(ISBLANK('Date contracte'!O223),"",'Date contracte'!O223)</f>
        <v/>
      </c>
      <c r="U215" s="90" t="str">
        <f>IF(ISBLANK('Date contracte'!P223),"",'Date contracte'!P223)</f>
        <v/>
      </c>
      <c r="V215" s="90" t="str">
        <f>IF(ISBLANK('Date contracte'!Q223),"",'Date contracte'!Q223)</f>
        <v/>
      </c>
      <c r="W215" s="90" t="str">
        <f>IF(ISBLANK('Date contracte'!R223),"",'Date contracte'!R223)</f>
        <v/>
      </c>
      <c r="X215" s="90" t="str">
        <f>IF(ISBLANK('Date contracte'!S223),"",'Date contracte'!S223)</f>
        <v/>
      </c>
      <c r="Y215" s="90" t="str">
        <f>IF(ISBLANK('Date contracte'!T223),"",'Date contracte'!T223)</f>
        <v/>
      </c>
      <c r="Z215" s="90" t="str">
        <f>IF(ISBLANK('Date contracte'!U223),"",'Date contracte'!U223)</f>
        <v/>
      </c>
      <c r="AA215" s="90" t="str">
        <f>IF(ISBLANK('Date contracte'!V223),"",'Date contracte'!V223)</f>
        <v/>
      </c>
      <c r="AB215" s="90" t="str">
        <f>IF(ISBLANK('Date contracte'!W223),"",'Date contracte'!W223)</f>
        <v/>
      </c>
      <c r="AC215" s="90" t="str">
        <f>IF(ISBLANK('Date contracte'!X223),"",'Date contracte'!X223)</f>
        <v/>
      </c>
      <c r="AD215" s="90" t="str">
        <f>IF(ISBLANK('Date contracte'!Y223),"",'Date contracte'!Y223)</f>
        <v/>
      </c>
      <c r="AE215" s="90" t="str">
        <f>IF(ISBLANK('Date contracte'!Z223),"",'Date contracte'!Z223)</f>
        <v/>
      </c>
      <c r="AF215" s="90" t="str">
        <f>IF(ISBLANK('Date contracte'!AA223),"",'Date contracte'!AA223)</f>
        <v/>
      </c>
      <c r="AG215" s="90" t="str">
        <f>IF(ISBLANK('Date contracte'!AB223),"",'Date contracte'!AB223)</f>
        <v/>
      </c>
      <c r="AH215" s="90" t="str">
        <f>IF(ISBLANK('Date contracte'!AC223),"",'Date contracte'!AC223)</f>
        <v/>
      </c>
      <c r="AI215" s="89" t="str">
        <f>IF(ISBLANK('Date contracte'!AD223),"",'Date contracte'!AD223)</f>
        <v/>
      </c>
      <c r="AJ215" s="89" t="str">
        <f>IF(ISBLANK('Date contracte'!AE223),"",'Date contracte'!AE223)</f>
        <v/>
      </c>
      <c r="AK215" s="89" t="str">
        <f>IF(ISBLANK('Date contracte'!AF223),"",'Date contracte'!AF223)</f>
        <v/>
      </c>
      <c r="AL215" s="89" t="str">
        <f>IF(ISBLANK('Date contracte'!AG223),"",'Date contracte'!AG223)</f>
        <v/>
      </c>
      <c r="AM215" s="89" t="str">
        <f>IF(ISBLANK('Date contracte'!AH223),"",'Date contracte'!AH223)</f>
        <v/>
      </c>
      <c r="AN215" s="89" t="str">
        <f>IF(ISBLANK('Date contracte'!AI223),"",'Date contracte'!AI223)</f>
        <v/>
      </c>
      <c r="AO215" s="89" t="str">
        <f>IF(ISBLANK('Date contracte'!AJ223),"",'Date contracte'!AJ223)</f>
        <v/>
      </c>
      <c r="AP215" s="90" t="str">
        <f>IF(ISBLANK('Date contracte'!AK223),"",'Date contracte'!AK223)</f>
        <v/>
      </c>
    </row>
    <row r="216" spans="1:42" x14ac:dyDescent="0.25">
      <c r="A216" s="82" t="str">
        <f>IF(ISBLANK('Centralizare proiect'!$A$3),"",'Centralizare proiect'!$A$3)</f>
        <v/>
      </c>
      <c r="B216" s="82" t="str">
        <f>IF(ISBLANK('Centralizare proiect'!$B$3),"",'Centralizare proiect'!$B$3)</f>
        <v/>
      </c>
      <c r="C216" s="82" t="str">
        <f>IF(ISBLANK('Centralizare proiect'!$C$3),"",'Centralizare proiect'!$C$3)</f>
        <v/>
      </c>
      <c r="D216" s="82" t="str">
        <f>IF(ISBLANK('Centralizare proiect'!$D$3),"",'Centralizare proiect'!$D$3)</f>
        <v/>
      </c>
      <c r="E216" s="82" t="str">
        <f>IF(ISBLANK('Centralizare proiect'!$E$3),"",'Centralizare proiect'!$E$3)</f>
        <v/>
      </c>
      <c r="F216" s="82" t="str">
        <f>IF(ISBLANK('Centralizare proiect'!$F$3),"",'Centralizare proiect'!$F$3)</f>
        <v/>
      </c>
      <c r="G216" s="82" t="str">
        <f>IF(ISBLANK('Date contracte'!B224),"",'Date contracte'!B224)</f>
        <v/>
      </c>
      <c r="H216" s="82" t="str">
        <f>IF(ISBLANK('Date contracte'!C224),"",'Date contracte'!C224)</f>
        <v/>
      </c>
      <c r="I216" s="82" t="str">
        <f>IF(ISBLANK('Date contracte'!D224),"",'Date contracte'!D224)</f>
        <v/>
      </c>
      <c r="J216" s="82" t="str">
        <f>IF(ISBLANK('Date contracte'!E224),"",'Date contracte'!E224)</f>
        <v/>
      </c>
      <c r="K216" s="82" t="str">
        <f>IF(ISBLANK('Date contracte'!F224),"",'Date contracte'!F224)</f>
        <v/>
      </c>
      <c r="L216" s="82" t="str">
        <f>IF(ISBLANK('Date contracte'!G224),"",'Date contracte'!G224)</f>
        <v/>
      </c>
      <c r="M216" s="99" t="str">
        <f>IF(ISBLANK('Date contracte'!H224),"",'Date contracte'!H224)</f>
        <v/>
      </c>
      <c r="N216" s="82" t="str">
        <f>IF(ISBLANK('Date contracte'!I224),"",'Date contracte'!I224)</f>
        <v/>
      </c>
      <c r="O216" s="99" t="str">
        <f>IF(ISBLANK('Date contracte'!J224),"",'Date contracte'!J224)</f>
        <v/>
      </c>
      <c r="P216" s="82" t="str">
        <f>IF(ISBLANK('Date contracte'!K224),"",'Date contracte'!K224)</f>
        <v/>
      </c>
      <c r="Q216" s="99" t="str">
        <f>IF(ISBLANK('Date contracte'!L224),"",'Date contracte'!L224)</f>
        <v/>
      </c>
      <c r="R216" s="99" t="str">
        <f>IF(ISBLANK('Date contracte'!M224),"",'Date contracte'!M224)</f>
        <v/>
      </c>
      <c r="S216" s="90" t="str">
        <f>IF(ISBLANK('Date contracte'!N224),"",'Date contracte'!N224)</f>
        <v/>
      </c>
      <c r="T216" s="90" t="str">
        <f>IF(ISBLANK('Date contracte'!O224),"",'Date contracte'!O224)</f>
        <v/>
      </c>
      <c r="U216" s="90" t="str">
        <f>IF(ISBLANK('Date contracte'!P224),"",'Date contracte'!P224)</f>
        <v/>
      </c>
      <c r="V216" s="90" t="str">
        <f>IF(ISBLANK('Date contracte'!Q224),"",'Date contracte'!Q224)</f>
        <v/>
      </c>
      <c r="W216" s="90" t="str">
        <f>IF(ISBLANK('Date contracte'!R224),"",'Date contracte'!R224)</f>
        <v/>
      </c>
      <c r="X216" s="90" t="str">
        <f>IF(ISBLANK('Date contracte'!S224),"",'Date contracte'!S224)</f>
        <v/>
      </c>
      <c r="Y216" s="90" t="str">
        <f>IF(ISBLANK('Date contracte'!T224),"",'Date contracte'!T224)</f>
        <v/>
      </c>
      <c r="Z216" s="90" t="str">
        <f>IF(ISBLANK('Date contracte'!U224),"",'Date contracte'!U224)</f>
        <v/>
      </c>
      <c r="AA216" s="90" t="str">
        <f>IF(ISBLANK('Date contracte'!V224),"",'Date contracte'!V224)</f>
        <v/>
      </c>
      <c r="AB216" s="90" t="str">
        <f>IF(ISBLANK('Date contracte'!W224),"",'Date contracte'!W224)</f>
        <v/>
      </c>
      <c r="AC216" s="90" t="str">
        <f>IF(ISBLANK('Date contracte'!X224),"",'Date contracte'!X224)</f>
        <v/>
      </c>
      <c r="AD216" s="90" t="str">
        <f>IF(ISBLANK('Date contracte'!Y224),"",'Date contracte'!Y224)</f>
        <v/>
      </c>
      <c r="AE216" s="90" t="str">
        <f>IF(ISBLANK('Date contracte'!Z224),"",'Date contracte'!Z224)</f>
        <v/>
      </c>
      <c r="AF216" s="90" t="str">
        <f>IF(ISBLANK('Date contracte'!AA224),"",'Date contracte'!AA224)</f>
        <v/>
      </c>
      <c r="AG216" s="90" t="str">
        <f>IF(ISBLANK('Date contracte'!AB224),"",'Date contracte'!AB224)</f>
        <v/>
      </c>
      <c r="AH216" s="90" t="str">
        <f>IF(ISBLANK('Date contracte'!AC224),"",'Date contracte'!AC224)</f>
        <v/>
      </c>
      <c r="AI216" s="89" t="str">
        <f>IF(ISBLANK('Date contracte'!AD224),"",'Date contracte'!AD224)</f>
        <v/>
      </c>
      <c r="AJ216" s="89" t="str">
        <f>IF(ISBLANK('Date contracte'!AE224),"",'Date contracte'!AE224)</f>
        <v/>
      </c>
      <c r="AK216" s="89" t="str">
        <f>IF(ISBLANK('Date contracte'!AF224),"",'Date contracte'!AF224)</f>
        <v/>
      </c>
      <c r="AL216" s="89" t="str">
        <f>IF(ISBLANK('Date contracte'!AG224),"",'Date contracte'!AG224)</f>
        <v/>
      </c>
      <c r="AM216" s="89" t="str">
        <f>IF(ISBLANK('Date contracte'!AH224),"",'Date contracte'!AH224)</f>
        <v/>
      </c>
      <c r="AN216" s="89" t="str">
        <f>IF(ISBLANK('Date contracte'!AI224),"",'Date contracte'!AI224)</f>
        <v/>
      </c>
      <c r="AO216" s="89" t="str">
        <f>IF(ISBLANK('Date contracte'!AJ224),"",'Date contracte'!AJ224)</f>
        <v/>
      </c>
      <c r="AP216" s="90" t="str">
        <f>IF(ISBLANK('Date contracte'!AK224),"",'Date contracte'!AK224)</f>
        <v/>
      </c>
    </row>
    <row r="217" spans="1:42" x14ac:dyDescent="0.25">
      <c r="A217" s="82" t="str">
        <f>IF(ISBLANK('Centralizare proiect'!$A$3),"",'Centralizare proiect'!$A$3)</f>
        <v/>
      </c>
      <c r="B217" s="82" t="str">
        <f>IF(ISBLANK('Centralizare proiect'!$B$3),"",'Centralizare proiect'!$B$3)</f>
        <v/>
      </c>
      <c r="C217" s="82" t="str">
        <f>IF(ISBLANK('Centralizare proiect'!$C$3),"",'Centralizare proiect'!$C$3)</f>
        <v/>
      </c>
      <c r="D217" s="82" t="str">
        <f>IF(ISBLANK('Centralizare proiect'!$D$3),"",'Centralizare proiect'!$D$3)</f>
        <v/>
      </c>
      <c r="E217" s="82" t="str">
        <f>IF(ISBLANK('Centralizare proiect'!$E$3),"",'Centralizare proiect'!$E$3)</f>
        <v/>
      </c>
      <c r="F217" s="82" t="str">
        <f>IF(ISBLANK('Centralizare proiect'!$F$3),"",'Centralizare proiect'!$F$3)</f>
        <v/>
      </c>
      <c r="G217" s="82" t="str">
        <f>IF(ISBLANK('Date contracte'!B225),"",'Date contracte'!B225)</f>
        <v/>
      </c>
      <c r="H217" s="82" t="str">
        <f>IF(ISBLANK('Date contracte'!C225),"",'Date contracte'!C225)</f>
        <v/>
      </c>
      <c r="I217" s="82" t="str">
        <f>IF(ISBLANK('Date contracte'!D225),"",'Date contracte'!D225)</f>
        <v/>
      </c>
      <c r="J217" s="82" t="str">
        <f>IF(ISBLANK('Date contracte'!E225),"",'Date contracte'!E225)</f>
        <v/>
      </c>
      <c r="K217" s="82" t="str">
        <f>IF(ISBLANK('Date contracte'!F225),"",'Date contracte'!F225)</f>
        <v/>
      </c>
      <c r="L217" s="82" t="str">
        <f>IF(ISBLANK('Date contracte'!G225),"",'Date contracte'!G225)</f>
        <v/>
      </c>
      <c r="M217" s="99" t="str">
        <f>IF(ISBLANK('Date contracte'!H225),"",'Date contracte'!H225)</f>
        <v/>
      </c>
      <c r="N217" s="82" t="str">
        <f>IF(ISBLANK('Date contracte'!I225),"",'Date contracte'!I225)</f>
        <v/>
      </c>
      <c r="O217" s="99" t="str">
        <f>IF(ISBLANK('Date contracte'!J225),"",'Date contracte'!J225)</f>
        <v/>
      </c>
      <c r="P217" s="82" t="str">
        <f>IF(ISBLANK('Date contracte'!K225),"",'Date contracte'!K225)</f>
        <v/>
      </c>
      <c r="Q217" s="99" t="str">
        <f>IF(ISBLANK('Date contracte'!L225),"",'Date contracte'!L225)</f>
        <v/>
      </c>
      <c r="R217" s="99" t="str">
        <f>IF(ISBLANK('Date contracte'!M225),"",'Date contracte'!M225)</f>
        <v/>
      </c>
      <c r="S217" s="90" t="str">
        <f>IF(ISBLANK('Date contracte'!N225),"",'Date contracte'!N225)</f>
        <v/>
      </c>
      <c r="T217" s="90" t="str">
        <f>IF(ISBLANK('Date contracte'!O225),"",'Date contracte'!O225)</f>
        <v/>
      </c>
      <c r="U217" s="90" t="str">
        <f>IF(ISBLANK('Date contracte'!P225),"",'Date contracte'!P225)</f>
        <v/>
      </c>
      <c r="V217" s="90" t="str">
        <f>IF(ISBLANK('Date contracte'!Q225),"",'Date contracte'!Q225)</f>
        <v/>
      </c>
      <c r="W217" s="90" t="str">
        <f>IF(ISBLANK('Date contracte'!R225),"",'Date contracte'!R225)</f>
        <v/>
      </c>
      <c r="X217" s="90" t="str">
        <f>IF(ISBLANK('Date contracte'!S225),"",'Date contracte'!S225)</f>
        <v/>
      </c>
      <c r="Y217" s="90" t="str">
        <f>IF(ISBLANK('Date contracte'!T225),"",'Date contracte'!T225)</f>
        <v/>
      </c>
      <c r="Z217" s="90" t="str">
        <f>IF(ISBLANK('Date contracte'!U225),"",'Date contracte'!U225)</f>
        <v/>
      </c>
      <c r="AA217" s="90" t="str">
        <f>IF(ISBLANK('Date contracte'!V225),"",'Date contracte'!V225)</f>
        <v/>
      </c>
      <c r="AB217" s="90" t="str">
        <f>IF(ISBLANK('Date contracte'!W225),"",'Date contracte'!W225)</f>
        <v/>
      </c>
      <c r="AC217" s="90" t="str">
        <f>IF(ISBLANK('Date contracte'!X225),"",'Date contracte'!X225)</f>
        <v/>
      </c>
      <c r="AD217" s="90" t="str">
        <f>IF(ISBLANK('Date contracte'!Y225),"",'Date contracte'!Y225)</f>
        <v/>
      </c>
      <c r="AE217" s="90" t="str">
        <f>IF(ISBLANK('Date contracte'!Z225),"",'Date contracte'!Z225)</f>
        <v/>
      </c>
      <c r="AF217" s="90" t="str">
        <f>IF(ISBLANK('Date contracte'!AA225),"",'Date contracte'!AA225)</f>
        <v/>
      </c>
      <c r="AG217" s="90" t="str">
        <f>IF(ISBLANK('Date contracte'!AB225),"",'Date contracte'!AB225)</f>
        <v/>
      </c>
      <c r="AH217" s="90" t="str">
        <f>IF(ISBLANK('Date contracte'!AC225),"",'Date contracte'!AC225)</f>
        <v/>
      </c>
      <c r="AI217" s="89" t="str">
        <f>IF(ISBLANK('Date contracte'!AD225),"",'Date contracte'!AD225)</f>
        <v/>
      </c>
      <c r="AJ217" s="89" t="str">
        <f>IF(ISBLANK('Date contracte'!AE225),"",'Date contracte'!AE225)</f>
        <v/>
      </c>
      <c r="AK217" s="89" t="str">
        <f>IF(ISBLANK('Date contracte'!AF225),"",'Date contracte'!AF225)</f>
        <v/>
      </c>
      <c r="AL217" s="89" t="str">
        <f>IF(ISBLANK('Date contracte'!AG225),"",'Date contracte'!AG225)</f>
        <v/>
      </c>
      <c r="AM217" s="89" t="str">
        <f>IF(ISBLANK('Date contracte'!AH225),"",'Date contracte'!AH225)</f>
        <v/>
      </c>
      <c r="AN217" s="89" t="str">
        <f>IF(ISBLANK('Date contracte'!AI225),"",'Date contracte'!AI225)</f>
        <v/>
      </c>
      <c r="AO217" s="89" t="str">
        <f>IF(ISBLANK('Date contracte'!AJ225),"",'Date contracte'!AJ225)</f>
        <v/>
      </c>
      <c r="AP217" s="90" t="str">
        <f>IF(ISBLANK('Date contracte'!AK225),"",'Date contracte'!AK225)</f>
        <v/>
      </c>
    </row>
    <row r="218" spans="1:42" x14ac:dyDescent="0.25">
      <c r="A218" s="82" t="str">
        <f>IF(ISBLANK('Centralizare proiect'!$A$3),"",'Centralizare proiect'!$A$3)</f>
        <v/>
      </c>
      <c r="B218" s="82" t="str">
        <f>IF(ISBLANK('Centralizare proiect'!$B$3),"",'Centralizare proiect'!$B$3)</f>
        <v/>
      </c>
      <c r="C218" s="82" t="str">
        <f>IF(ISBLANK('Centralizare proiect'!$C$3),"",'Centralizare proiect'!$C$3)</f>
        <v/>
      </c>
      <c r="D218" s="82" t="str">
        <f>IF(ISBLANK('Centralizare proiect'!$D$3),"",'Centralizare proiect'!$D$3)</f>
        <v/>
      </c>
      <c r="E218" s="82" t="str">
        <f>IF(ISBLANK('Centralizare proiect'!$E$3),"",'Centralizare proiect'!$E$3)</f>
        <v/>
      </c>
      <c r="F218" s="82" t="str">
        <f>IF(ISBLANK('Centralizare proiect'!$F$3),"",'Centralizare proiect'!$F$3)</f>
        <v/>
      </c>
      <c r="G218" s="82" t="str">
        <f>IF(ISBLANK('Date contracte'!B226),"",'Date contracte'!B226)</f>
        <v/>
      </c>
      <c r="H218" s="82" t="str">
        <f>IF(ISBLANK('Date contracte'!C226),"",'Date contracte'!C226)</f>
        <v/>
      </c>
      <c r="I218" s="82" t="str">
        <f>IF(ISBLANK('Date contracte'!D226),"",'Date contracte'!D226)</f>
        <v/>
      </c>
      <c r="J218" s="82" t="str">
        <f>IF(ISBLANK('Date contracte'!E226),"",'Date contracte'!E226)</f>
        <v/>
      </c>
      <c r="K218" s="82" t="str">
        <f>IF(ISBLANK('Date contracte'!F226),"",'Date contracte'!F226)</f>
        <v/>
      </c>
      <c r="L218" s="82" t="str">
        <f>IF(ISBLANK('Date contracte'!G226),"",'Date contracte'!G226)</f>
        <v/>
      </c>
      <c r="M218" s="99" t="str">
        <f>IF(ISBLANK('Date contracte'!H226),"",'Date contracte'!H226)</f>
        <v/>
      </c>
      <c r="N218" s="82" t="str">
        <f>IF(ISBLANK('Date contracte'!I226),"",'Date contracte'!I226)</f>
        <v/>
      </c>
      <c r="O218" s="99" t="str">
        <f>IF(ISBLANK('Date contracte'!J226),"",'Date contracte'!J226)</f>
        <v/>
      </c>
      <c r="P218" s="82" t="str">
        <f>IF(ISBLANK('Date contracte'!K226),"",'Date contracte'!K226)</f>
        <v/>
      </c>
      <c r="Q218" s="99" t="str">
        <f>IF(ISBLANK('Date contracte'!L226),"",'Date contracte'!L226)</f>
        <v/>
      </c>
      <c r="R218" s="99" t="str">
        <f>IF(ISBLANK('Date contracte'!M226),"",'Date contracte'!M226)</f>
        <v/>
      </c>
      <c r="S218" s="90" t="str">
        <f>IF(ISBLANK('Date contracte'!N226),"",'Date contracte'!N226)</f>
        <v/>
      </c>
      <c r="T218" s="90" t="str">
        <f>IF(ISBLANK('Date contracte'!O226),"",'Date contracte'!O226)</f>
        <v/>
      </c>
      <c r="U218" s="90" t="str">
        <f>IF(ISBLANK('Date contracte'!P226),"",'Date contracte'!P226)</f>
        <v/>
      </c>
      <c r="V218" s="90" t="str">
        <f>IF(ISBLANK('Date contracte'!Q226),"",'Date contracte'!Q226)</f>
        <v/>
      </c>
      <c r="W218" s="90" t="str">
        <f>IF(ISBLANK('Date contracte'!R226),"",'Date contracte'!R226)</f>
        <v/>
      </c>
      <c r="X218" s="90" t="str">
        <f>IF(ISBLANK('Date contracte'!S226),"",'Date contracte'!S226)</f>
        <v/>
      </c>
      <c r="Y218" s="90" t="str">
        <f>IF(ISBLANK('Date contracte'!T226),"",'Date contracte'!T226)</f>
        <v/>
      </c>
      <c r="Z218" s="90" t="str">
        <f>IF(ISBLANK('Date contracte'!U226),"",'Date contracte'!U226)</f>
        <v/>
      </c>
      <c r="AA218" s="90" t="str">
        <f>IF(ISBLANK('Date contracte'!V226),"",'Date contracte'!V226)</f>
        <v/>
      </c>
      <c r="AB218" s="90" t="str">
        <f>IF(ISBLANK('Date contracte'!W226),"",'Date contracte'!W226)</f>
        <v/>
      </c>
      <c r="AC218" s="90" t="str">
        <f>IF(ISBLANK('Date contracte'!X226),"",'Date contracte'!X226)</f>
        <v/>
      </c>
      <c r="AD218" s="90" t="str">
        <f>IF(ISBLANK('Date contracte'!Y226),"",'Date contracte'!Y226)</f>
        <v/>
      </c>
      <c r="AE218" s="90" t="str">
        <f>IF(ISBLANK('Date contracte'!Z226),"",'Date contracte'!Z226)</f>
        <v/>
      </c>
      <c r="AF218" s="90" t="str">
        <f>IF(ISBLANK('Date contracte'!AA226),"",'Date contracte'!AA226)</f>
        <v/>
      </c>
      <c r="AG218" s="90" t="str">
        <f>IF(ISBLANK('Date contracte'!AB226),"",'Date contracte'!AB226)</f>
        <v/>
      </c>
      <c r="AH218" s="90" t="str">
        <f>IF(ISBLANK('Date contracte'!AC226),"",'Date contracte'!AC226)</f>
        <v/>
      </c>
      <c r="AI218" s="89" t="str">
        <f>IF(ISBLANK('Date contracte'!AD226),"",'Date contracte'!AD226)</f>
        <v/>
      </c>
      <c r="AJ218" s="89" t="str">
        <f>IF(ISBLANK('Date contracte'!AE226),"",'Date contracte'!AE226)</f>
        <v/>
      </c>
      <c r="AK218" s="89" t="str">
        <f>IF(ISBLANK('Date contracte'!AF226),"",'Date contracte'!AF226)</f>
        <v/>
      </c>
      <c r="AL218" s="89" t="str">
        <f>IF(ISBLANK('Date contracte'!AG226),"",'Date contracte'!AG226)</f>
        <v/>
      </c>
      <c r="AM218" s="89" t="str">
        <f>IF(ISBLANK('Date contracte'!AH226),"",'Date contracte'!AH226)</f>
        <v/>
      </c>
      <c r="AN218" s="89" t="str">
        <f>IF(ISBLANK('Date contracte'!AI226),"",'Date contracte'!AI226)</f>
        <v/>
      </c>
      <c r="AO218" s="89" t="str">
        <f>IF(ISBLANK('Date contracte'!AJ226),"",'Date contracte'!AJ226)</f>
        <v/>
      </c>
      <c r="AP218" s="90" t="str">
        <f>IF(ISBLANK('Date contracte'!AK226),"",'Date contracte'!AK226)</f>
        <v/>
      </c>
    </row>
    <row r="219" spans="1:42" x14ac:dyDescent="0.25">
      <c r="A219" s="82" t="str">
        <f>IF(ISBLANK('Centralizare proiect'!$A$3),"",'Centralizare proiect'!$A$3)</f>
        <v/>
      </c>
      <c r="B219" s="82" t="str">
        <f>IF(ISBLANK('Centralizare proiect'!$B$3),"",'Centralizare proiect'!$B$3)</f>
        <v/>
      </c>
      <c r="C219" s="82" t="str">
        <f>IF(ISBLANK('Centralizare proiect'!$C$3),"",'Centralizare proiect'!$C$3)</f>
        <v/>
      </c>
      <c r="D219" s="82" t="str">
        <f>IF(ISBLANK('Centralizare proiect'!$D$3),"",'Centralizare proiect'!$D$3)</f>
        <v/>
      </c>
      <c r="E219" s="82" t="str">
        <f>IF(ISBLANK('Centralizare proiect'!$E$3),"",'Centralizare proiect'!$E$3)</f>
        <v/>
      </c>
      <c r="F219" s="82" t="str">
        <f>IF(ISBLANK('Centralizare proiect'!$F$3),"",'Centralizare proiect'!$F$3)</f>
        <v/>
      </c>
      <c r="G219" s="82" t="str">
        <f>IF(ISBLANK('Date contracte'!B227),"",'Date contracte'!B227)</f>
        <v/>
      </c>
      <c r="H219" s="82" t="str">
        <f>IF(ISBLANK('Date contracte'!C227),"",'Date contracte'!C227)</f>
        <v/>
      </c>
      <c r="I219" s="82" t="str">
        <f>IF(ISBLANK('Date contracte'!D227),"",'Date contracte'!D227)</f>
        <v/>
      </c>
      <c r="J219" s="82" t="str">
        <f>IF(ISBLANK('Date contracte'!E227),"",'Date contracte'!E227)</f>
        <v/>
      </c>
      <c r="K219" s="82" t="str">
        <f>IF(ISBLANK('Date contracte'!F227),"",'Date contracte'!F227)</f>
        <v/>
      </c>
      <c r="L219" s="82" t="str">
        <f>IF(ISBLANK('Date contracte'!G227),"",'Date contracte'!G227)</f>
        <v/>
      </c>
      <c r="M219" s="99" t="str">
        <f>IF(ISBLANK('Date contracte'!H227),"",'Date contracte'!H227)</f>
        <v/>
      </c>
      <c r="N219" s="82" t="str">
        <f>IF(ISBLANK('Date contracte'!I227),"",'Date contracte'!I227)</f>
        <v/>
      </c>
      <c r="O219" s="99" t="str">
        <f>IF(ISBLANK('Date contracte'!J227),"",'Date contracte'!J227)</f>
        <v/>
      </c>
      <c r="P219" s="82" t="str">
        <f>IF(ISBLANK('Date contracte'!K227),"",'Date contracte'!K227)</f>
        <v/>
      </c>
      <c r="Q219" s="99" t="str">
        <f>IF(ISBLANK('Date contracte'!L227),"",'Date contracte'!L227)</f>
        <v/>
      </c>
      <c r="R219" s="99" t="str">
        <f>IF(ISBLANK('Date contracte'!M227),"",'Date contracte'!M227)</f>
        <v/>
      </c>
      <c r="S219" s="90" t="str">
        <f>IF(ISBLANK('Date contracte'!N227),"",'Date contracte'!N227)</f>
        <v/>
      </c>
      <c r="T219" s="90" t="str">
        <f>IF(ISBLANK('Date contracte'!O227),"",'Date contracte'!O227)</f>
        <v/>
      </c>
      <c r="U219" s="90" t="str">
        <f>IF(ISBLANK('Date contracte'!P227),"",'Date contracte'!P227)</f>
        <v/>
      </c>
      <c r="V219" s="90" t="str">
        <f>IF(ISBLANK('Date contracte'!Q227),"",'Date contracte'!Q227)</f>
        <v/>
      </c>
      <c r="W219" s="90" t="str">
        <f>IF(ISBLANK('Date contracte'!R227),"",'Date contracte'!R227)</f>
        <v/>
      </c>
      <c r="X219" s="90" t="str">
        <f>IF(ISBLANK('Date contracte'!S227),"",'Date contracte'!S227)</f>
        <v/>
      </c>
      <c r="Y219" s="90" t="str">
        <f>IF(ISBLANK('Date contracte'!T227),"",'Date contracte'!T227)</f>
        <v/>
      </c>
      <c r="Z219" s="90" t="str">
        <f>IF(ISBLANK('Date contracte'!U227),"",'Date contracte'!U227)</f>
        <v/>
      </c>
      <c r="AA219" s="90" t="str">
        <f>IF(ISBLANK('Date contracte'!V227),"",'Date contracte'!V227)</f>
        <v/>
      </c>
      <c r="AB219" s="90" t="str">
        <f>IF(ISBLANK('Date contracte'!W227),"",'Date contracte'!W227)</f>
        <v/>
      </c>
      <c r="AC219" s="90" t="str">
        <f>IF(ISBLANK('Date contracte'!X227),"",'Date contracte'!X227)</f>
        <v/>
      </c>
      <c r="AD219" s="90" t="str">
        <f>IF(ISBLANK('Date contracte'!Y227),"",'Date contracte'!Y227)</f>
        <v/>
      </c>
      <c r="AE219" s="90" t="str">
        <f>IF(ISBLANK('Date contracte'!Z227),"",'Date contracte'!Z227)</f>
        <v/>
      </c>
      <c r="AF219" s="90" t="str">
        <f>IF(ISBLANK('Date contracte'!AA227),"",'Date contracte'!AA227)</f>
        <v/>
      </c>
      <c r="AG219" s="90" t="str">
        <f>IF(ISBLANK('Date contracte'!AB227),"",'Date contracte'!AB227)</f>
        <v/>
      </c>
      <c r="AH219" s="90" t="str">
        <f>IF(ISBLANK('Date contracte'!AC227),"",'Date contracte'!AC227)</f>
        <v/>
      </c>
      <c r="AI219" s="89" t="str">
        <f>IF(ISBLANK('Date contracte'!AD227),"",'Date contracte'!AD227)</f>
        <v/>
      </c>
      <c r="AJ219" s="89" t="str">
        <f>IF(ISBLANK('Date contracte'!AE227),"",'Date contracte'!AE227)</f>
        <v/>
      </c>
      <c r="AK219" s="89" t="str">
        <f>IF(ISBLANK('Date contracte'!AF227),"",'Date contracte'!AF227)</f>
        <v/>
      </c>
      <c r="AL219" s="89" t="str">
        <f>IF(ISBLANK('Date contracte'!AG227),"",'Date contracte'!AG227)</f>
        <v/>
      </c>
      <c r="AM219" s="89" t="str">
        <f>IF(ISBLANK('Date contracte'!AH227),"",'Date contracte'!AH227)</f>
        <v/>
      </c>
      <c r="AN219" s="89" t="str">
        <f>IF(ISBLANK('Date contracte'!AI227),"",'Date contracte'!AI227)</f>
        <v/>
      </c>
      <c r="AO219" s="89" t="str">
        <f>IF(ISBLANK('Date contracte'!AJ227),"",'Date contracte'!AJ227)</f>
        <v/>
      </c>
      <c r="AP219" s="90" t="str">
        <f>IF(ISBLANK('Date contracte'!AK227),"",'Date contracte'!AK227)</f>
        <v/>
      </c>
    </row>
    <row r="220" spans="1:42" x14ac:dyDescent="0.25">
      <c r="A220" s="82" t="str">
        <f>IF(ISBLANK('Centralizare proiect'!$A$3),"",'Centralizare proiect'!$A$3)</f>
        <v/>
      </c>
      <c r="B220" s="82" t="str">
        <f>IF(ISBLANK('Centralizare proiect'!$B$3),"",'Centralizare proiect'!$B$3)</f>
        <v/>
      </c>
      <c r="C220" s="82" t="str">
        <f>IF(ISBLANK('Centralizare proiect'!$C$3),"",'Centralizare proiect'!$C$3)</f>
        <v/>
      </c>
      <c r="D220" s="82" t="str">
        <f>IF(ISBLANK('Centralizare proiect'!$D$3),"",'Centralizare proiect'!$D$3)</f>
        <v/>
      </c>
      <c r="E220" s="82" t="str">
        <f>IF(ISBLANK('Centralizare proiect'!$E$3),"",'Centralizare proiect'!$E$3)</f>
        <v/>
      </c>
      <c r="F220" s="82" t="str">
        <f>IF(ISBLANK('Centralizare proiect'!$F$3),"",'Centralizare proiect'!$F$3)</f>
        <v/>
      </c>
      <c r="G220" s="82" t="str">
        <f>IF(ISBLANK('Date contracte'!B228),"",'Date contracte'!B228)</f>
        <v/>
      </c>
      <c r="H220" s="82" t="str">
        <f>IF(ISBLANK('Date contracte'!C228),"",'Date contracte'!C228)</f>
        <v/>
      </c>
      <c r="I220" s="82" t="str">
        <f>IF(ISBLANK('Date contracte'!D228),"",'Date contracte'!D228)</f>
        <v/>
      </c>
      <c r="J220" s="82" t="str">
        <f>IF(ISBLANK('Date contracte'!E228),"",'Date contracte'!E228)</f>
        <v/>
      </c>
      <c r="K220" s="82" t="str">
        <f>IF(ISBLANK('Date contracte'!F228),"",'Date contracte'!F228)</f>
        <v/>
      </c>
      <c r="L220" s="82" t="str">
        <f>IF(ISBLANK('Date contracte'!G228),"",'Date contracte'!G228)</f>
        <v/>
      </c>
      <c r="M220" s="99" t="str">
        <f>IF(ISBLANK('Date contracte'!H228),"",'Date contracte'!H228)</f>
        <v/>
      </c>
      <c r="N220" s="82" t="str">
        <f>IF(ISBLANK('Date contracte'!I228),"",'Date contracte'!I228)</f>
        <v/>
      </c>
      <c r="O220" s="99" t="str">
        <f>IF(ISBLANK('Date contracte'!J228),"",'Date contracte'!J228)</f>
        <v/>
      </c>
      <c r="P220" s="82" t="str">
        <f>IF(ISBLANK('Date contracte'!K228),"",'Date contracte'!K228)</f>
        <v/>
      </c>
      <c r="Q220" s="99" t="str">
        <f>IF(ISBLANK('Date contracte'!L228),"",'Date contracte'!L228)</f>
        <v/>
      </c>
      <c r="R220" s="99" t="str">
        <f>IF(ISBLANK('Date contracte'!M228),"",'Date contracte'!M228)</f>
        <v/>
      </c>
      <c r="S220" s="90" t="str">
        <f>IF(ISBLANK('Date contracte'!N228),"",'Date contracte'!N228)</f>
        <v/>
      </c>
      <c r="T220" s="90" t="str">
        <f>IF(ISBLANK('Date contracte'!O228),"",'Date contracte'!O228)</f>
        <v/>
      </c>
      <c r="U220" s="90" t="str">
        <f>IF(ISBLANK('Date contracte'!P228),"",'Date contracte'!P228)</f>
        <v/>
      </c>
      <c r="V220" s="90" t="str">
        <f>IF(ISBLANK('Date contracte'!Q228),"",'Date contracte'!Q228)</f>
        <v/>
      </c>
      <c r="W220" s="90" t="str">
        <f>IF(ISBLANK('Date contracte'!R228),"",'Date contracte'!R228)</f>
        <v/>
      </c>
      <c r="X220" s="90" t="str">
        <f>IF(ISBLANK('Date contracte'!S228),"",'Date contracte'!S228)</f>
        <v/>
      </c>
      <c r="Y220" s="90" t="str">
        <f>IF(ISBLANK('Date contracte'!T228),"",'Date contracte'!T228)</f>
        <v/>
      </c>
      <c r="Z220" s="90" t="str">
        <f>IF(ISBLANK('Date contracte'!U228),"",'Date contracte'!U228)</f>
        <v/>
      </c>
      <c r="AA220" s="90" t="str">
        <f>IF(ISBLANK('Date contracte'!V228),"",'Date contracte'!V228)</f>
        <v/>
      </c>
      <c r="AB220" s="90" t="str">
        <f>IF(ISBLANK('Date contracte'!W228),"",'Date contracte'!W228)</f>
        <v/>
      </c>
      <c r="AC220" s="90" t="str">
        <f>IF(ISBLANK('Date contracte'!X228),"",'Date contracte'!X228)</f>
        <v/>
      </c>
      <c r="AD220" s="90" t="str">
        <f>IF(ISBLANK('Date contracte'!Y228),"",'Date contracte'!Y228)</f>
        <v/>
      </c>
      <c r="AE220" s="90" t="str">
        <f>IF(ISBLANK('Date contracte'!Z228),"",'Date contracte'!Z228)</f>
        <v/>
      </c>
      <c r="AF220" s="90" t="str">
        <f>IF(ISBLANK('Date contracte'!AA228),"",'Date contracte'!AA228)</f>
        <v/>
      </c>
      <c r="AG220" s="90" t="str">
        <f>IF(ISBLANK('Date contracte'!AB228),"",'Date contracte'!AB228)</f>
        <v/>
      </c>
      <c r="AH220" s="90" t="str">
        <f>IF(ISBLANK('Date contracte'!AC228),"",'Date contracte'!AC228)</f>
        <v/>
      </c>
      <c r="AI220" s="89" t="str">
        <f>IF(ISBLANK('Date contracte'!AD228),"",'Date contracte'!AD228)</f>
        <v/>
      </c>
      <c r="AJ220" s="89" t="str">
        <f>IF(ISBLANK('Date contracte'!AE228),"",'Date contracte'!AE228)</f>
        <v/>
      </c>
      <c r="AK220" s="89" t="str">
        <f>IF(ISBLANK('Date contracte'!AF228),"",'Date contracte'!AF228)</f>
        <v/>
      </c>
      <c r="AL220" s="89" t="str">
        <f>IF(ISBLANK('Date contracte'!AG228),"",'Date contracte'!AG228)</f>
        <v/>
      </c>
      <c r="AM220" s="89" t="str">
        <f>IF(ISBLANK('Date contracte'!AH228),"",'Date contracte'!AH228)</f>
        <v/>
      </c>
      <c r="AN220" s="89" t="str">
        <f>IF(ISBLANK('Date contracte'!AI228),"",'Date contracte'!AI228)</f>
        <v/>
      </c>
      <c r="AO220" s="89" t="str">
        <f>IF(ISBLANK('Date contracte'!AJ228),"",'Date contracte'!AJ228)</f>
        <v/>
      </c>
      <c r="AP220" s="90" t="str">
        <f>IF(ISBLANK('Date contracte'!AK228),"",'Date contracte'!AK228)</f>
        <v/>
      </c>
    </row>
    <row r="221" spans="1:42" x14ac:dyDescent="0.25">
      <c r="A221" s="82" t="str">
        <f>IF(ISBLANK('Centralizare proiect'!$A$3),"",'Centralizare proiect'!$A$3)</f>
        <v/>
      </c>
      <c r="B221" s="82" t="str">
        <f>IF(ISBLANK('Centralizare proiect'!$B$3),"",'Centralizare proiect'!$B$3)</f>
        <v/>
      </c>
      <c r="C221" s="82" t="str">
        <f>IF(ISBLANK('Centralizare proiect'!$C$3),"",'Centralizare proiect'!$C$3)</f>
        <v/>
      </c>
      <c r="D221" s="82" t="str">
        <f>IF(ISBLANK('Centralizare proiect'!$D$3),"",'Centralizare proiect'!$D$3)</f>
        <v/>
      </c>
      <c r="E221" s="82" t="str">
        <f>IF(ISBLANK('Centralizare proiect'!$E$3),"",'Centralizare proiect'!$E$3)</f>
        <v/>
      </c>
      <c r="F221" s="82" t="str">
        <f>IF(ISBLANK('Centralizare proiect'!$F$3),"",'Centralizare proiect'!$F$3)</f>
        <v/>
      </c>
      <c r="G221" s="82" t="str">
        <f>IF(ISBLANK('Date contracte'!B229),"",'Date contracte'!B229)</f>
        <v/>
      </c>
      <c r="H221" s="82" t="str">
        <f>IF(ISBLANK('Date contracte'!C229),"",'Date contracte'!C229)</f>
        <v/>
      </c>
      <c r="I221" s="82" t="str">
        <f>IF(ISBLANK('Date contracte'!D229),"",'Date contracte'!D229)</f>
        <v/>
      </c>
      <c r="J221" s="82" t="str">
        <f>IF(ISBLANK('Date contracte'!E229),"",'Date contracte'!E229)</f>
        <v/>
      </c>
      <c r="K221" s="82" t="str">
        <f>IF(ISBLANK('Date contracte'!F229),"",'Date contracte'!F229)</f>
        <v/>
      </c>
      <c r="L221" s="82" t="str">
        <f>IF(ISBLANK('Date contracte'!G229),"",'Date contracte'!G229)</f>
        <v/>
      </c>
      <c r="M221" s="99" t="str">
        <f>IF(ISBLANK('Date contracte'!H229),"",'Date contracte'!H229)</f>
        <v/>
      </c>
      <c r="N221" s="82" t="str">
        <f>IF(ISBLANK('Date contracte'!I229),"",'Date contracte'!I229)</f>
        <v/>
      </c>
      <c r="O221" s="99" t="str">
        <f>IF(ISBLANK('Date contracte'!J229),"",'Date contracte'!J229)</f>
        <v/>
      </c>
      <c r="P221" s="82" t="str">
        <f>IF(ISBLANK('Date contracte'!K229),"",'Date contracte'!K229)</f>
        <v/>
      </c>
      <c r="Q221" s="99" t="str">
        <f>IF(ISBLANK('Date contracte'!L229),"",'Date contracte'!L229)</f>
        <v/>
      </c>
      <c r="R221" s="99" t="str">
        <f>IF(ISBLANK('Date contracte'!M229),"",'Date contracte'!M229)</f>
        <v/>
      </c>
      <c r="S221" s="90" t="str">
        <f>IF(ISBLANK('Date contracte'!N229),"",'Date contracte'!N229)</f>
        <v/>
      </c>
      <c r="T221" s="90" t="str">
        <f>IF(ISBLANK('Date contracte'!O229),"",'Date contracte'!O229)</f>
        <v/>
      </c>
      <c r="U221" s="90" t="str">
        <f>IF(ISBLANK('Date contracte'!P229),"",'Date contracte'!P229)</f>
        <v/>
      </c>
      <c r="V221" s="90" t="str">
        <f>IF(ISBLANK('Date contracte'!Q229),"",'Date contracte'!Q229)</f>
        <v/>
      </c>
      <c r="W221" s="90" t="str">
        <f>IF(ISBLANK('Date contracte'!R229),"",'Date contracte'!R229)</f>
        <v/>
      </c>
      <c r="X221" s="90" t="str">
        <f>IF(ISBLANK('Date contracte'!S229),"",'Date contracte'!S229)</f>
        <v/>
      </c>
      <c r="Y221" s="90" t="str">
        <f>IF(ISBLANK('Date contracte'!T229),"",'Date contracte'!T229)</f>
        <v/>
      </c>
      <c r="Z221" s="90" t="str">
        <f>IF(ISBLANK('Date contracte'!U229),"",'Date contracte'!U229)</f>
        <v/>
      </c>
      <c r="AA221" s="90" t="str">
        <f>IF(ISBLANK('Date contracte'!V229),"",'Date contracte'!V229)</f>
        <v/>
      </c>
      <c r="AB221" s="90" t="str">
        <f>IF(ISBLANK('Date contracte'!W229),"",'Date contracte'!W229)</f>
        <v/>
      </c>
      <c r="AC221" s="90" t="str">
        <f>IF(ISBLANK('Date contracte'!X229),"",'Date contracte'!X229)</f>
        <v/>
      </c>
      <c r="AD221" s="90" t="str">
        <f>IF(ISBLANK('Date contracte'!Y229),"",'Date contracte'!Y229)</f>
        <v/>
      </c>
      <c r="AE221" s="90" t="str">
        <f>IF(ISBLANK('Date contracte'!Z229),"",'Date contracte'!Z229)</f>
        <v/>
      </c>
      <c r="AF221" s="90" t="str">
        <f>IF(ISBLANK('Date contracte'!AA229),"",'Date contracte'!AA229)</f>
        <v/>
      </c>
      <c r="AG221" s="90" t="str">
        <f>IF(ISBLANK('Date contracte'!AB229),"",'Date contracte'!AB229)</f>
        <v/>
      </c>
      <c r="AH221" s="90" t="str">
        <f>IF(ISBLANK('Date contracte'!AC229),"",'Date contracte'!AC229)</f>
        <v/>
      </c>
      <c r="AI221" s="89" t="str">
        <f>IF(ISBLANK('Date contracte'!AD229),"",'Date contracte'!AD229)</f>
        <v/>
      </c>
      <c r="AJ221" s="89" t="str">
        <f>IF(ISBLANK('Date contracte'!AE229),"",'Date contracte'!AE229)</f>
        <v/>
      </c>
      <c r="AK221" s="89" t="str">
        <f>IF(ISBLANK('Date contracte'!AF229),"",'Date contracte'!AF229)</f>
        <v/>
      </c>
      <c r="AL221" s="89" t="str">
        <f>IF(ISBLANK('Date contracte'!AG229),"",'Date contracte'!AG229)</f>
        <v/>
      </c>
      <c r="AM221" s="89" t="str">
        <f>IF(ISBLANK('Date contracte'!AH229),"",'Date contracte'!AH229)</f>
        <v/>
      </c>
      <c r="AN221" s="89" t="str">
        <f>IF(ISBLANK('Date contracte'!AI229),"",'Date contracte'!AI229)</f>
        <v/>
      </c>
      <c r="AO221" s="89" t="str">
        <f>IF(ISBLANK('Date contracte'!AJ229),"",'Date contracte'!AJ229)</f>
        <v/>
      </c>
      <c r="AP221" s="90" t="str">
        <f>IF(ISBLANK('Date contracte'!AK229),"",'Date contracte'!AK229)</f>
        <v/>
      </c>
    </row>
    <row r="222" spans="1:42" x14ac:dyDescent="0.25">
      <c r="A222" s="82" t="str">
        <f>IF(ISBLANK('Centralizare proiect'!$A$3),"",'Centralizare proiect'!$A$3)</f>
        <v/>
      </c>
      <c r="B222" s="82" t="str">
        <f>IF(ISBLANK('Centralizare proiect'!$B$3),"",'Centralizare proiect'!$B$3)</f>
        <v/>
      </c>
      <c r="C222" s="82" t="str">
        <f>IF(ISBLANK('Centralizare proiect'!$C$3),"",'Centralizare proiect'!$C$3)</f>
        <v/>
      </c>
      <c r="D222" s="82" t="str">
        <f>IF(ISBLANK('Centralizare proiect'!$D$3),"",'Centralizare proiect'!$D$3)</f>
        <v/>
      </c>
      <c r="E222" s="82" t="str">
        <f>IF(ISBLANK('Centralizare proiect'!$E$3),"",'Centralizare proiect'!$E$3)</f>
        <v/>
      </c>
      <c r="F222" s="82" t="str">
        <f>IF(ISBLANK('Centralizare proiect'!$F$3),"",'Centralizare proiect'!$F$3)</f>
        <v/>
      </c>
      <c r="G222" s="82" t="str">
        <f>IF(ISBLANK('Date contracte'!B230),"",'Date contracte'!B230)</f>
        <v/>
      </c>
      <c r="H222" s="82" t="str">
        <f>IF(ISBLANK('Date contracte'!C230),"",'Date contracte'!C230)</f>
        <v/>
      </c>
      <c r="I222" s="82" t="str">
        <f>IF(ISBLANK('Date contracte'!D230),"",'Date contracte'!D230)</f>
        <v/>
      </c>
      <c r="J222" s="82" t="str">
        <f>IF(ISBLANK('Date contracte'!E230),"",'Date contracte'!E230)</f>
        <v/>
      </c>
      <c r="K222" s="82" t="str">
        <f>IF(ISBLANK('Date contracte'!F230),"",'Date contracte'!F230)</f>
        <v/>
      </c>
      <c r="L222" s="82" t="str">
        <f>IF(ISBLANK('Date contracte'!G230),"",'Date contracte'!G230)</f>
        <v/>
      </c>
      <c r="M222" s="99" t="str">
        <f>IF(ISBLANK('Date contracte'!H230),"",'Date contracte'!H230)</f>
        <v/>
      </c>
      <c r="N222" s="82" t="str">
        <f>IF(ISBLANK('Date contracte'!I230),"",'Date contracte'!I230)</f>
        <v/>
      </c>
      <c r="O222" s="99" t="str">
        <f>IF(ISBLANK('Date contracte'!J230),"",'Date contracte'!J230)</f>
        <v/>
      </c>
      <c r="P222" s="82" t="str">
        <f>IF(ISBLANK('Date contracte'!K230),"",'Date contracte'!K230)</f>
        <v/>
      </c>
      <c r="Q222" s="99" t="str">
        <f>IF(ISBLANK('Date contracte'!L230),"",'Date contracte'!L230)</f>
        <v/>
      </c>
      <c r="R222" s="99" t="str">
        <f>IF(ISBLANK('Date contracte'!M230),"",'Date contracte'!M230)</f>
        <v/>
      </c>
      <c r="S222" s="90" t="str">
        <f>IF(ISBLANK('Date contracte'!N230),"",'Date contracte'!N230)</f>
        <v/>
      </c>
      <c r="T222" s="90" t="str">
        <f>IF(ISBLANK('Date contracte'!O230),"",'Date contracte'!O230)</f>
        <v/>
      </c>
      <c r="U222" s="90" t="str">
        <f>IF(ISBLANK('Date contracte'!P230),"",'Date contracte'!P230)</f>
        <v/>
      </c>
      <c r="V222" s="90" t="str">
        <f>IF(ISBLANK('Date contracte'!Q230),"",'Date contracte'!Q230)</f>
        <v/>
      </c>
      <c r="W222" s="90" t="str">
        <f>IF(ISBLANK('Date contracte'!R230),"",'Date contracte'!R230)</f>
        <v/>
      </c>
      <c r="X222" s="90" t="str">
        <f>IF(ISBLANK('Date contracte'!S230),"",'Date contracte'!S230)</f>
        <v/>
      </c>
      <c r="Y222" s="90" t="str">
        <f>IF(ISBLANK('Date contracte'!T230),"",'Date contracte'!T230)</f>
        <v/>
      </c>
      <c r="Z222" s="90" t="str">
        <f>IF(ISBLANK('Date contracte'!U230),"",'Date contracte'!U230)</f>
        <v/>
      </c>
      <c r="AA222" s="90" t="str">
        <f>IF(ISBLANK('Date contracte'!V230),"",'Date contracte'!V230)</f>
        <v/>
      </c>
      <c r="AB222" s="90" t="str">
        <f>IF(ISBLANK('Date contracte'!W230),"",'Date contracte'!W230)</f>
        <v/>
      </c>
      <c r="AC222" s="90" t="str">
        <f>IF(ISBLANK('Date contracte'!X230),"",'Date contracte'!X230)</f>
        <v/>
      </c>
      <c r="AD222" s="90" t="str">
        <f>IF(ISBLANK('Date contracte'!Y230),"",'Date contracte'!Y230)</f>
        <v/>
      </c>
      <c r="AE222" s="90" t="str">
        <f>IF(ISBLANK('Date contracte'!Z230),"",'Date contracte'!Z230)</f>
        <v/>
      </c>
      <c r="AF222" s="90" t="str">
        <f>IF(ISBLANK('Date contracte'!AA230),"",'Date contracte'!AA230)</f>
        <v/>
      </c>
      <c r="AG222" s="90" t="str">
        <f>IF(ISBLANK('Date contracte'!AB230),"",'Date contracte'!AB230)</f>
        <v/>
      </c>
      <c r="AH222" s="90" t="str">
        <f>IF(ISBLANK('Date contracte'!AC230),"",'Date contracte'!AC230)</f>
        <v/>
      </c>
      <c r="AI222" s="89" t="str">
        <f>IF(ISBLANK('Date contracte'!AD230),"",'Date contracte'!AD230)</f>
        <v/>
      </c>
      <c r="AJ222" s="89" t="str">
        <f>IF(ISBLANK('Date contracte'!AE230),"",'Date contracte'!AE230)</f>
        <v/>
      </c>
      <c r="AK222" s="89" t="str">
        <f>IF(ISBLANK('Date contracte'!AF230),"",'Date contracte'!AF230)</f>
        <v/>
      </c>
      <c r="AL222" s="89" t="str">
        <f>IF(ISBLANK('Date contracte'!AG230),"",'Date contracte'!AG230)</f>
        <v/>
      </c>
      <c r="AM222" s="89" t="str">
        <f>IF(ISBLANK('Date contracte'!AH230),"",'Date contracte'!AH230)</f>
        <v/>
      </c>
      <c r="AN222" s="89" t="str">
        <f>IF(ISBLANK('Date contracte'!AI230),"",'Date contracte'!AI230)</f>
        <v/>
      </c>
      <c r="AO222" s="89" t="str">
        <f>IF(ISBLANK('Date contracte'!AJ230),"",'Date contracte'!AJ230)</f>
        <v/>
      </c>
      <c r="AP222" s="90" t="str">
        <f>IF(ISBLANK('Date contracte'!AK230),"",'Date contracte'!AK230)</f>
        <v/>
      </c>
    </row>
    <row r="223" spans="1:42" x14ac:dyDescent="0.25">
      <c r="A223" s="82" t="str">
        <f>IF(ISBLANK('Centralizare proiect'!$A$3),"",'Centralizare proiect'!$A$3)</f>
        <v/>
      </c>
      <c r="B223" s="82" t="str">
        <f>IF(ISBLANK('Centralizare proiect'!$B$3),"",'Centralizare proiect'!$B$3)</f>
        <v/>
      </c>
      <c r="C223" s="82" t="str">
        <f>IF(ISBLANK('Centralizare proiect'!$C$3),"",'Centralizare proiect'!$C$3)</f>
        <v/>
      </c>
      <c r="D223" s="82" t="str">
        <f>IF(ISBLANK('Centralizare proiect'!$D$3),"",'Centralizare proiect'!$D$3)</f>
        <v/>
      </c>
      <c r="E223" s="82" t="str">
        <f>IF(ISBLANK('Centralizare proiect'!$E$3),"",'Centralizare proiect'!$E$3)</f>
        <v/>
      </c>
      <c r="F223" s="82" t="str">
        <f>IF(ISBLANK('Centralizare proiect'!$F$3),"",'Centralizare proiect'!$F$3)</f>
        <v/>
      </c>
      <c r="G223" s="82" t="str">
        <f>IF(ISBLANK('Date contracte'!B231),"",'Date contracte'!B231)</f>
        <v/>
      </c>
      <c r="H223" s="82" t="str">
        <f>IF(ISBLANK('Date contracte'!C231),"",'Date contracte'!C231)</f>
        <v/>
      </c>
      <c r="I223" s="82" t="str">
        <f>IF(ISBLANK('Date contracte'!D231),"",'Date contracte'!D231)</f>
        <v/>
      </c>
      <c r="J223" s="82" t="str">
        <f>IF(ISBLANK('Date contracte'!E231),"",'Date contracte'!E231)</f>
        <v/>
      </c>
      <c r="K223" s="82" t="str">
        <f>IF(ISBLANK('Date contracte'!F231),"",'Date contracte'!F231)</f>
        <v/>
      </c>
      <c r="L223" s="82" t="str">
        <f>IF(ISBLANK('Date contracte'!G231),"",'Date contracte'!G231)</f>
        <v/>
      </c>
      <c r="M223" s="99" t="str">
        <f>IF(ISBLANK('Date contracte'!H231),"",'Date contracte'!H231)</f>
        <v/>
      </c>
      <c r="N223" s="82" t="str">
        <f>IF(ISBLANK('Date contracte'!I231),"",'Date contracte'!I231)</f>
        <v/>
      </c>
      <c r="O223" s="99" t="str">
        <f>IF(ISBLANK('Date contracte'!J231),"",'Date contracte'!J231)</f>
        <v/>
      </c>
      <c r="P223" s="82" t="str">
        <f>IF(ISBLANK('Date contracte'!K231),"",'Date contracte'!K231)</f>
        <v/>
      </c>
      <c r="Q223" s="99" t="str">
        <f>IF(ISBLANK('Date contracte'!L231),"",'Date contracte'!L231)</f>
        <v/>
      </c>
      <c r="R223" s="99" t="str">
        <f>IF(ISBLANK('Date contracte'!M231),"",'Date contracte'!M231)</f>
        <v/>
      </c>
      <c r="S223" s="90" t="str">
        <f>IF(ISBLANK('Date contracte'!N231),"",'Date contracte'!N231)</f>
        <v/>
      </c>
      <c r="T223" s="90" t="str">
        <f>IF(ISBLANK('Date contracte'!O231),"",'Date contracte'!O231)</f>
        <v/>
      </c>
      <c r="U223" s="90" t="str">
        <f>IF(ISBLANK('Date contracte'!P231),"",'Date contracte'!P231)</f>
        <v/>
      </c>
      <c r="V223" s="90" t="str">
        <f>IF(ISBLANK('Date contracte'!Q231),"",'Date contracte'!Q231)</f>
        <v/>
      </c>
      <c r="W223" s="90" t="str">
        <f>IF(ISBLANK('Date contracte'!R231),"",'Date contracte'!R231)</f>
        <v/>
      </c>
      <c r="X223" s="90" t="str">
        <f>IF(ISBLANK('Date contracte'!S231),"",'Date contracte'!S231)</f>
        <v/>
      </c>
      <c r="Y223" s="90" t="str">
        <f>IF(ISBLANK('Date contracte'!T231),"",'Date contracte'!T231)</f>
        <v/>
      </c>
      <c r="Z223" s="90" t="str">
        <f>IF(ISBLANK('Date contracte'!U231),"",'Date contracte'!U231)</f>
        <v/>
      </c>
      <c r="AA223" s="90" t="str">
        <f>IF(ISBLANK('Date contracte'!V231),"",'Date contracte'!V231)</f>
        <v/>
      </c>
      <c r="AB223" s="90" t="str">
        <f>IF(ISBLANK('Date contracte'!W231),"",'Date contracte'!W231)</f>
        <v/>
      </c>
      <c r="AC223" s="90" t="str">
        <f>IF(ISBLANK('Date contracte'!X231),"",'Date contracte'!X231)</f>
        <v/>
      </c>
      <c r="AD223" s="90" t="str">
        <f>IF(ISBLANK('Date contracte'!Y231),"",'Date contracte'!Y231)</f>
        <v/>
      </c>
      <c r="AE223" s="90" t="str">
        <f>IF(ISBLANK('Date contracte'!Z231),"",'Date contracte'!Z231)</f>
        <v/>
      </c>
      <c r="AF223" s="90" t="str">
        <f>IF(ISBLANK('Date contracte'!AA231),"",'Date contracte'!AA231)</f>
        <v/>
      </c>
      <c r="AG223" s="90" t="str">
        <f>IF(ISBLANK('Date contracte'!AB231),"",'Date contracte'!AB231)</f>
        <v/>
      </c>
      <c r="AH223" s="90" t="str">
        <f>IF(ISBLANK('Date contracte'!AC231),"",'Date contracte'!AC231)</f>
        <v/>
      </c>
      <c r="AI223" s="89" t="str">
        <f>IF(ISBLANK('Date contracte'!AD231),"",'Date contracte'!AD231)</f>
        <v/>
      </c>
      <c r="AJ223" s="89" t="str">
        <f>IF(ISBLANK('Date contracte'!AE231),"",'Date contracte'!AE231)</f>
        <v/>
      </c>
      <c r="AK223" s="89" t="str">
        <f>IF(ISBLANK('Date contracte'!AF231),"",'Date contracte'!AF231)</f>
        <v/>
      </c>
      <c r="AL223" s="89" t="str">
        <f>IF(ISBLANK('Date contracte'!AG231),"",'Date contracte'!AG231)</f>
        <v/>
      </c>
      <c r="AM223" s="89" t="str">
        <f>IF(ISBLANK('Date contracte'!AH231),"",'Date contracte'!AH231)</f>
        <v/>
      </c>
      <c r="AN223" s="89" t="str">
        <f>IF(ISBLANK('Date contracte'!AI231),"",'Date contracte'!AI231)</f>
        <v/>
      </c>
      <c r="AO223" s="89" t="str">
        <f>IF(ISBLANK('Date contracte'!AJ231),"",'Date contracte'!AJ231)</f>
        <v/>
      </c>
      <c r="AP223" s="90" t="str">
        <f>IF(ISBLANK('Date contracte'!AK231),"",'Date contracte'!AK231)</f>
        <v/>
      </c>
    </row>
    <row r="224" spans="1:42" x14ac:dyDescent="0.25">
      <c r="A224" s="82" t="str">
        <f>IF(ISBLANK('Centralizare proiect'!$A$3),"",'Centralizare proiect'!$A$3)</f>
        <v/>
      </c>
      <c r="B224" s="82" t="str">
        <f>IF(ISBLANK('Centralizare proiect'!$B$3),"",'Centralizare proiect'!$B$3)</f>
        <v/>
      </c>
      <c r="C224" s="82" t="str">
        <f>IF(ISBLANK('Centralizare proiect'!$C$3),"",'Centralizare proiect'!$C$3)</f>
        <v/>
      </c>
      <c r="D224" s="82" t="str">
        <f>IF(ISBLANK('Centralizare proiect'!$D$3),"",'Centralizare proiect'!$D$3)</f>
        <v/>
      </c>
      <c r="E224" s="82" t="str">
        <f>IF(ISBLANK('Centralizare proiect'!$E$3),"",'Centralizare proiect'!$E$3)</f>
        <v/>
      </c>
      <c r="F224" s="82" t="str">
        <f>IF(ISBLANK('Centralizare proiect'!$F$3),"",'Centralizare proiect'!$F$3)</f>
        <v/>
      </c>
      <c r="G224" s="82" t="str">
        <f>IF(ISBLANK('Date contracte'!B232),"",'Date contracte'!B232)</f>
        <v/>
      </c>
      <c r="H224" s="82" t="str">
        <f>IF(ISBLANK('Date contracte'!C232),"",'Date contracte'!C232)</f>
        <v/>
      </c>
      <c r="I224" s="82" t="str">
        <f>IF(ISBLANK('Date contracte'!D232),"",'Date contracte'!D232)</f>
        <v/>
      </c>
      <c r="J224" s="82" t="str">
        <f>IF(ISBLANK('Date contracte'!E232),"",'Date contracte'!E232)</f>
        <v/>
      </c>
      <c r="K224" s="82" t="str">
        <f>IF(ISBLANK('Date contracte'!F232),"",'Date contracte'!F232)</f>
        <v/>
      </c>
      <c r="L224" s="82" t="str">
        <f>IF(ISBLANK('Date contracte'!G232),"",'Date contracte'!G232)</f>
        <v/>
      </c>
      <c r="M224" s="99" t="str">
        <f>IF(ISBLANK('Date contracte'!H232),"",'Date contracte'!H232)</f>
        <v/>
      </c>
      <c r="N224" s="82" t="str">
        <f>IF(ISBLANK('Date contracte'!I232),"",'Date contracte'!I232)</f>
        <v/>
      </c>
      <c r="O224" s="99" t="str">
        <f>IF(ISBLANK('Date contracte'!J232),"",'Date contracte'!J232)</f>
        <v/>
      </c>
      <c r="P224" s="82" t="str">
        <f>IF(ISBLANK('Date contracte'!K232),"",'Date contracte'!K232)</f>
        <v/>
      </c>
      <c r="Q224" s="99" t="str">
        <f>IF(ISBLANK('Date contracte'!L232),"",'Date contracte'!L232)</f>
        <v/>
      </c>
      <c r="R224" s="99" t="str">
        <f>IF(ISBLANK('Date contracte'!M232),"",'Date contracte'!M232)</f>
        <v/>
      </c>
      <c r="S224" s="90" t="str">
        <f>IF(ISBLANK('Date contracte'!N232),"",'Date contracte'!N232)</f>
        <v/>
      </c>
      <c r="T224" s="90" t="str">
        <f>IF(ISBLANK('Date contracte'!O232),"",'Date contracte'!O232)</f>
        <v/>
      </c>
      <c r="U224" s="90" t="str">
        <f>IF(ISBLANK('Date contracte'!P232),"",'Date contracte'!P232)</f>
        <v/>
      </c>
      <c r="V224" s="90" t="str">
        <f>IF(ISBLANK('Date contracte'!Q232),"",'Date contracte'!Q232)</f>
        <v/>
      </c>
      <c r="W224" s="90" t="str">
        <f>IF(ISBLANK('Date contracte'!R232),"",'Date contracte'!R232)</f>
        <v/>
      </c>
      <c r="X224" s="90" t="str">
        <f>IF(ISBLANK('Date contracte'!S232),"",'Date contracte'!S232)</f>
        <v/>
      </c>
      <c r="Y224" s="90" t="str">
        <f>IF(ISBLANK('Date contracte'!T232),"",'Date contracte'!T232)</f>
        <v/>
      </c>
      <c r="Z224" s="90" t="str">
        <f>IF(ISBLANK('Date contracte'!U232),"",'Date contracte'!U232)</f>
        <v/>
      </c>
      <c r="AA224" s="90" t="str">
        <f>IF(ISBLANK('Date contracte'!V232),"",'Date contracte'!V232)</f>
        <v/>
      </c>
      <c r="AB224" s="90" t="str">
        <f>IF(ISBLANK('Date contracte'!W232),"",'Date contracte'!W232)</f>
        <v/>
      </c>
      <c r="AC224" s="90" t="str">
        <f>IF(ISBLANK('Date contracte'!X232),"",'Date contracte'!X232)</f>
        <v/>
      </c>
      <c r="AD224" s="90" t="str">
        <f>IF(ISBLANK('Date contracte'!Y232),"",'Date contracte'!Y232)</f>
        <v/>
      </c>
      <c r="AE224" s="90" t="str">
        <f>IF(ISBLANK('Date contracte'!Z232),"",'Date contracte'!Z232)</f>
        <v/>
      </c>
      <c r="AF224" s="90" t="str">
        <f>IF(ISBLANK('Date contracte'!AA232),"",'Date contracte'!AA232)</f>
        <v/>
      </c>
      <c r="AG224" s="90" t="str">
        <f>IF(ISBLANK('Date contracte'!AB232),"",'Date contracte'!AB232)</f>
        <v/>
      </c>
      <c r="AH224" s="90" t="str">
        <f>IF(ISBLANK('Date contracte'!AC232),"",'Date contracte'!AC232)</f>
        <v/>
      </c>
      <c r="AI224" s="89" t="str">
        <f>IF(ISBLANK('Date contracte'!AD232),"",'Date contracte'!AD232)</f>
        <v/>
      </c>
      <c r="AJ224" s="89" t="str">
        <f>IF(ISBLANK('Date contracte'!AE232),"",'Date contracte'!AE232)</f>
        <v/>
      </c>
      <c r="AK224" s="89" t="str">
        <f>IF(ISBLANK('Date contracte'!AF232),"",'Date contracte'!AF232)</f>
        <v/>
      </c>
      <c r="AL224" s="89" t="str">
        <f>IF(ISBLANK('Date contracte'!AG232),"",'Date contracte'!AG232)</f>
        <v/>
      </c>
      <c r="AM224" s="89" t="str">
        <f>IF(ISBLANK('Date contracte'!AH232),"",'Date contracte'!AH232)</f>
        <v/>
      </c>
      <c r="AN224" s="89" t="str">
        <f>IF(ISBLANK('Date contracte'!AI232),"",'Date contracte'!AI232)</f>
        <v/>
      </c>
      <c r="AO224" s="89" t="str">
        <f>IF(ISBLANK('Date contracte'!AJ232),"",'Date contracte'!AJ232)</f>
        <v/>
      </c>
      <c r="AP224" s="90" t="str">
        <f>IF(ISBLANK('Date contracte'!AK232),"",'Date contracte'!AK232)</f>
        <v/>
      </c>
    </row>
    <row r="225" spans="1:42" x14ac:dyDescent="0.25">
      <c r="A225" s="82" t="str">
        <f>IF(ISBLANK('Centralizare proiect'!$A$3),"",'Centralizare proiect'!$A$3)</f>
        <v/>
      </c>
      <c r="B225" s="82" t="str">
        <f>IF(ISBLANK('Centralizare proiect'!$B$3),"",'Centralizare proiect'!$B$3)</f>
        <v/>
      </c>
      <c r="C225" s="82" t="str">
        <f>IF(ISBLANK('Centralizare proiect'!$C$3),"",'Centralizare proiect'!$C$3)</f>
        <v/>
      </c>
      <c r="D225" s="82" t="str">
        <f>IF(ISBLANK('Centralizare proiect'!$D$3),"",'Centralizare proiect'!$D$3)</f>
        <v/>
      </c>
      <c r="E225" s="82" t="str">
        <f>IF(ISBLANK('Centralizare proiect'!$E$3),"",'Centralizare proiect'!$E$3)</f>
        <v/>
      </c>
      <c r="F225" s="82" t="str">
        <f>IF(ISBLANK('Centralizare proiect'!$F$3),"",'Centralizare proiect'!$F$3)</f>
        <v/>
      </c>
      <c r="G225" s="82" t="str">
        <f>IF(ISBLANK('Date contracte'!B233),"",'Date contracte'!B233)</f>
        <v/>
      </c>
      <c r="H225" s="82" t="str">
        <f>IF(ISBLANK('Date contracte'!C233),"",'Date contracte'!C233)</f>
        <v/>
      </c>
      <c r="I225" s="82" t="str">
        <f>IF(ISBLANK('Date contracte'!D233),"",'Date contracte'!D233)</f>
        <v/>
      </c>
      <c r="J225" s="82" t="str">
        <f>IF(ISBLANK('Date contracte'!E233),"",'Date contracte'!E233)</f>
        <v/>
      </c>
      <c r="K225" s="82" t="str">
        <f>IF(ISBLANK('Date contracte'!F233),"",'Date contracte'!F233)</f>
        <v/>
      </c>
      <c r="L225" s="82" t="str">
        <f>IF(ISBLANK('Date contracte'!G233),"",'Date contracte'!G233)</f>
        <v/>
      </c>
      <c r="M225" s="99" t="str">
        <f>IF(ISBLANK('Date contracte'!H233),"",'Date contracte'!H233)</f>
        <v/>
      </c>
      <c r="N225" s="82" t="str">
        <f>IF(ISBLANK('Date contracte'!I233),"",'Date contracte'!I233)</f>
        <v/>
      </c>
      <c r="O225" s="99" t="str">
        <f>IF(ISBLANK('Date contracte'!J233),"",'Date contracte'!J233)</f>
        <v/>
      </c>
      <c r="P225" s="82" t="str">
        <f>IF(ISBLANK('Date contracte'!K233),"",'Date contracte'!K233)</f>
        <v/>
      </c>
      <c r="Q225" s="99" t="str">
        <f>IF(ISBLANK('Date contracte'!L233),"",'Date contracte'!L233)</f>
        <v/>
      </c>
      <c r="R225" s="99" t="str">
        <f>IF(ISBLANK('Date contracte'!M233),"",'Date contracte'!M233)</f>
        <v/>
      </c>
      <c r="S225" s="90" t="str">
        <f>IF(ISBLANK('Date contracte'!N233),"",'Date contracte'!N233)</f>
        <v/>
      </c>
      <c r="T225" s="90" t="str">
        <f>IF(ISBLANK('Date contracte'!O233),"",'Date contracte'!O233)</f>
        <v/>
      </c>
      <c r="U225" s="90" t="str">
        <f>IF(ISBLANK('Date contracte'!P233),"",'Date contracte'!P233)</f>
        <v/>
      </c>
      <c r="V225" s="90" t="str">
        <f>IF(ISBLANK('Date contracte'!Q233),"",'Date contracte'!Q233)</f>
        <v/>
      </c>
      <c r="W225" s="90" t="str">
        <f>IF(ISBLANK('Date contracte'!R233),"",'Date contracte'!R233)</f>
        <v/>
      </c>
      <c r="X225" s="90" t="str">
        <f>IF(ISBLANK('Date contracte'!S233),"",'Date contracte'!S233)</f>
        <v/>
      </c>
      <c r="Y225" s="90" t="str">
        <f>IF(ISBLANK('Date contracte'!T233),"",'Date contracte'!T233)</f>
        <v/>
      </c>
      <c r="Z225" s="90" t="str">
        <f>IF(ISBLANK('Date contracte'!U233),"",'Date contracte'!U233)</f>
        <v/>
      </c>
      <c r="AA225" s="90" t="str">
        <f>IF(ISBLANK('Date contracte'!V233),"",'Date contracte'!V233)</f>
        <v/>
      </c>
      <c r="AB225" s="90" t="str">
        <f>IF(ISBLANK('Date contracte'!W233),"",'Date contracte'!W233)</f>
        <v/>
      </c>
      <c r="AC225" s="90" t="str">
        <f>IF(ISBLANK('Date contracte'!X233),"",'Date contracte'!X233)</f>
        <v/>
      </c>
      <c r="AD225" s="90" t="str">
        <f>IF(ISBLANK('Date contracte'!Y233),"",'Date contracte'!Y233)</f>
        <v/>
      </c>
      <c r="AE225" s="90" t="str">
        <f>IF(ISBLANK('Date contracte'!Z233),"",'Date contracte'!Z233)</f>
        <v/>
      </c>
      <c r="AF225" s="90" t="str">
        <f>IF(ISBLANK('Date contracte'!AA233),"",'Date contracte'!AA233)</f>
        <v/>
      </c>
      <c r="AG225" s="90" t="str">
        <f>IF(ISBLANK('Date contracte'!AB233),"",'Date contracte'!AB233)</f>
        <v/>
      </c>
      <c r="AH225" s="90" t="str">
        <f>IF(ISBLANK('Date contracte'!AC233),"",'Date contracte'!AC233)</f>
        <v/>
      </c>
      <c r="AI225" s="89" t="str">
        <f>IF(ISBLANK('Date contracte'!AD233),"",'Date contracte'!AD233)</f>
        <v/>
      </c>
      <c r="AJ225" s="89" t="str">
        <f>IF(ISBLANK('Date contracte'!AE233),"",'Date contracte'!AE233)</f>
        <v/>
      </c>
      <c r="AK225" s="89" t="str">
        <f>IF(ISBLANK('Date contracte'!AF233),"",'Date contracte'!AF233)</f>
        <v/>
      </c>
      <c r="AL225" s="89" t="str">
        <f>IF(ISBLANK('Date contracte'!AG233),"",'Date contracte'!AG233)</f>
        <v/>
      </c>
      <c r="AM225" s="89" t="str">
        <f>IF(ISBLANK('Date contracte'!AH233),"",'Date contracte'!AH233)</f>
        <v/>
      </c>
      <c r="AN225" s="89" t="str">
        <f>IF(ISBLANK('Date contracte'!AI233),"",'Date contracte'!AI233)</f>
        <v/>
      </c>
      <c r="AO225" s="89" t="str">
        <f>IF(ISBLANK('Date contracte'!AJ233),"",'Date contracte'!AJ233)</f>
        <v/>
      </c>
      <c r="AP225" s="90" t="str">
        <f>IF(ISBLANK('Date contracte'!AK233),"",'Date contracte'!AK233)</f>
        <v/>
      </c>
    </row>
    <row r="226" spans="1:42" x14ac:dyDescent="0.25">
      <c r="A226" s="82" t="str">
        <f>IF(ISBLANK('Centralizare proiect'!$A$3),"",'Centralizare proiect'!$A$3)</f>
        <v/>
      </c>
      <c r="B226" s="82" t="str">
        <f>IF(ISBLANK('Centralizare proiect'!$B$3),"",'Centralizare proiect'!$B$3)</f>
        <v/>
      </c>
      <c r="C226" s="82" t="str">
        <f>IF(ISBLANK('Centralizare proiect'!$C$3),"",'Centralizare proiect'!$C$3)</f>
        <v/>
      </c>
      <c r="D226" s="82" t="str">
        <f>IF(ISBLANK('Centralizare proiect'!$D$3),"",'Centralizare proiect'!$D$3)</f>
        <v/>
      </c>
      <c r="E226" s="82" t="str">
        <f>IF(ISBLANK('Centralizare proiect'!$E$3),"",'Centralizare proiect'!$E$3)</f>
        <v/>
      </c>
      <c r="F226" s="82" t="str">
        <f>IF(ISBLANK('Centralizare proiect'!$F$3),"",'Centralizare proiect'!$F$3)</f>
        <v/>
      </c>
      <c r="G226" s="82" t="str">
        <f>IF(ISBLANK('Date contracte'!B234),"",'Date contracte'!B234)</f>
        <v/>
      </c>
      <c r="H226" s="82" t="str">
        <f>IF(ISBLANK('Date contracte'!C234),"",'Date contracte'!C234)</f>
        <v/>
      </c>
      <c r="I226" s="82" t="str">
        <f>IF(ISBLANK('Date contracte'!D234),"",'Date contracte'!D234)</f>
        <v/>
      </c>
      <c r="J226" s="82" t="str">
        <f>IF(ISBLANK('Date contracte'!E234),"",'Date contracte'!E234)</f>
        <v/>
      </c>
      <c r="K226" s="82" t="str">
        <f>IF(ISBLANK('Date contracte'!F234),"",'Date contracte'!F234)</f>
        <v/>
      </c>
      <c r="L226" s="82" t="str">
        <f>IF(ISBLANK('Date contracte'!G234),"",'Date contracte'!G234)</f>
        <v/>
      </c>
      <c r="M226" s="99" t="str">
        <f>IF(ISBLANK('Date contracte'!H234),"",'Date contracte'!H234)</f>
        <v/>
      </c>
      <c r="N226" s="82" t="str">
        <f>IF(ISBLANK('Date contracte'!I234),"",'Date contracte'!I234)</f>
        <v/>
      </c>
      <c r="O226" s="99" t="str">
        <f>IF(ISBLANK('Date contracte'!J234),"",'Date contracte'!J234)</f>
        <v/>
      </c>
      <c r="P226" s="82" t="str">
        <f>IF(ISBLANK('Date contracte'!K234),"",'Date contracte'!K234)</f>
        <v/>
      </c>
      <c r="Q226" s="99" t="str">
        <f>IF(ISBLANK('Date contracte'!L234),"",'Date contracte'!L234)</f>
        <v/>
      </c>
      <c r="R226" s="99" t="str">
        <f>IF(ISBLANK('Date contracte'!M234),"",'Date contracte'!M234)</f>
        <v/>
      </c>
      <c r="S226" s="90" t="str">
        <f>IF(ISBLANK('Date contracte'!N234),"",'Date contracte'!N234)</f>
        <v/>
      </c>
      <c r="T226" s="90" t="str">
        <f>IF(ISBLANK('Date contracte'!O234),"",'Date contracte'!O234)</f>
        <v/>
      </c>
      <c r="U226" s="90" t="str">
        <f>IF(ISBLANK('Date contracte'!P234),"",'Date contracte'!P234)</f>
        <v/>
      </c>
      <c r="V226" s="90" t="str">
        <f>IF(ISBLANK('Date contracte'!Q234),"",'Date contracte'!Q234)</f>
        <v/>
      </c>
      <c r="W226" s="90" t="str">
        <f>IF(ISBLANK('Date contracte'!R234),"",'Date contracte'!R234)</f>
        <v/>
      </c>
      <c r="X226" s="90" t="str">
        <f>IF(ISBLANK('Date contracte'!S234),"",'Date contracte'!S234)</f>
        <v/>
      </c>
      <c r="Y226" s="90" t="str">
        <f>IF(ISBLANK('Date contracte'!T234),"",'Date contracte'!T234)</f>
        <v/>
      </c>
      <c r="Z226" s="90" t="str">
        <f>IF(ISBLANK('Date contracte'!U234),"",'Date contracte'!U234)</f>
        <v/>
      </c>
      <c r="AA226" s="90" t="str">
        <f>IF(ISBLANK('Date contracte'!V234),"",'Date contracte'!V234)</f>
        <v/>
      </c>
      <c r="AB226" s="90" t="str">
        <f>IF(ISBLANK('Date contracte'!W234),"",'Date contracte'!W234)</f>
        <v/>
      </c>
      <c r="AC226" s="90" t="str">
        <f>IF(ISBLANK('Date contracte'!X234),"",'Date contracte'!X234)</f>
        <v/>
      </c>
      <c r="AD226" s="90" t="str">
        <f>IF(ISBLANK('Date contracte'!Y234),"",'Date contracte'!Y234)</f>
        <v/>
      </c>
      <c r="AE226" s="90" t="str">
        <f>IF(ISBLANK('Date contracte'!Z234),"",'Date contracte'!Z234)</f>
        <v/>
      </c>
      <c r="AF226" s="90" t="str">
        <f>IF(ISBLANK('Date contracte'!AA234),"",'Date contracte'!AA234)</f>
        <v/>
      </c>
      <c r="AG226" s="90" t="str">
        <f>IF(ISBLANK('Date contracte'!AB234),"",'Date contracte'!AB234)</f>
        <v/>
      </c>
      <c r="AH226" s="90" t="str">
        <f>IF(ISBLANK('Date contracte'!AC234),"",'Date contracte'!AC234)</f>
        <v/>
      </c>
      <c r="AI226" s="89" t="str">
        <f>IF(ISBLANK('Date contracte'!AD234),"",'Date contracte'!AD234)</f>
        <v/>
      </c>
      <c r="AJ226" s="89" t="str">
        <f>IF(ISBLANK('Date contracte'!AE234),"",'Date contracte'!AE234)</f>
        <v/>
      </c>
      <c r="AK226" s="89" t="str">
        <f>IF(ISBLANK('Date contracte'!AF234),"",'Date contracte'!AF234)</f>
        <v/>
      </c>
      <c r="AL226" s="89" t="str">
        <f>IF(ISBLANK('Date contracte'!AG234),"",'Date contracte'!AG234)</f>
        <v/>
      </c>
      <c r="AM226" s="89" t="str">
        <f>IF(ISBLANK('Date contracte'!AH234),"",'Date contracte'!AH234)</f>
        <v/>
      </c>
      <c r="AN226" s="89" t="str">
        <f>IF(ISBLANK('Date contracte'!AI234),"",'Date contracte'!AI234)</f>
        <v/>
      </c>
      <c r="AO226" s="89" t="str">
        <f>IF(ISBLANK('Date contracte'!AJ234),"",'Date contracte'!AJ234)</f>
        <v/>
      </c>
      <c r="AP226" s="90" t="str">
        <f>IF(ISBLANK('Date contracte'!AK234),"",'Date contracte'!AK234)</f>
        <v/>
      </c>
    </row>
    <row r="227" spans="1:42" x14ac:dyDescent="0.25">
      <c r="A227" s="82" t="str">
        <f>IF(ISBLANK('Centralizare proiect'!$A$3),"",'Centralizare proiect'!$A$3)</f>
        <v/>
      </c>
      <c r="B227" s="82" t="str">
        <f>IF(ISBLANK('Centralizare proiect'!$B$3),"",'Centralizare proiect'!$B$3)</f>
        <v/>
      </c>
      <c r="C227" s="82" t="str">
        <f>IF(ISBLANK('Centralizare proiect'!$C$3),"",'Centralizare proiect'!$C$3)</f>
        <v/>
      </c>
      <c r="D227" s="82" t="str">
        <f>IF(ISBLANK('Centralizare proiect'!$D$3),"",'Centralizare proiect'!$D$3)</f>
        <v/>
      </c>
      <c r="E227" s="82" t="str">
        <f>IF(ISBLANK('Centralizare proiect'!$E$3),"",'Centralizare proiect'!$E$3)</f>
        <v/>
      </c>
      <c r="F227" s="82" t="str">
        <f>IF(ISBLANK('Centralizare proiect'!$F$3),"",'Centralizare proiect'!$F$3)</f>
        <v/>
      </c>
      <c r="G227" s="82" t="str">
        <f>IF(ISBLANK('Date contracte'!B235),"",'Date contracte'!B235)</f>
        <v/>
      </c>
      <c r="H227" s="82" t="str">
        <f>IF(ISBLANK('Date contracte'!C235),"",'Date contracte'!C235)</f>
        <v/>
      </c>
      <c r="I227" s="82" t="str">
        <f>IF(ISBLANK('Date contracte'!D235),"",'Date contracte'!D235)</f>
        <v/>
      </c>
      <c r="J227" s="82" t="str">
        <f>IF(ISBLANK('Date contracte'!E235),"",'Date contracte'!E235)</f>
        <v/>
      </c>
      <c r="K227" s="82" t="str">
        <f>IF(ISBLANK('Date contracte'!F235),"",'Date contracte'!F235)</f>
        <v/>
      </c>
      <c r="L227" s="82" t="str">
        <f>IF(ISBLANK('Date contracte'!G235),"",'Date contracte'!G235)</f>
        <v/>
      </c>
      <c r="M227" s="99" t="str">
        <f>IF(ISBLANK('Date contracte'!H235),"",'Date contracte'!H235)</f>
        <v/>
      </c>
      <c r="N227" s="82" t="str">
        <f>IF(ISBLANK('Date contracte'!I235),"",'Date contracte'!I235)</f>
        <v/>
      </c>
      <c r="O227" s="99" t="str">
        <f>IF(ISBLANK('Date contracte'!J235),"",'Date contracte'!J235)</f>
        <v/>
      </c>
      <c r="P227" s="82" t="str">
        <f>IF(ISBLANK('Date contracte'!K235),"",'Date contracte'!K235)</f>
        <v/>
      </c>
      <c r="Q227" s="99" t="str">
        <f>IF(ISBLANK('Date contracte'!L235),"",'Date contracte'!L235)</f>
        <v/>
      </c>
      <c r="R227" s="99" t="str">
        <f>IF(ISBLANK('Date contracte'!M235),"",'Date contracte'!M235)</f>
        <v/>
      </c>
      <c r="S227" s="90" t="str">
        <f>IF(ISBLANK('Date contracte'!N235),"",'Date contracte'!N235)</f>
        <v/>
      </c>
      <c r="T227" s="90" t="str">
        <f>IF(ISBLANK('Date contracte'!O235),"",'Date contracte'!O235)</f>
        <v/>
      </c>
      <c r="U227" s="90" t="str">
        <f>IF(ISBLANK('Date contracte'!P235),"",'Date contracte'!P235)</f>
        <v/>
      </c>
      <c r="V227" s="90" t="str">
        <f>IF(ISBLANK('Date contracte'!Q235),"",'Date contracte'!Q235)</f>
        <v/>
      </c>
      <c r="W227" s="90" t="str">
        <f>IF(ISBLANK('Date contracte'!R235),"",'Date contracte'!R235)</f>
        <v/>
      </c>
      <c r="X227" s="90" t="str">
        <f>IF(ISBLANK('Date contracte'!S235),"",'Date contracte'!S235)</f>
        <v/>
      </c>
      <c r="Y227" s="90" t="str">
        <f>IF(ISBLANK('Date contracte'!T235),"",'Date contracte'!T235)</f>
        <v/>
      </c>
      <c r="Z227" s="90" t="str">
        <f>IF(ISBLANK('Date contracte'!U235),"",'Date contracte'!U235)</f>
        <v/>
      </c>
      <c r="AA227" s="90" t="str">
        <f>IF(ISBLANK('Date contracte'!V235),"",'Date contracte'!V235)</f>
        <v/>
      </c>
      <c r="AB227" s="90" t="str">
        <f>IF(ISBLANK('Date contracte'!W235),"",'Date contracte'!W235)</f>
        <v/>
      </c>
      <c r="AC227" s="90" t="str">
        <f>IF(ISBLANK('Date contracte'!X235),"",'Date contracte'!X235)</f>
        <v/>
      </c>
      <c r="AD227" s="90" t="str">
        <f>IF(ISBLANK('Date contracte'!Y235),"",'Date contracte'!Y235)</f>
        <v/>
      </c>
      <c r="AE227" s="90" t="str">
        <f>IF(ISBLANK('Date contracte'!Z235),"",'Date contracte'!Z235)</f>
        <v/>
      </c>
      <c r="AF227" s="90" t="str">
        <f>IF(ISBLANK('Date contracte'!AA235),"",'Date contracte'!AA235)</f>
        <v/>
      </c>
      <c r="AG227" s="90" t="str">
        <f>IF(ISBLANK('Date contracte'!AB235),"",'Date contracte'!AB235)</f>
        <v/>
      </c>
      <c r="AH227" s="90" t="str">
        <f>IF(ISBLANK('Date contracte'!AC235),"",'Date contracte'!AC235)</f>
        <v/>
      </c>
      <c r="AI227" s="89" t="str">
        <f>IF(ISBLANK('Date contracte'!AD235),"",'Date contracte'!AD235)</f>
        <v/>
      </c>
      <c r="AJ227" s="89" t="str">
        <f>IF(ISBLANK('Date contracte'!AE235),"",'Date contracte'!AE235)</f>
        <v/>
      </c>
      <c r="AK227" s="89" t="str">
        <f>IF(ISBLANK('Date contracte'!AF235),"",'Date contracte'!AF235)</f>
        <v/>
      </c>
      <c r="AL227" s="89" t="str">
        <f>IF(ISBLANK('Date contracte'!AG235),"",'Date contracte'!AG235)</f>
        <v/>
      </c>
      <c r="AM227" s="89" t="str">
        <f>IF(ISBLANK('Date contracte'!AH235),"",'Date contracte'!AH235)</f>
        <v/>
      </c>
      <c r="AN227" s="89" t="str">
        <f>IF(ISBLANK('Date contracte'!AI235),"",'Date contracte'!AI235)</f>
        <v/>
      </c>
      <c r="AO227" s="89" t="str">
        <f>IF(ISBLANK('Date contracte'!AJ235),"",'Date contracte'!AJ235)</f>
        <v/>
      </c>
      <c r="AP227" s="90" t="str">
        <f>IF(ISBLANK('Date contracte'!AK235),"",'Date contracte'!AK235)</f>
        <v/>
      </c>
    </row>
    <row r="228" spans="1:42" x14ac:dyDescent="0.25">
      <c r="A228" s="82" t="str">
        <f>IF(ISBLANK('Centralizare proiect'!$A$3),"",'Centralizare proiect'!$A$3)</f>
        <v/>
      </c>
      <c r="B228" s="82" t="str">
        <f>IF(ISBLANK('Centralizare proiect'!$B$3),"",'Centralizare proiect'!$B$3)</f>
        <v/>
      </c>
      <c r="C228" s="82" t="str">
        <f>IF(ISBLANK('Centralizare proiect'!$C$3),"",'Centralizare proiect'!$C$3)</f>
        <v/>
      </c>
      <c r="D228" s="82" t="str">
        <f>IF(ISBLANK('Centralizare proiect'!$D$3),"",'Centralizare proiect'!$D$3)</f>
        <v/>
      </c>
      <c r="E228" s="82" t="str">
        <f>IF(ISBLANK('Centralizare proiect'!$E$3),"",'Centralizare proiect'!$E$3)</f>
        <v/>
      </c>
      <c r="F228" s="82" t="str">
        <f>IF(ISBLANK('Centralizare proiect'!$F$3),"",'Centralizare proiect'!$F$3)</f>
        <v/>
      </c>
      <c r="G228" s="82" t="str">
        <f>IF(ISBLANK('Date contracte'!B236),"",'Date contracte'!B236)</f>
        <v/>
      </c>
      <c r="H228" s="82" t="str">
        <f>IF(ISBLANK('Date contracte'!C236),"",'Date contracte'!C236)</f>
        <v/>
      </c>
      <c r="I228" s="82" t="str">
        <f>IF(ISBLANK('Date contracte'!D236),"",'Date contracte'!D236)</f>
        <v/>
      </c>
      <c r="J228" s="82" t="str">
        <f>IF(ISBLANK('Date contracte'!E236),"",'Date contracte'!E236)</f>
        <v/>
      </c>
      <c r="K228" s="82" t="str">
        <f>IF(ISBLANK('Date contracte'!F236),"",'Date contracte'!F236)</f>
        <v/>
      </c>
      <c r="L228" s="82" t="str">
        <f>IF(ISBLANK('Date contracte'!G236),"",'Date contracte'!G236)</f>
        <v/>
      </c>
      <c r="M228" s="99" t="str">
        <f>IF(ISBLANK('Date contracte'!H236),"",'Date contracte'!H236)</f>
        <v/>
      </c>
      <c r="N228" s="82" t="str">
        <f>IF(ISBLANK('Date contracte'!I236),"",'Date contracte'!I236)</f>
        <v/>
      </c>
      <c r="O228" s="99" t="str">
        <f>IF(ISBLANK('Date contracte'!J236),"",'Date contracte'!J236)</f>
        <v/>
      </c>
      <c r="P228" s="82" t="str">
        <f>IF(ISBLANK('Date contracte'!K236),"",'Date contracte'!K236)</f>
        <v/>
      </c>
      <c r="Q228" s="99" t="str">
        <f>IF(ISBLANK('Date contracte'!L236),"",'Date contracte'!L236)</f>
        <v/>
      </c>
      <c r="R228" s="99" t="str">
        <f>IF(ISBLANK('Date contracte'!M236),"",'Date contracte'!M236)</f>
        <v/>
      </c>
      <c r="S228" s="90" t="str">
        <f>IF(ISBLANK('Date contracte'!N236),"",'Date contracte'!N236)</f>
        <v/>
      </c>
      <c r="T228" s="90" t="str">
        <f>IF(ISBLANK('Date contracte'!O236),"",'Date contracte'!O236)</f>
        <v/>
      </c>
      <c r="U228" s="90" t="str">
        <f>IF(ISBLANK('Date contracte'!P236),"",'Date contracte'!P236)</f>
        <v/>
      </c>
      <c r="V228" s="90" t="str">
        <f>IF(ISBLANK('Date contracte'!Q236),"",'Date contracte'!Q236)</f>
        <v/>
      </c>
      <c r="W228" s="90" t="str">
        <f>IF(ISBLANK('Date contracte'!R236),"",'Date contracte'!R236)</f>
        <v/>
      </c>
      <c r="X228" s="90" t="str">
        <f>IF(ISBLANK('Date contracte'!S236),"",'Date contracte'!S236)</f>
        <v/>
      </c>
      <c r="Y228" s="90" t="str">
        <f>IF(ISBLANK('Date contracte'!T236),"",'Date contracte'!T236)</f>
        <v/>
      </c>
      <c r="Z228" s="90" t="str">
        <f>IF(ISBLANK('Date contracte'!U236),"",'Date contracte'!U236)</f>
        <v/>
      </c>
      <c r="AA228" s="90" t="str">
        <f>IF(ISBLANK('Date contracte'!V236),"",'Date contracte'!V236)</f>
        <v/>
      </c>
      <c r="AB228" s="90" t="str">
        <f>IF(ISBLANK('Date contracte'!W236),"",'Date contracte'!W236)</f>
        <v/>
      </c>
      <c r="AC228" s="90" t="str">
        <f>IF(ISBLANK('Date contracte'!X236),"",'Date contracte'!X236)</f>
        <v/>
      </c>
      <c r="AD228" s="90" t="str">
        <f>IF(ISBLANK('Date contracte'!Y236),"",'Date contracte'!Y236)</f>
        <v/>
      </c>
      <c r="AE228" s="90" t="str">
        <f>IF(ISBLANK('Date contracte'!Z236),"",'Date contracte'!Z236)</f>
        <v/>
      </c>
      <c r="AF228" s="90" t="str">
        <f>IF(ISBLANK('Date contracte'!AA236),"",'Date contracte'!AA236)</f>
        <v/>
      </c>
      <c r="AG228" s="90" t="str">
        <f>IF(ISBLANK('Date contracte'!AB236),"",'Date contracte'!AB236)</f>
        <v/>
      </c>
      <c r="AH228" s="90" t="str">
        <f>IF(ISBLANK('Date contracte'!AC236),"",'Date contracte'!AC236)</f>
        <v/>
      </c>
      <c r="AI228" s="89" t="str">
        <f>IF(ISBLANK('Date contracte'!AD236),"",'Date contracte'!AD236)</f>
        <v/>
      </c>
      <c r="AJ228" s="89" t="str">
        <f>IF(ISBLANK('Date contracte'!AE236),"",'Date contracte'!AE236)</f>
        <v/>
      </c>
      <c r="AK228" s="89" t="str">
        <f>IF(ISBLANK('Date contracte'!AF236),"",'Date contracte'!AF236)</f>
        <v/>
      </c>
      <c r="AL228" s="89" t="str">
        <f>IF(ISBLANK('Date contracte'!AG236),"",'Date contracte'!AG236)</f>
        <v/>
      </c>
      <c r="AM228" s="89" t="str">
        <f>IF(ISBLANK('Date contracte'!AH236),"",'Date contracte'!AH236)</f>
        <v/>
      </c>
      <c r="AN228" s="89" t="str">
        <f>IF(ISBLANK('Date contracte'!AI236),"",'Date contracte'!AI236)</f>
        <v/>
      </c>
      <c r="AO228" s="89" t="str">
        <f>IF(ISBLANK('Date contracte'!AJ236),"",'Date contracte'!AJ236)</f>
        <v/>
      </c>
      <c r="AP228" s="90" t="str">
        <f>IF(ISBLANK('Date contracte'!AK236),"",'Date contracte'!AK236)</f>
        <v/>
      </c>
    </row>
    <row r="229" spans="1:42" x14ac:dyDescent="0.25">
      <c r="A229" s="82" t="str">
        <f>IF(ISBLANK('Centralizare proiect'!$A$3),"",'Centralizare proiect'!$A$3)</f>
        <v/>
      </c>
      <c r="B229" s="82" t="str">
        <f>IF(ISBLANK('Centralizare proiect'!$B$3),"",'Centralizare proiect'!$B$3)</f>
        <v/>
      </c>
      <c r="C229" s="82" t="str">
        <f>IF(ISBLANK('Centralizare proiect'!$C$3),"",'Centralizare proiect'!$C$3)</f>
        <v/>
      </c>
      <c r="D229" s="82" t="str">
        <f>IF(ISBLANK('Centralizare proiect'!$D$3),"",'Centralizare proiect'!$D$3)</f>
        <v/>
      </c>
      <c r="E229" s="82" t="str">
        <f>IF(ISBLANK('Centralizare proiect'!$E$3),"",'Centralizare proiect'!$E$3)</f>
        <v/>
      </c>
      <c r="F229" s="82" t="str">
        <f>IF(ISBLANK('Centralizare proiect'!$F$3),"",'Centralizare proiect'!$F$3)</f>
        <v/>
      </c>
      <c r="G229" s="82" t="str">
        <f>IF(ISBLANK('Date contracte'!B237),"",'Date contracte'!B237)</f>
        <v/>
      </c>
      <c r="H229" s="82" t="str">
        <f>IF(ISBLANK('Date contracte'!C237),"",'Date contracte'!C237)</f>
        <v/>
      </c>
      <c r="I229" s="82" t="str">
        <f>IF(ISBLANK('Date contracte'!D237),"",'Date contracte'!D237)</f>
        <v/>
      </c>
      <c r="J229" s="82" t="str">
        <f>IF(ISBLANK('Date contracte'!E237),"",'Date contracte'!E237)</f>
        <v/>
      </c>
      <c r="K229" s="82" t="str">
        <f>IF(ISBLANK('Date contracte'!F237),"",'Date contracte'!F237)</f>
        <v/>
      </c>
      <c r="L229" s="82" t="str">
        <f>IF(ISBLANK('Date contracte'!G237),"",'Date contracte'!G237)</f>
        <v/>
      </c>
      <c r="M229" s="99" t="str">
        <f>IF(ISBLANK('Date contracte'!H237),"",'Date contracte'!H237)</f>
        <v/>
      </c>
      <c r="N229" s="82" t="str">
        <f>IF(ISBLANK('Date contracte'!I237),"",'Date contracte'!I237)</f>
        <v/>
      </c>
      <c r="O229" s="99" t="str">
        <f>IF(ISBLANK('Date contracte'!J237),"",'Date contracte'!J237)</f>
        <v/>
      </c>
      <c r="P229" s="82" t="str">
        <f>IF(ISBLANK('Date contracte'!K237),"",'Date contracte'!K237)</f>
        <v/>
      </c>
      <c r="Q229" s="99" t="str">
        <f>IF(ISBLANK('Date contracte'!L237),"",'Date contracte'!L237)</f>
        <v/>
      </c>
      <c r="R229" s="99" t="str">
        <f>IF(ISBLANK('Date contracte'!M237),"",'Date contracte'!M237)</f>
        <v/>
      </c>
      <c r="S229" s="90" t="str">
        <f>IF(ISBLANK('Date contracte'!N237),"",'Date contracte'!N237)</f>
        <v/>
      </c>
      <c r="T229" s="90" t="str">
        <f>IF(ISBLANK('Date contracte'!O237),"",'Date contracte'!O237)</f>
        <v/>
      </c>
      <c r="U229" s="90" t="str">
        <f>IF(ISBLANK('Date contracte'!P237),"",'Date contracte'!P237)</f>
        <v/>
      </c>
      <c r="V229" s="90" t="str">
        <f>IF(ISBLANK('Date contracte'!Q237),"",'Date contracte'!Q237)</f>
        <v/>
      </c>
      <c r="W229" s="90" t="str">
        <f>IF(ISBLANK('Date contracte'!R237),"",'Date contracte'!R237)</f>
        <v/>
      </c>
      <c r="X229" s="90" t="str">
        <f>IF(ISBLANK('Date contracte'!S237),"",'Date contracte'!S237)</f>
        <v/>
      </c>
      <c r="Y229" s="90" t="str">
        <f>IF(ISBLANK('Date contracte'!T237),"",'Date contracte'!T237)</f>
        <v/>
      </c>
      <c r="Z229" s="90" t="str">
        <f>IF(ISBLANK('Date contracte'!U237),"",'Date contracte'!U237)</f>
        <v/>
      </c>
      <c r="AA229" s="90" t="str">
        <f>IF(ISBLANK('Date contracte'!V237),"",'Date contracte'!V237)</f>
        <v/>
      </c>
      <c r="AB229" s="90" t="str">
        <f>IF(ISBLANK('Date contracte'!W237),"",'Date contracte'!W237)</f>
        <v/>
      </c>
      <c r="AC229" s="90" t="str">
        <f>IF(ISBLANK('Date contracte'!X237),"",'Date contracte'!X237)</f>
        <v/>
      </c>
      <c r="AD229" s="90" t="str">
        <f>IF(ISBLANK('Date contracte'!Y237),"",'Date contracte'!Y237)</f>
        <v/>
      </c>
      <c r="AE229" s="90" t="str">
        <f>IF(ISBLANK('Date contracte'!Z237),"",'Date contracte'!Z237)</f>
        <v/>
      </c>
      <c r="AF229" s="90" t="str">
        <f>IF(ISBLANK('Date contracte'!AA237),"",'Date contracte'!AA237)</f>
        <v/>
      </c>
      <c r="AG229" s="90" t="str">
        <f>IF(ISBLANK('Date contracte'!AB237),"",'Date contracte'!AB237)</f>
        <v/>
      </c>
      <c r="AH229" s="90" t="str">
        <f>IF(ISBLANK('Date contracte'!AC237),"",'Date contracte'!AC237)</f>
        <v/>
      </c>
      <c r="AI229" s="89" t="str">
        <f>IF(ISBLANK('Date contracte'!AD237),"",'Date contracte'!AD237)</f>
        <v/>
      </c>
      <c r="AJ229" s="89" t="str">
        <f>IF(ISBLANK('Date contracte'!AE237),"",'Date contracte'!AE237)</f>
        <v/>
      </c>
      <c r="AK229" s="89" t="str">
        <f>IF(ISBLANK('Date contracte'!AF237),"",'Date contracte'!AF237)</f>
        <v/>
      </c>
      <c r="AL229" s="89" t="str">
        <f>IF(ISBLANK('Date contracte'!AG237),"",'Date contracte'!AG237)</f>
        <v/>
      </c>
      <c r="AM229" s="89" t="str">
        <f>IF(ISBLANK('Date contracte'!AH237),"",'Date contracte'!AH237)</f>
        <v/>
      </c>
      <c r="AN229" s="89" t="str">
        <f>IF(ISBLANK('Date contracte'!AI237),"",'Date contracte'!AI237)</f>
        <v/>
      </c>
      <c r="AO229" s="89" t="str">
        <f>IF(ISBLANK('Date contracte'!AJ237),"",'Date contracte'!AJ237)</f>
        <v/>
      </c>
      <c r="AP229" s="90" t="str">
        <f>IF(ISBLANK('Date contracte'!AK237),"",'Date contracte'!AK237)</f>
        <v/>
      </c>
    </row>
    <row r="230" spans="1:42" x14ac:dyDescent="0.25">
      <c r="A230" s="82" t="str">
        <f>IF(ISBLANK('Centralizare proiect'!$A$3),"",'Centralizare proiect'!$A$3)</f>
        <v/>
      </c>
      <c r="B230" s="82" t="str">
        <f>IF(ISBLANK('Centralizare proiect'!$B$3),"",'Centralizare proiect'!$B$3)</f>
        <v/>
      </c>
      <c r="C230" s="82" t="str">
        <f>IF(ISBLANK('Centralizare proiect'!$C$3),"",'Centralizare proiect'!$C$3)</f>
        <v/>
      </c>
      <c r="D230" s="82" t="str">
        <f>IF(ISBLANK('Centralizare proiect'!$D$3),"",'Centralizare proiect'!$D$3)</f>
        <v/>
      </c>
      <c r="E230" s="82" t="str">
        <f>IF(ISBLANK('Centralizare proiect'!$E$3),"",'Centralizare proiect'!$E$3)</f>
        <v/>
      </c>
      <c r="F230" s="82" t="str">
        <f>IF(ISBLANK('Centralizare proiect'!$F$3),"",'Centralizare proiect'!$F$3)</f>
        <v/>
      </c>
      <c r="G230" s="82" t="str">
        <f>IF(ISBLANK('Date contracte'!B238),"",'Date contracte'!B238)</f>
        <v/>
      </c>
      <c r="H230" s="82" t="str">
        <f>IF(ISBLANK('Date contracte'!C238),"",'Date contracte'!C238)</f>
        <v/>
      </c>
      <c r="I230" s="82" t="str">
        <f>IF(ISBLANK('Date contracte'!D238),"",'Date contracte'!D238)</f>
        <v/>
      </c>
      <c r="J230" s="82" t="str">
        <f>IF(ISBLANK('Date contracte'!E238),"",'Date contracte'!E238)</f>
        <v/>
      </c>
      <c r="K230" s="82" t="str">
        <f>IF(ISBLANK('Date contracte'!F238),"",'Date contracte'!F238)</f>
        <v/>
      </c>
      <c r="L230" s="82" t="str">
        <f>IF(ISBLANK('Date contracte'!G238),"",'Date contracte'!G238)</f>
        <v/>
      </c>
      <c r="M230" s="99" t="str">
        <f>IF(ISBLANK('Date contracte'!H238),"",'Date contracte'!H238)</f>
        <v/>
      </c>
      <c r="N230" s="82" t="str">
        <f>IF(ISBLANK('Date contracte'!I238),"",'Date contracte'!I238)</f>
        <v/>
      </c>
      <c r="O230" s="99" t="str">
        <f>IF(ISBLANK('Date contracte'!J238),"",'Date contracte'!J238)</f>
        <v/>
      </c>
      <c r="P230" s="82" t="str">
        <f>IF(ISBLANK('Date contracte'!K238),"",'Date contracte'!K238)</f>
        <v/>
      </c>
      <c r="Q230" s="99" t="str">
        <f>IF(ISBLANK('Date contracte'!L238),"",'Date contracte'!L238)</f>
        <v/>
      </c>
      <c r="R230" s="99" t="str">
        <f>IF(ISBLANK('Date contracte'!M238),"",'Date contracte'!M238)</f>
        <v/>
      </c>
      <c r="S230" s="90" t="str">
        <f>IF(ISBLANK('Date contracte'!N238),"",'Date contracte'!N238)</f>
        <v/>
      </c>
      <c r="T230" s="90" t="str">
        <f>IF(ISBLANK('Date contracte'!O238),"",'Date contracte'!O238)</f>
        <v/>
      </c>
      <c r="U230" s="90" t="str">
        <f>IF(ISBLANK('Date contracte'!P238),"",'Date contracte'!P238)</f>
        <v/>
      </c>
      <c r="V230" s="90" t="str">
        <f>IF(ISBLANK('Date contracte'!Q238),"",'Date contracte'!Q238)</f>
        <v/>
      </c>
      <c r="W230" s="90" t="str">
        <f>IF(ISBLANK('Date contracte'!R238),"",'Date contracte'!R238)</f>
        <v/>
      </c>
      <c r="X230" s="90" t="str">
        <f>IF(ISBLANK('Date contracte'!S238),"",'Date contracte'!S238)</f>
        <v/>
      </c>
      <c r="Y230" s="90" t="str">
        <f>IF(ISBLANK('Date contracte'!T238),"",'Date contracte'!T238)</f>
        <v/>
      </c>
      <c r="Z230" s="90" t="str">
        <f>IF(ISBLANK('Date contracte'!U238),"",'Date contracte'!U238)</f>
        <v/>
      </c>
      <c r="AA230" s="90" t="str">
        <f>IF(ISBLANK('Date contracte'!V238),"",'Date contracte'!V238)</f>
        <v/>
      </c>
      <c r="AB230" s="90" t="str">
        <f>IF(ISBLANK('Date contracte'!W238),"",'Date contracte'!W238)</f>
        <v/>
      </c>
      <c r="AC230" s="90" t="str">
        <f>IF(ISBLANK('Date contracte'!X238),"",'Date contracte'!X238)</f>
        <v/>
      </c>
      <c r="AD230" s="90" t="str">
        <f>IF(ISBLANK('Date contracte'!Y238),"",'Date contracte'!Y238)</f>
        <v/>
      </c>
      <c r="AE230" s="90" t="str">
        <f>IF(ISBLANK('Date contracte'!Z238),"",'Date contracte'!Z238)</f>
        <v/>
      </c>
      <c r="AF230" s="90" t="str">
        <f>IF(ISBLANK('Date contracte'!AA238),"",'Date contracte'!AA238)</f>
        <v/>
      </c>
      <c r="AG230" s="90" t="str">
        <f>IF(ISBLANK('Date contracte'!AB238),"",'Date contracte'!AB238)</f>
        <v/>
      </c>
      <c r="AH230" s="90" t="str">
        <f>IF(ISBLANK('Date contracte'!AC238),"",'Date contracte'!AC238)</f>
        <v/>
      </c>
      <c r="AI230" s="89" t="str">
        <f>IF(ISBLANK('Date contracte'!AD238),"",'Date contracte'!AD238)</f>
        <v/>
      </c>
      <c r="AJ230" s="89" t="str">
        <f>IF(ISBLANK('Date contracte'!AE238),"",'Date contracte'!AE238)</f>
        <v/>
      </c>
      <c r="AK230" s="89" t="str">
        <f>IF(ISBLANK('Date contracte'!AF238),"",'Date contracte'!AF238)</f>
        <v/>
      </c>
      <c r="AL230" s="89" t="str">
        <f>IF(ISBLANK('Date contracte'!AG238),"",'Date contracte'!AG238)</f>
        <v/>
      </c>
      <c r="AM230" s="89" t="str">
        <f>IF(ISBLANK('Date contracte'!AH238),"",'Date contracte'!AH238)</f>
        <v/>
      </c>
      <c r="AN230" s="89" t="str">
        <f>IF(ISBLANK('Date contracte'!AI238),"",'Date contracte'!AI238)</f>
        <v/>
      </c>
      <c r="AO230" s="89" t="str">
        <f>IF(ISBLANK('Date contracte'!AJ238),"",'Date contracte'!AJ238)</f>
        <v/>
      </c>
      <c r="AP230" s="90" t="str">
        <f>IF(ISBLANK('Date contracte'!AK238),"",'Date contracte'!AK238)</f>
        <v/>
      </c>
    </row>
    <row r="231" spans="1:42" x14ac:dyDescent="0.25">
      <c r="A231" s="82" t="str">
        <f>IF(ISBLANK('Centralizare proiect'!$A$3),"",'Centralizare proiect'!$A$3)</f>
        <v/>
      </c>
      <c r="B231" s="82" t="str">
        <f>IF(ISBLANK('Centralizare proiect'!$B$3),"",'Centralizare proiect'!$B$3)</f>
        <v/>
      </c>
      <c r="C231" s="82" t="str">
        <f>IF(ISBLANK('Centralizare proiect'!$C$3),"",'Centralizare proiect'!$C$3)</f>
        <v/>
      </c>
      <c r="D231" s="82" t="str">
        <f>IF(ISBLANK('Centralizare proiect'!$D$3),"",'Centralizare proiect'!$D$3)</f>
        <v/>
      </c>
      <c r="E231" s="82" t="str">
        <f>IF(ISBLANK('Centralizare proiect'!$E$3),"",'Centralizare proiect'!$E$3)</f>
        <v/>
      </c>
      <c r="F231" s="82" t="str">
        <f>IF(ISBLANK('Centralizare proiect'!$F$3),"",'Centralizare proiect'!$F$3)</f>
        <v/>
      </c>
      <c r="G231" s="82" t="str">
        <f>IF(ISBLANK('Date contracte'!B239),"",'Date contracte'!B239)</f>
        <v/>
      </c>
      <c r="H231" s="82" t="str">
        <f>IF(ISBLANK('Date contracte'!C239),"",'Date contracte'!C239)</f>
        <v/>
      </c>
      <c r="I231" s="82" t="str">
        <f>IF(ISBLANK('Date contracte'!D239),"",'Date contracte'!D239)</f>
        <v/>
      </c>
      <c r="J231" s="82" t="str">
        <f>IF(ISBLANK('Date contracte'!E239),"",'Date contracte'!E239)</f>
        <v/>
      </c>
      <c r="K231" s="82" t="str">
        <f>IF(ISBLANK('Date contracte'!F239),"",'Date contracte'!F239)</f>
        <v/>
      </c>
      <c r="L231" s="82" t="str">
        <f>IF(ISBLANK('Date contracte'!G239),"",'Date contracte'!G239)</f>
        <v/>
      </c>
      <c r="M231" s="99" t="str">
        <f>IF(ISBLANK('Date contracte'!H239),"",'Date contracte'!H239)</f>
        <v/>
      </c>
      <c r="N231" s="82" t="str">
        <f>IF(ISBLANK('Date contracte'!I239),"",'Date contracte'!I239)</f>
        <v/>
      </c>
      <c r="O231" s="99" t="str">
        <f>IF(ISBLANK('Date contracte'!J239),"",'Date contracte'!J239)</f>
        <v/>
      </c>
      <c r="P231" s="82" t="str">
        <f>IF(ISBLANK('Date contracte'!K239),"",'Date contracte'!K239)</f>
        <v/>
      </c>
      <c r="Q231" s="99" t="str">
        <f>IF(ISBLANK('Date contracte'!L239),"",'Date contracte'!L239)</f>
        <v/>
      </c>
      <c r="R231" s="99" t="str">
        <f>IF(ISBLANK('Date contracte'!M239),"",'Date contracte'!M239)</f>
        <v/>
      </c>
      <c r="S231" s="90" t="str">
        <f>IF(ISBLANK('Date contracte'!N239),"",'Date contracte'!N239)</f>
        <v/>
      </c>
      <c r="T231" s="90" t="str">
        <f>IF(ISBLANK('Date contracte'!O239),"",'Date contracte'!O239)</f>
        <v/>
      </c>
      <c r="U231" s="90" t="str">
        <f>IF(ISBLANK('Date contracte'!P239),"",'Date contracte'!P239)</f>
        <v/>
      </c>
      <c r="V231" s="90" t="str">
        <f>IF(ISBLANK('Date contracte'!Q239),"",'Date contracte'!Q239)</f>
        <v/>
      </c>
      <c r="W231" s="90" t="str">
        <f>IF(ISBLANK('Date contracte'!R239),"",'Date contracte'!R239)</f>
        <v/>
      </c>
      <c r="X231" s="90" t="str">
        <f>IF(ISBLANK('Date contracte'!S239),"",'Date contracte'!S239)</f>
        <v/>
      </c>
      <c r="Y231" s="90" t="str">
        <f>IF(ISBLANK('Date contracte'!T239),"",'Date contracte'!T239)</f>
        <v/>
      </c>
      <c r="Z231" s="90" t="str">
        <f>IF(ISBLANK('Date contracte'!U239),"",'Date contracte'!U239)</f>
        <v/>
      </c>
      <c r="AA231" s="90" t="str">
        <f>IF(ISBLANK('Date contracte'!V239),"",'Date contracte'!V239)</f>
        <v/>
      </c>
      <c r="AB231" s="90" t="str">
        <f>IF(ISBLANK('Date contracte'!W239),"",'Date contracte'!W239)</f>
        <v/>
      </c>
      <c r="AC231" s="90" t="str">
        <f>IF(ISBLANK('Date contracte'!X239),"",'Date contracte'!X239)</f>
        <v/>
      </c>
      <c r="AD231" s="90" t="str">
        <f>IF(ISBLANK('Date contracte'!Y239),"",'Date contracte'!Y239)</f>
        <v/>
      </c>
      <c r="AE231" s="90" t="str">
        <f>IF(ISBLANK('Date contracte'!Z239),"",'Date contracte'!Z239)</f>
        <v/>
      </c>
      <c r="AF231" s="90" t="str">
        <f>IF(ISBLANK('Date contracte'!AA239),"",'Date contracte'!AA239)</f>
        <v/>
      </c>
      <c r="AG231" s="90" t="str">
        <f>IF(ISBLANK('Date contracte'!AB239),"",'Date contracte'!AB239)</f>
        <v/>
      </c>
      <c r="AH231" s="90" t="str">
        <f>IF(ISBLANK('Date contracte'!AC239),"",'Date contracte'!AC239)</f>
        <v/>
      </c>
      <c r="AI231" s="89" t="str">
        <f>IF(ISBLANK('Date contracte'!AD239),"",'Date contracte'!AD239)</f>
        <v/>
      </c>
      <c r="AJ231" s="89" t="str">
        <f>IF(ISBLANK('Date contracte'!AE239),"",'Date contracte'!AE239)</f>
        <v/>
      </c>
      <c r="AK231" s="89" t="str">
        <f>IF(ISBLANK('Date contracte'!AF239),"",'Date contracte'!AF239)</f>
        <v/>
      </c>
      <c r="AL231" s="89" t="str">
        <f>IF(ISBLANK('Date contracte'!AG239),"",'Date contracte'!AG239)</f>
        <v/>
      </c>
      <c r="AM231" s="89" t="str">
        <f>IF(ISBLANK('Date contracte'!AH239),"",'Date contracte'!AH239)</f>
        <v/>
      </c>
      <c r="AN231" s="89" t="str">
        <f>IF(ISBLANK('Date contracte'!AI239),"",'Date contracte'!AI239)</f>
        <v/>
      </c>
      <c r="AO231" s="89" t="str">
        <f>IF(ISBLANK('Date contracte'!AJ239),"",'Date contracte'!AJ239)</f>
        <v/>
      </c>
      <c r="AP231" s="90" t="str">
        <f>IF(ISBLANK('Date contracte'!AK239),"",'Date contracte'!AK239)</f>
        <v/>
      </c>
    </row>
    <row r="232" spans="1:42" x14ac:dyDescent="0.25">
      <c r="A232" s="82" t="str">
        <f>IF(ISBLANK('Centralizare proiect'!$A$3),"",'Centralizare proiect'!$A$3)</f>
        <v/>
      </c>
      <c r="B232" s="82" t="str">
        <f>IF(ISBLANK('Centralizare proiect'!$B$3),"",'Centralizare proiect'!$B$3)</f>
        <v/>
      </c>
      <c r="C232" s="82" t="str">
        <f>IF(ISBLANK('Centralizare proiect'!$C$3),"",'Centralizare proiect'!$C$3)</f>
        <v/>
      </c>
      <c r="D232" s="82" t="str">
        <f>IF(ISBLANK('Centralizare proiect'!$D$3),"",'Centralizare proiect'!$D$3)</f>
        <v/>
      </c>
      <c r="E232" s="82" t="str">
        <f>IF(ISBLANK('Centralizare proiect'!$E$3),"",'Centralizare proiect'!$E$3)</f>
        <v/>
      </c>
      <c r="F232" s="82" t="str">
        <f>IF(ISBLANK('Centralizare proiect'!$F$3),"",'Centralizare proiect'!$F$3)</f>
        <v/>
      </c>
      <c r="G232" s="82" t="str">
        <f>IF(ISBLANK('Date contracte'!B240),"",'Date contracte'!B240)</f>
        <v/>
      </c>
      <c r="H232" s="82" t="str">
        <f>IF(ISBLANK('Date contracte'!C240),"",'Date contracte'!C240)</f>
        <v/>
      </c>
      <c r="I232" s="82" t="str">
        <f>IF(ISBLANK('Date contracte'!D240),"",'Date contracte'!D240)</f>
        <v/>
      </c>
      <c r="J232" s="82" t="str">
        <f>IF(ISBLANK('Date contracte'!E240),"",'Date contracte'!E240)</f>
        <v/>
      </c>
      <c r="K232" s="82" t="str">
        <f>IF(ISBLANK('Date contracte'!F240),"",'Date contracte'!F240)</f>
        <v/>
      </c>
      <c r="L232" s="82" t="str">
        <f>IF(ISBLANK('Date contracte'!G240),"",'Date contracte'!G240)</f>
        <v/>
      </c>
      <c r="M232" s="99" t="str">
        <f>IF(ISBLANK('Date contracte'!H240),"",'Date contracte'!H240)</f>
        <v/>
      </c>
      <c r="N232" s="82" t="str">
        <f>IF(ISBLANK('Date contracte'!I240),"",'Date contracte'!I240)</f>
        <v/>
      </c>
      <c r="O232" s="99" t="str">
        <f>IF(ISBLANK('Date contracte'!J240),"",'Date contracte'!J240)</f>
        <v/>
      </c>
      <c r="P232" s="82" t="str">
        <f>IF(ISBLANK('Date contracte'!K240),"",'Date contracte'!K240)</f>
        <v/>
      </c>
      <c r="Q232" s="99" t="str">
        <f>IF(ISBLANK('Date contracte'!L240),"",'Date contracte'!L240)</f>
        <v/>
      </c>
      <c r="R232" s="99" t="str">
        <f>IF(ISBLANK('Date contracte'!M240),"",'Date contracte'!M240)</f>
        <v/>
      </c>
      <c r="S232" s="90" t="str">
        <f>IF(ISBLANK('Date contracte'!N240),"",'Date contracte'!N240)</f>
        <v/>
      </c>
      <c r="T232" s="90" t="str">
        <f>IF(ISBLANK('Date contracte'!O240),"",'Date contracte'!O240)</f>
        <v/>
      </c>
      <c r="U232" s="90" t="str">
        <f>IF(ISBLANK('Date contracte'!P240),"",'Date contracte'!P240)</f>
        <v/>
      </c>
      <c r="V232" s="90" t="str">
        <f>IF(ISBLANK('Date contracte'!Q240),"",'Date contracte'!Q240)</f>
        <v/>
      </c>
      <c r="W232" s="90" t="str">
        <f>IF(ISBLANK('Date contracte'!R240),"",'Date contracte'!R240)</f>
        <v/>
      </c>
      <c r="X232" s="90" t="str">
        <f>IF(ISBLANK('Date contracte'!S240),"",'Date contracte'!S240)</f>
        <v/>
      </c>
      <c r="Y232" s="90" t="str">
        <f>IF(ISBLANK('Date contracte'!T240),"",'Date contracte'!T240)</f>
        <v/>
      </c>
      <c r="Z232" s="90" t="str">
        <f>IF(ISBLANK('Date contracte'!U240),"",'Date contracte'!U240)</f>
        <v/>
      </c>
      <c r="AA232" s="90" t="str">
        <f>IF(ISBLANK('Date contracte'!V240),"",'Date contracte'!V240)</f>
        <v/>
      </c>
      <c r="AB232" s="90" t="str">
        <f>IF(ISBLANK('Date contracte'!W240),"",'Date contracte'!W240)</f>
        <v/>
      </c>
      <c r="AC232" s="90" t="str">
        <f>IF(ISBLANK('Date contracte'!X240),"",'Date contracte'!X240)</f>
        <v/>
      </c>
      <c r="AD232" s="90" t="str">
        <f>IF(ISBLANK('Date contracte'!Y240),"",'Date contracte'!Y240)</f>
        <v/>
      </c>
      <c r="AE232" s="90" t="str">
        <f>IF(ISBLANK('Date contracte'!Z240),"",'Date contracte'!Z240)</f>
        <v/>
      </c>
      <c r="AF232" s="90" t="str">
        <f>IF(ISBLANK('Date contracte'!AA240),"",'Date contracte'!AA240)</f>
        <v/>
      </c>
      <c r="AG232" s="90" t="str">
        <f>IF(ISBLANK('Date contracte'!AB240),"",'Date contracte'!AB240)</f>
        <v/>
      </c>
      <c r="AH232" s="90" t="str">
        <f>IF(ISBLANK('Date contracte'!AC240),"",'Date contracte'!AC240)</f>
        <v/>
      </c>
      <c r="AI232" s="89" t="str">
        <f>IF(ISBLANK('Date contracte'!AD240),"",'Date contracte'!AD240)</f>
        <v/>
      </c>
      <c r="AJ232" s="89" t="str">
        <f>IF(ISBLANK('Date contracte'!AE240),"",'Date contracte'!AE240)</f>
        <v/>
      </c>
      <c r="AK232" s="89" t="str">
        <f>IF(ISBLANK('Date contracte'!AF240),"",'Date contracte'!AF240)</f>
        <v/>
      </c>
      <c r="AL232" s="89" t="str">
        <f>IF(ISBLANK('Date contracte'!AG240),"",'Date contracte'!AG240)</f>
        <v/>
      </c>
      <c r="AM232" s="89" t="str">
        <f>IF(ISBLANK('Date contracte'!AH240),"",'Date contracte'!AH240)</f>
        <v/>
      </c>
      <c r="AN232" s="89" t="str">
        <f>IF(ISBLANK('Date contracte'!AI240),"",'Date contracte'!AI240)</f>
        <v/>
      </c>
      <c r="AO232" s="89" t="str">
        <f>IF(ISBLANK('Date contracte'!AJ240),"",'Date contracte'!AJ240)</f>
        <v/>
      </c>
      <c r="AP232" s="90" t="str">
        <f>IF(ISBLANK('Date contracte'!AK240),"",'Date contracte'!AK240)</f>
        <v/>
      </c>
    </row>
    <row r="233" spans="1:42" x14ac:dyDescent="0.25">
      <c r="A233" s="82" t="str">
        <f>IF(ISBLANK('Centralizare proiect'!$A$3),"",'Centralizare proiect'!$A$3)</f>
        <v/>
      </c>
      <c r="B233" s="82" t="str">
        <f>IF(ISBLANK('Centralizare proiect'!$B$3),"",'Centralizare proiect'!$B$3)</f>
        <v/>
      </c>
      <c r="C233" s="82" t="str">
        <f>IF(ISBLANK('Centralizare proiect'!$C$3),"",'Centralizare proiect'!$C$3)</f>
        <v/>
      </c>
      <c r="D233" s="82" t="str">
        <f>IF(ISBLANK('Centralizare proiect'!$D$3),"",'Centralizare proiect'!$D$3)</f>
        <v/>
      </c>
      <c r="E233" s="82" t="str">
        <f>IF(ISBLANK('Centralizare proiect'!$E$3),"",'Centralizare proiect'!$E$3)</f>
        <v/>
      </c>
      <c r="F233" s="82" t="str">
        <f>IF(ISBLANK('Centralizare proiect'!$F$3),"",'Centralizare proiect'!$F$3)</f>
        <v/>
      </c>
      <c r="G233" s="82" t="str">
        <f>IF(ISBLANK('Date contracte'!B241),"",'Date contracte'!B241)</f>
        <v/>
      </c>
      <c r="H233" s="82" t="str">
        <f>IF(ISBLANK('Date contracte'!C241),"",'Date contracte'!C241)</f>
        <v/>
      </c>
      <c r="I233" s="82" t="str">
        <f>IF(ISBLANK('Date contracte'!D241),"",'Date contracte'!D241)</f>
        <v/>
      </c>
      <c r="J233" s="82" t="str">
        <f>IF(ISBLANK('Date contracte'!E241),"",'Date contracte'!E241)</f>
        <v/>
      </c>
      <c r="K233" s="82" t="str">
        <f>IF(ISBLANK('Date contracte'!F241),"",'Date contracte'!F241)</f>
        <v/>
      </c>
      <c r="L233" s="82" t="str">
        <f>IF(ISBLANK('Date contracte'!G241),"",'Date contracte'!G241)</f>
        <v/>
      </c>
      <c r="M233" s="99" t="str">
        <f>IF(ISBLANK('Date contracte'!H241),"",'Date contracte'!H241)</f>
        <v/>
      </c>
      <c r="N233" s="82" t="str">
        <f>IF(ISBLANK('Date contracte'!I241),"",'Date contracte'!I241)</f>
        <v/>
      </c>
      <c r="O233" s="99" t="str">
        <f>IF(ISBLANK('Date contracte'!J241),"",'Date contracte'!J241)</f>
        <v/>
      </c>
      <c r="P233" s="82" t="str">
        <f>IF(ISBLANK('Date contracte'!K241),"",'Date contracte'!K241)</f>
        <v/>
      </c>
      <c r="Q233" s="99" t="str">
        <f>IF(ISBLANK('Date contracte'!L241),"",'Date contracte'!L241)</f>
        <v/>
      </c>
      <c r="R233" s="99" t="str">
        <f>IF(ISBLANK('Date contracte'!M241),"",'Date contracte'!M241)</f>
        <v/>
      </c>
      <c r="S233" s="90" t="str">
        <f>IF(ISBLANK('Date contracte'!N241),"",'Date contracte'!N241)</f>
        <v/>
      </c>
      <c r="T233" s="90" t="str">
        <f>IF(ISBLANK('Date contracte'!O241),"",'Date contracte'!O241)</f>
        <v/>
      </c>
      <c r="U233" s="90" t="str">
        <f>IF(ISBLANK('Date contracte'!P241),"",'Date contracte'!P241)</f>
        <v/>
      </c>
      <c r="V233" s="90" t="str">
        <f>IF(ISBLANK('Date contracte'!Q241),"",'Date contracte'!Q241)</f>
        <v/>
      </c>
      <c r="W233" s="90" t="str">
        <f>IF(ISBLANK('Date contracte'!R241),"",'Date contracte'!R241)</f>
        <v/>
      </c>
      <c r="X233" s="90" t="str">
        <f>IF(ISBLANK('Date contracte'!S241),"",'Date contracte'!S241)</f>
        <v/>
      </c>
      <c r="Y233" s="90" t="str">
        <f>IF(ISBLANK('Date contracte'!T241),"",'Date contracte'!T241)</f>
        <v/>
      </c>
      <c r="Z233" s="90" t="str">
        <f>IF(ISBLANK('Date contracte'!U241),"",'Date contracte'!U241)</f>
        <v/>
      </c>
      <c r="AA233" s="90" t="str">
        <f>IF(ISBLANK('Date contracte'!V241),"",'Date contracte'!V241)</f>
        <v/>
      </c>
      <c r="AB233" s="90" t="str">
        <f>IF(ISBLANK('Date contracte'!W241),"",'Date contracte'!W241)</f>
        <v/>
      </c>
      <c r="AC233" s="90" t="str">
        <f>IF(ISBLANK('Date contracte'!X241),"",'Date contracte'!X241)</f>
        <v/>
      </c>
      <c r="AD233" s="90" t="str">
        <f>IF(ISBLANK('Date contracte'!Y241),"",'Date contracte'!Y241)</f>
        <v/>
      </c>
      <c r="AE233" s="90" t="str">
        <f>IF(ISBLANK('Date contracte'!Z241),"",'Date contracte'!Z241)</f>
        <v/>
      </c>
      <c r="AF233" s="90" t="str">
        <f>IF(ISBLANK('Date contracte'!AA241),"",'Date contracte'!AA241)</f>
        <v/>
      </c>
      <c r="AG233" s="90" t="str">
        <f>IF(ISBLANK('Date contracte'!AB241),"",'Date contracte'!AB241)</f>
        <v/>
      </c>
      <c r="AH233" s="90" t="str">
        <f>IF(ISBLANK('Date contracte'!AC241),"",'Date contracte'!AC241)</f>
        <v/>
      </c>
      <c r="AI233" s="89" t="str">
        <f>IF(ISBLANK('Date contracte'!AD241),"",'Date contracte'!AD241)</f>
        <v/>
      </c>
      <c r="AJ233" s="89" t="str">
        <f>IF(ISBLANK('Date contracte'!AE241),"",'Date contracte'!AE241)</f>
        <v/>
      </c>
      <c r="AK233" s="89" t="str">
        <f>IF(ISBLANK('Date contracte'!AF241),"",'Date contracte'!AF241)</f>
        <v/>
      </c>
      <c r="AL233" s="89" t="str">
        <f>IF(ISBLANK('Date contracte'!AG241),"",'Date contracte'!AG241)</f>
        <v/>
      </c>
      <c r="AM233" s="89" t="str">
        <f>IF(ISBLANK('Date contracte'!AH241),"",'Date contracte'!AH241)</f>
        <v/>
      </c>
      <c r="AN233" s="89" t="str">
        <f>IF(ISBLANK('Date contracte'!AI241),"",'Date contracte'!AI241)</f>
        <v/>
      </c>
      <c r="AO233" s="89" t="str">
        <f>IF(ISBLANK('Date contracte'!AJ241),"",'Date contracte'!AJ241)</f>
        <v/>
      </c>
      <c r="AP233" s="90" t="str">
        <f>IF(ISBLANK('Date contracte'!AK241),"",'Date contracte'!AK241)</f>
        <v/>
      </c>
    </row>
    <row r="234" spans="1:42" x14ac:dyDescent="0.25">
      <c r="A234" s="82" t="str">
        <f>IF(ISBLANK('Centralizare proiect'!$A$3),"",'Centralizare proiect'!$A$3)</f>
        <v/>
      </c>
      <c r="B234" s="82" t="str">
        <f>IF(ISBLANK('Centralizare proiect'!$B$3),"",'Centralizare proiect'!$B$3)</f>
        <v/>
      </c>
      <c r="C234" s="82" t="str">
        <f>IF(ISBLANK('Centralizare proiect'!$C$3),"",'Centralizare proiect'!$C$3)</f>
        <v/>
      </c>
      <c r="D234" s="82" t="str">
        <f>IF(ISBLANK('Centralizare proiect'!$D$3),"",'Centralizare proiect'!$D$3)</f>
        <v/>
      </c>
      <c r="E234" s="82" t="str">
        <f>IF(ISBLANK('Centralizare proiect'!$E$3),"",'Centralizare proiect'!$E$3)</f>
        <v/>
      </c>
      <c r="F234" s="82" t="str">
        <f>IF(ISBLANK('Centralizare proiect'!$F$3),"",'Centralizare proiect'!$F$3)</f>
        <v/>
      </c>
      <c r="G234" s="82" t="str">
        <f>IF(ISBLANK('Date contracte'!B242),"",'Date contracte'!B242)</f>
        <v/>
      </c>
      <c r="H234" s="82" t="str">
        <f>IF(ISBLANK('Date contracte'!C242),"",'Date contracte'!C242)</f>
        <v/>
      </c>
      <c r="I234" s="82" t="str">
        <f>IF(ISBLANK('Date contracte'!D242),"",'Date contracte'!D242)</f>
        <v/>
      </c>
      <c r="J234" s="82" t="str">
        <f>IF(ISBLANK('Date contracte'!E242),"",'Date contracte'!E242)</f>
        <v/>
      </c>
      <c r="K234" s="82" t="str">
        <f>IF(ISBLANK('Date contracte'!F242),"",'Date contracte'!F242)</f>
        <v/>
      </c>
      <c r="L234" s="82" t="str">
        <f>IF(ISBLANK('Date contracte'!G242),"",'Date contracte'!G242)</f>
        <v/>
      </c>
      <c r="M234" s="99" t="str">
        <f>IF(ISBLANK('Date contracte'!H242),"",'Date contracte'!H242)</f>
        <v/>
      </c>
      <c r="N234" s="82" t="str">
        <f>IF(ISBLANK('Date contracte'!I242),"",'Date contracte'!I242)</f>
        <v/>
      </c>
      <c r="O234" s="99" t="str">
        <f>IF(ISBLANK('Date contracte'!J242),"",'Date contracte'!J242)</f>
        <v/>
      </c>
      <c r="P234" s="82" t="str">
        <f>IF(ISBLANK('Date contracte'!K242),"",'Date contracte'!K242)</f>
        <v/>
      </c>
      <c r="Q234" s="99" t="str">
        <f>IF(ISBLANK('Date contracte'!L242),"",'Date contracte'!L242)</f>
        <v/>
      </c>
      <c r="R234" s="99" t="str">
        <f>IF(ISBLANK('Date contracte'!M242),"",'Date contracte'!M242)</f>
        <v/>
      </c>
      <c r="S234" s="90" t="str">
        <f>IF(ISBLANK('Date contracte'!N242),"",'Date contracte'!N242)</f>
        <v/>
      </c>
      <c r="T234" s="90" t="str">
        <f>IF(ISBLANK('Date contracte'!O242),"",'Date contracte'!O242)</f>
        <v/>
      </c>
      <c r="U234" s="90" t="str">
        <f>IF(ISBLANK('Date contracte'!P242),"",'Date contracte'!P242)</f>
        <v/>
      </c>
      <c r="V234" s="90" t="str">
        <f>IF(ISBLANK('Date contracte'!Q242),"",'Date contracte'!Q242)</f>
        <v/>
      </c>
      <c r="W234" s="90" t="str">
        <f>IF(ISBLANK('Date contracte'!R242),"",'Date contracte'!R242)</f>
        <v/>
      </c>
      <c r="X234" s="90" t="str">
        <f>IF(ISBLANK('Date contracte'!S242),"",'Date contracte'!S242)</f>
        <v/>
      </c>
      <c r="Y234" s="90" t="str">
        <f>IF(ISBLANK('Date contracte'!T242),"",'Date contracte'!T242)</f>
        <v/>
      </c>
      <c r="Z234" s="90" t="str">
        <f>IF(ISBLANK('Date contracte'!U242),"",'Date contracte'!U242)</f>
        <v/>
      </c>
      <c r="AA234" s="90" t="str">
        <f>IF(ISBLANK('Date contracte'!V242),"",'Date contracte'!V242)</f>
        <v/>
      </c>
      <c r="AB234" s="90" t="str">
        <f>IF(ISBLANK('Date contracte'!W242),"",'Date contracte'!W242)</f>
        <v/>
      </c>
      <c r="AC234" s="90" t="str">
        <f>IF(ISBLANK('Date contracte'!X242),"",'Date contracte'!X242)</f>
        <v/>
      </c>
      <c r="AD234" s="90" t="str">
        <f>IF(ISBLANK('Date contracte'!Y242),"",'Date contracte'!Y242)</f>
        <v/>
      </c>
      <c r="AE234" s="90" t="str">
        <f>IF(ISBLANK('Date contracte'!Z242),"",'Date contracte'!Z242)</f>
        <v/>
      </c>
      <c r="AF234" s="90" t="str">
        <f>IF(ISBLANK('Date contracte'!AA242),"",'Date contracte'!AA242)</f>
        <v/>
      </c>
      <c r="AG234" s="90" t="str">
        <f>IF(ISBLANK('Date contracte'!AB242),"",'Date contracte'!AB242)</f>
        <v/>
      </c>
      <c r="AH234" s="90" t="str">
        <f>IF(ISBLANK('Date contracte'!AC242),"",'Date contracte'!AC242)</f>
        <v/>
      </c>
      <c r="AI234" s="89" t="str">
        <f>IF(ISBLANK('Date contracte'!AD242),"",'Date contracte'!AD242)</f>
        <v/>
      </c>
      <c r="AJ234" s="89" t="str">
        <f>IF(ISBLANK('Date contracte'!AE242),"",'Date contracte'!AE242)</f>
        <v/>
      </c>
      <c r="AK234" s="89" t="str">
        <f>IF(ISBLANK('Date contracte'!AF242),"",'Date contracte'!AF242)</f>
        <v/>
      </c>
      <c r="AL234" s="89" t="str">
        <f>IF(ISBLANK('Date contracte'!AG242),"",'Date contracte'!AG242)</f>
        <v/>
      </c>
      <c r="AM234" s="89" t="str">
        <f>IF(ISBLANK('Date contracte'!AH242),"",'Date contracte'!AH242)</f>
        <v/>
      </c>
      <c r="AN234" s="89" t="str">
        <f>IF(ISBLANK('Date contracte'!AI242),"",'Date contracte'!AI242)</f>
        <v/>
      </c>
      <c r="AO234" s="89" t="str">
        <f>IF(ISBLANK('Date contracte'!AJ242),"",'Date contracte'!AJ242)</f>
        <v/>
      </c>
      <c r="AP234" s="90" t="str">
        <f>IF(ISBLANK('Date contracte'!AK242),"",'Date contracte'!AK242)</f>
        <v/>
      </c>
    </row>
    <row r="235" spans="1:42" x14ac:dyDescent="0.25">
      <c r="A235" s="82" t="str">
        <f>IF(ISBLANK('Centralizare proiect'!$A$3),"",'Centralizare proiect'!$A$3)</f>
        <v/>
      </c>
      <c r="B235" s="82" t="str">
        <f>IF(ISBLANK('Centralizare proiect'!$B$3),"",'Centralizare proiect'!$B$3)</f>
        <v/>
      </c>
      <c r="C235" s="82" t="str">
        <f>IF(ISBLANK('Centralizare proiect'!$C$3),"",'Centralizare proiect'!$C$3)</f>
        <v/>
      </c>
      <c r="D235" s="82" t="str">
        <f>IF(ISBLANK('Centralizare proiect'!$D$3),"",'Centralizare proiect'!$D$3)</f>
        <v/>
      </c>
      <c r="E235" s="82" t="str">
        <f>IF(ISBLANK('Centralizare proiect'!$E$3),"",'Centralizare proiect'!$E$3)</f>
        <v/>
      </c>
      <c r="F235" s="82" t="str">
        <f>IF(ISBLANK('Centralizare proiect'!$F$3),"",'Centralizare proiect'!$F$3)</f>
        <v/>
      </c>
      <c r="G235" s="82" t="str">
        <f>IF(ISBLANK('Date contracte'!B243),"",'Date contracte'!B243)</f>
        <v/>
      </c>
      <c r="H235" s="82" t="str">
        <f>IF(ISBLANK('Date contracte'!C243),"",'Date contracte'!C243)</f>
        <v/>
      </c>
      <c r="I235" s="82" t="str">
        <f>IF(ISBLANK('Date contracte'!D243),"",'Date contracte'!D243)</f>
        <v/>
      </c>
      <c r="J235" s="82" t="str">
        <f>IF(ISBLANK('Date contracte'!E243),"",'Date contracte'!E243)</f>
        <v/>
      </c>
      <c r="K235" s="82" t="str">
        <f>IF(ISBLANK('Date contracte'!F243),"",'Date contracte'!F243)</f>
        <v/>
      </c>
      <c r="L235" s="82" t="str">
        <f>IF(ISBLANK('Date contracte'!G243),"",'Date contracte'!G243)</f>
        <v/>
      </c>
      <c r="M235" s="99" t="str">
        <f>IF(ISBLANK('Date contracte'!H243),"",'Date contracte'!H243)</f>
        <v/>
      </c>
      <c r="N235" s="82" t="str">
        <f>IF(ISBLANK('Date contracte'!I243),"",'Date contracte'!I243)</f>
        <v/>
      </c>
      <c r="O235" s="99" t="str">
        <f>IF(ISBLANK('Date contracte'!J243),"",'Date contracte'!J243)</f>
        <v/>
      </c>
      <c r="P235" s="82" t="str">
        <f>IF(ISBLANK('Date contracte'!K243),"",'Date contracte'!K243)</f>
        <v/>
      </c>
      <c r="Q235" s="99" t="str">
        <f>IF(ISBLANK('Date contracte'!L243),"",'Date contracte'!L243)</f>
        <v/>
      </c>
      <c r="R235" s="99" t="str">
        <f>IF(ISBLANK('Date contracte'!M243),"",'Date contracte'!M243)</f>
        <v/>
      </c>
      <c r="S235" s="90" t="str">
        <f>IF(ISBLANK('Date contracte'!N243),"",'Date contracte'!N243)</f>
        <v/>
      </c>
      <c r="T235" s="90" t="str">
        <f>IF(ISBLANK('Date contracte'!O243),"",'Date contracte'!O243)</f>
        <v/>
      </c>
      <c r="U235" s="90" t="str">
        <f>IF(ISBLANK('Date contracte'!P243),"",'Date contracte'!P243)</f>
        <v/>
      </c>
      <c r="V235" s="90" t="str">
        <f>IF(ISBLANK('Date contracte'!Q243),"",'Date contracte'!Q243)</f>
        <v/>
      </c>
      <c r="W235" s="90" t="str">
        <f>IF(ISBLANK('Date contracte'!R243),"",'Date contracte'!R243)</f>
        <v/>
      </c>
      <c r="X235" s="90" t="str">
        <f>IF(ISBLANK('Date contracte'!S243),"",'Date contracte'!S243)</f>
        <v/>
      </c>
      <c r="Y235" s="90" t="str">
        <f>IF(ISBLANK('Date contracte'!T243),"",'Date contracte'!T243)</f>
        <v/>
      </c>
      <c r="Z235" s="90" t="str">
        <f>IF(ISBLANK('Date contracte'!U243),"",'Date contracte'!U243)</f>
        <v/>
      </c>
      <c r="AA235" s="90" t="str">
        <f>IF(ISBLANK('Date contracte'!V243),"",'Date contracte'!V243)</f>
        <v/>
      </c>
      <c r="AB235" s="90" t="str">
        <f>IF(ISBLANK('Date contracte'!W243),"",'Date contracte'!W243)</f>
        <v/>
      </c>
      <c r="AC235" s="90" t="str">
        <f>IF(ISBLANK('Date contracte'!X243),"",'Date contracte'!X243)</f>
        <v/>
      </c>
      <c r="AD235" s="90" t="str">
        <f>IF(ISBLANK('Date contracte'!Y243),"",'Date contracte'!Y243)</f>
        <v/>
      </c>
      <c r="AE235" s="90" t="str">
        <f>IF(ISBLANK('Date contracte'!Z243),"",'Date contracte'!Z243)</f>
        <v/>
      </c>
      <c r="AF235" s="90" t="str">
        <f>IF(ISBLANK('Date contracte'!AA243),"",'Date contracte'!AA243)</f>
        <v/>
      </c>
      <c r="AG235" s="90" t="str">
        <f>IF(ISBLANK('Date contracte'!AB243),"",'Date contracte'!AB243)</f>
        <v/>
      </c>
      <c r="AH235" s="90" t="str">
        <f>IF(ISBLANK('Date contracte'!AC243),"",'Date contracte'!AC243)</f>
        <v/>
      </c>
      <c r="AI235" s="89" t="str">
        <f>IF(ISBLANK('Date contracte'!AD243),"",'Date contracte'!AD243)</f>
        <v/>
      </c>
      <c r="AJ235" s="89" t="str">
        <f>IF(ISBLANK('Date contracte'!AE243),"",'Date contracte'!AE243)</f>
        <v/>
      </c>
      <c r="AK235" s="89" t="str">
        <f>IF(ISBLANK('Date contracte'!AF243),"",'Date contracte'!AF243)</f>
        <v/>
      </c>
      <c r="AL235" s="89" t="str">
        <f>IF(ISBLANK('Date contracte'!AG243),"",'Date contracte'!AG243)</f>
        <v/>
      </c>
      <c r="AM235" s="89" t="str">
        <f>IF(ISBLANK('Date contracte'!AH243),"",'Date contracte'!AH243)</f>
        <v/>
      </c>
      <c r="AN235" s="89" t="str">
        <f>IF(ISBLANK('Date contracte'!AI243),"",'Date contracte'!AI243)</f>
        <v/>
      </c>
      <c r="AO235" s="89" t="str">
        <f>IF(ISBLANK('Date contracte'!AJ243),"",'Date contracte'!AJ243)</f>
        <v/>
      </c>
      <c r="AP235" s="90" t="str">
        <f>IF(ISBLANK('Date contracte'!AK243),"",'Date contracte'!AK243)</f>
        <v/>
      </c>
    </row>
  </sheetData>
  <sheetProtection formatColumns="0" formatRows="0"/>
  <mergeCells count="28">
    <mergeCell ref="J1:J2"/>
    <mergeCell ref="AP1:AP2"/>
    <mergeCell ref="F1:F2"/>
    <mergeCell ref="AN1:AO1"/>
    <mergeCell ref="G1:G2"/>
    <mergeCell ref="I1:I2"/>
    <mergeCell ref="K1:K2"/>
    <mergeCell ref="L1:L2"/>
    <mergeCell ref="M1:M2"/>
    <mergeCell ref="N1:N2"/>
    <mergeCell ref="O1:O2"/>
    <mergeCell ref="P1:P2"/>
    <mergeCell ref="Q1:Q2"/>
    <mergeCell ref="W1:Y1"/>
    <mergeCell ref="Z1:AB1"/>
    <mergeCell ref="AC1:AE1"/>
    <mergeCell ref="AF1:AH1"/>
    <mergeCell ref="AI1:AJ1"/>
    <mergeCell ref="AL1:AM1"/>
    <mergeCell ref="T1:V1"/>
    <mergeCell ref="R1:R2"/>
    <mergeCell ref="S1:S2"/>
    <mergeCell ref="H1:H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R129"/>
  <sheetViews>
    <sheetView zoomScale="80" zoomScaleNormal="80" zoomScaleSheetLayoutView="80" workbookViewId="0">
      <selection activeCell="Q14" sqref="Q14"/>
    </sheetView>
  </sheetViews>
  <sheetFormatPr defaultColWidth="9.140625" defaultRowHeight="15" x14ac:dyDescent="0.25"/>
  <cols>
    <col min="1" max="1" width="39.85546875" style="1" customWidth="1"/>
    <col min="2" max="2" width="28.28515625" style="1" customWidth="1"/>
    <col min="3" max="4" width="25.7109375" style="1" customWidth="1"/>
    <col min="5" max="5" width="25.85546875" style="1" customWidth="1"/>
    <col min="6" max="6" width="24.5703125" style="1" customWidth="1"/>
    <col min="7" max="7" width="18.140625" style="1" customWidth="1"/>
    <col min="8" max="8" width="9.140625" style="1" customWidth="1"/>
    <col min="9" max="16384" width="9.140625" style="1"/>
  </cols>
  <sheetData>
    <row r="1" spans="1:18" ht="15" customHeight="1" x14ac:dyDescent="0.25">
      <c r="A1" s="177" t="s">
        <v>62</v>
      </c>
      <c r="B1" s="178"/>
      <c r="C1" s="178"/>
      <c r="D1" s="178"/>
      <c r="E1" s="181" t="s">
        <v>63</v>
      </c>
      <c r="F1" s="183"/>
      <c r="G1" s="184"/>
      <c r="Q1" s="6"/>
      <c r="R1" s="6"/>
    </row>
    <row r="2" spans="1:18" x14ac:dyDescent="0.25">
      <c r="A2" s="179"/>
      <c r="B2" s="180"/>
      <c r="C2" s="180"/>
      <c r="D2" s="180"/>
      <c r="E2" s="182"/>
      <c r="F2" s="185"/>
      <c r="G2" s="186"/>
      <c r="Q2" s="6"/>
      <c r="R2" s="6"/>
    </row>
    <row r="3" spans="1:18" x14ac:dyDescent="0.25">
      <c r="A3" s="188"/>
      <c r="B3" s="189"/>
      <c r="C3" s="189"/>
      <c r="D3" s="189"/>
      <c r="E3" s="189"/>
      <c r="F3" s="189"/>
      <c r="G3" s="190"/>
      <c r="Q3" s="6"/>
      <c r="R3" s="6"/>
    </row>
    <row r="4" spans="1:18" ht="36.75" customHeight="1" x14ac:dyDescent="0.25">
      <c r="A4" s="44" t="s">
        <v>64</v>
      </c>
      <c r="B4" s="191" t="str">
        <f>IF(ISBLANK(F1),"---",("Saptamana "&amp;WEEKNUM(F1)&amp;"-"&amp;YEAR(F1)))</f>
        <v>---</v>
      </c>
      <c r="C4" s="192"/>
      <c r="D4" s="192"/>
      <c r="E4" s="192"/>
      <c r="F4" s="192"/>
      <c r="G4" s="193"/>
      <c r="Q4" s="6"/>
      <c r="R4" s="6"/>
    </row>
    <row r="5" spans="1:18" ht="25.5" customHeight="1" x14ac:dyDescent="0.25">
      <c r="A5" s="187" t="s">
        <v>65</v>
      </c>
      <c r="B5" s="187"/>
      <c r="C5" s="187"/>
      <c r="D5" s="187"/>
      <c r="E5" s="187"/>
      <c r="F5" s="187"/>
      <c r="G5" s="187"/>
      <c r="Q5" s="6"/>
      <c r="R5" s="6"/>
    </row>
    <row r="6" spans="1:18" x14ac:dyDescent="0.25">
      <c r="A6" s="188"/>
      <c r="B6" s="189"/>
      <c r="C6" s="189"/>
      <c r="D6" s="189"/>
      <c r="E6" s="189"/>
      <c r="F6" s="189"/>
      <c r="G6" s="190"/>
      <c r="Q6" s="6"/>
      <c r="R6" s="6"/>
    </row>
    <row r="7" spans="1:18" x14ac:dyDescent="0.25">
      <c r="A7" s="3" t="s">
        <v>66</v>
      </c>
      <c r="B7" s="168"/>
      <c r="C7" s="169"/>
      <c r="D7" s="169"/>
      <c r="E7" s="169"/>
      <c r="F7" s="169"/>
      <c r="G7" s="170"/>
      <c r="Q7" s="6"/>
      <c r="R7" s="6"/>
    </row>
    <row r="8" spans="1:18" x14ac:dyDescent="0.25">
      <c r="A8" s="3" t="s">
        <v>67</v>
      </c>
      <c r="B8" s="168"/>
      <c r="C8" s="169"/>
      <c r="D8" s="169"/>
      <c r="E8" s="169"/>
      <c r="F8" s="169"/>
      <c r="G8" s="170"/>
      <c r="Q8" s="6"/>
      <c r="R8" s="6"/>
    </row>
    <row r="9" spans="1:18" x14ac:dyDescent="0.25">
      <c r="A9" s="3" t="s">
        <v>127</v>
      </c>
      <c r="B9" s="168"/>
      <c r="C9" s="169"/>
      <c r="D9" s="169"/>
      <c r="E9" s="169"/>
      <c r="F9" s="169"/>
      <c r="G9" s="170"/>
      <c r="Q9" s="6"/>
      <c r="R9" s="6"/>
    </row>
    <row r="10" spans="1:18" x14ac:dyDescent="0.25">
      <c r="A10" s="3" t="s">
        <v>128</v>
      </c>
      <c r="B10" s="174"/>
      <c r="C10" s="175"/>
      <c r="D10" s="175"/>
      <c r="E10" s="175"/>
      <c r="F10" s="175"/>
      <c r="G10" s="176"/>
      <c r="Q10" s="6"/>
      <c r="R10" s="6"/>
    </row>
    <row r="11" spans="1:18" x14ac:dyDescent="0.25">
      <c r="A11" s="3" t="s">
        <v>129</v>
      </c>
      <c r="B11" s="174"/>
      <c r="C11" s="175"/>
      <c r="D11" s="175"/>
      <c r="E11" s="175"/>
      <c r="F11" s="175"/>
      <c r="G11" s="176"/>
      <c r="Q11" s="6"/>
      <c r="R11" s="6"/>
    </row>
    <row r="12" spans="1:18" x14ac:dyDescent="0.25">
      <c r="A12" s="3" t="s">
        <v>68</v>
      </c>
      <c r="B12" s="168"/>
      <c r="C12" s="169"/>
      <c r="D12" s="169"/>
      <c r="E12" s="169"/>
      <c r="F12" s="169"/>
      <c r="G12" s="170"/>
      <c r="Q12" s="6"/>
      <c r="R12" s="6"/>
    </row>
    <row r="13" spans="1:18" ht="30" x14ac:dyDescent="0.25">
      <c r="A13" s="3" t="s">
        <v>69</v>
      </c>
      <c r="B13" s="168"/>
      <c r="C13" s="169"/>
      <c r="D13" s="169"/>
      <c r="E13" s="169"/>
      <c r="F13" s="169"/>
      <c r="G13" s="170"/>
      <c r="Q13" s="6"/>
      <c r="R13" s="6"/>
    </row>
    <row r="14" spans="1:18" x14ac:dyDescent="0.25">
      <c r="A14" s="3" t="s">
        <v>70</v>
      </c>
      <c r="B14" s="168"/>
      <c r="C14" s="169"/>
      <c r="D14" s="169"/>
      <c r="E14" s="169"/>
      <c r="F14" s="169"/>
      <c r="G14" s="170"/>
      <c r="Q14" s="6"/>
      <c r="R14" s="6"/>
    </row>
    <row r="15" spans="1:18" x14ac:dyDescent="0.25">
      <c r="A15" s="3" t="s">
        <v>71</v>
      </c>
      <c r="B15" s="171"/>
      <c r="C15" s="172"/>
      <c r="D15" s="172"/>
      <c r="E15" s="172"/>
      <c r="F15" s="172"/>
      <c r="G15" s="173"/>
      <c r="Q15" s="6"/>
      <c r="R15" s="6"/>
    </row>
    <row r="16" spans="1:18" ht="30.75" customHeight="1" x14ac:dyDescent="0.25">
      <c r="A16" s="5" t="s">
        <v>72</v>
      </c>
      <c r="B16" s="194"/>
      <c r="C16" s="195"/>
      <c r="D16" s="195"/>
      <c r="E16" s="195"/>
      <c r="F16" s="195"/>
      <c r="G16" s="196"/>
      <c r="Q16" s="6"/>
      <c r="R16" s="6"/>
    </row>
    <row r="17" spans="1:18" x14ac:dyDescent="0.25">
      <c r="A17" s="5" t="s">
        <v>73</v>
      </c>
      <c r="B17" s="194"/>
      <c r="C17" s="195"/>
      <c r="D17" s="195"/>
      <c r="E17" s="195"/>
      <c r="F17" s="195"/>
      <c r="G17" s="196"/>
      <c r="Q17" s="6"/>
      <c r="R17" s="6"/>
    </row>
    <row r="18" spans="1:18" x14ac:dyDescent="0.25">
      <c r="A18" s="5" t="s">
        <v>74</v>
      </c>
      <c r="B18" s="194"/>
      <c r="C18" s="195"/>
      <c r="D18" s="195"/>
      <c r="E18" s="195"/>
      <c r="F18" s="195"/>
      <c r="G18" s="196"/>
      <c r="Q18" s="6"/>
      <c r="R18" s="6"/>
    </row>
    <row r="19" spans="1:18" ht="30" x14ac:dyDescent="0.25">
      <c r="A19" s="5" t="s">
        <v>75</v>
      </c>
      <c r="B19" s="162"/>
      <c r="C19" s="163"/>
      <c r="D19" s="163"/>
      <c r="E19" s="163"/>
      <c r="F19" s="163"/>
      <c r="G19" s="164"/>
      <c r="Q19" s="6"/>
      <c r="R19" s="6"/>
    </row>
    <row r="20" spans="1:18" x14ac:dyDescent="0.25">
      <c r="A20" s="14" t="s">
        <v>76</v>
      </c>
      <c r="B20" s="162"/>
      <c r="C20" s="163"/>
      <c r="D20" s="163"/>
      <c r="E20" s="163"/>
      <c r="F20" s="163"/>
      <c r="G20" s="164"/>
      <c r="Q20" s="6"/>
      <c r="R20" s="6"/>
    </row>
    <row r="21" spans="1:18" x14ac:dyDescent="0.25">
      <c r="A21" s="14" t="s">
        <v>77</v>
      </c>
      <c r="B21" s="162"/>
      <c r="C21" s="163"/>
      <c r="D21" s="163"/>
      <c r="E21" s="163"/>
      <c r="F21" s="163"/>
      <c r="G21" s="164"/>
      <c r="Q21" s="6"/>
      <c r="R21" s="6"/>
    </row>
    <row r="22" spans="1:18" x14ac:dyDescent="0.25">
      <c r="A22" s="14" t="s">
        <v>78</v>
      </c>
      <c r="B22" s="162"/>
      <c r="C22" s="163"/>
      <c r="D22" s="163"/>
      <c r="E22" s="163"/>
      <c r="F22" s="163"/>
      <c r="G22" s="164"/>
      <c r="Q22" s="6"/>
      <c r="R22" s="6"/>
    </row>
    <row r="23" spans="1:18" x14ac:dyDescent="0.25">
      <c r="A23" s="14" t="s">
        <v>79</v>
      </c>
      <c r="B23" s="162"/>
      <c r="C23" s="163"/>
      <c r="D23" s="163"/>
      <c r="E23" s="163"/>
      <c r="F23" s="163"/>
      <c r="G23" s="164"/>
      <c r="Q23" s="6"/>
      <c r="R23" s="6"/>
    </row>
    <row r="24" spans="1:18" x14ac:dyDescent="0.25">
      <c r="A24" s="14" t="s">
        <v>80</v>
      </c>
      <c r="B24" s="162"/>
      <c r="C24" s="163"/>
      <c r="D24" s="163"/>
      <c r="E24" s="163"/>
      <c r="F24" s="163"/>
      <c r="G24" s="164"/>
      <c r="Q24" s="6"/>
      <c r="R24" s="6"/>
    </row>
    <row r="25" spans="1:18" x14ac:dyDescent="0.25">
      <c r="A25" s="5"/>
      <c r="B25" s="165"/>
      <c r="C25" s="166"/>
      <c r="D25" s="166"/>
      <c r="E25" s="166"/>
      <c r="F25" s="166"/>
      <c r="G25" s="167"/>
      <c r="Q25" s="6"/>
      <c r="R25" s="6"/>
    </row>
    <row r="26" spans="1:18" x14ac:dyDescent="0.25">
      <c r="A26" s="5" t="s">
        <v>81</v>
      </c>
      <c r="B26" s="158">
        <f>SUM('Date contracte'!AM7:AM75)</f>
        <v>0</v>
      </c>
      <c r="C26" s="159"/>
      <c r="D26" s="159"/>
      <c r="E26" s="159"/>
      <c r="F26" s="159"/>
      <c r="G26" s="160"/>
      <c r="Q26" s="6"/>
      <c r="R26" s="6"/>
    </row>
    <row r="27" spans="1:18" x14ac:dyDescent="0.25">
      <c r="A27" s="5" t="s">
        <v>82</v>
      </c>
      <c r="B27" s="158" t="str">
        <f>IF(B12="fazat",SUM('Date contracte'!AN7:AN75),"NA")</f>
        <v>NA</v>
      </c>
      <c r="C27" s="159"/>
      <c r="D27" s="159"/>
      <c r="E27" s="159"/>
      <c r="F27" s="159"/>
      <c r="G27" s="160"/>
      <c r="Q27" s="6"/>
      <c r="R27" s="6"/>
    </row>
    <row r="28" spans="1:18" x14ac:dyDescent="0.25">
      <c r="A28" s="5"/>
      <c r="B28" s="145"/>
      <c r="C28" s="146"/>
      <c r="D28" s="146"/>
      <c r="E28" s="146"/>
      <c r="F28" s="146"/>
      <c r="G28" s="147"/>
      <c r="Q28" s="6"/>
      <c r="R28" s="6"/>
    </row>
    <row r="29" spans="1:18" x14ac:dyDescent="0.25">
      <c r="A29" s="5" t="s">
        <v>83</v>
      </c>
      <c r="B29" s="158" t="str">
        <f>IF('Date contracte'!O6=0,"Completati valoarea contractelor de achizitie!",'Date contracte'!U6/('Date contracte'!N6+SUM('Date contracte'!O7:O10)-'Date contracte'!AL6))</f>
        <v>Completati valoarea contractelor de achizitie!</v>
      </c>
      <c r="C29" s="159"/>
      <c r="D29" s="159"/>
      <c r="E29" s="159"/>
      <c r="F29" s="159"/>
      <c r="G29" s="160"/>
      <c r="Q29" s="6"/>
      <c r="R29" s="6"/>
    </row>
    <row r="30" spans="1:18" ht="15" customHeight="1" x14ac:dyDescent="0.25">
      <c r="A30" s="5" t="s">
        <v>84</v>
      </c>
      <c r="B30" s="158" t="str">
        <f>IF(AND(NOT('Date contracte'!Q6=0),B12="fazat"),'Date contracte'!W6/('Date contracte'!N6+SUM('Date contracte'!O7:O10)-'Date contracte'!P6-'Date contracte'!AL6+SUM('Date contracte'!Q7:Q10)),"NA")</f>
        <v>NA</v>
      </c>
      <c r="C30" s="159"/>
      <c r="D30" s="159"/>
      <c r="E30" s="159"/>
      <c r="F30" s="159"/>
      <c r="G30" s="160"/>
      <c r="Q30" s="6"/>
      <c r="R30" s="6"/>
    </row>
    <row r="31" spans="1:18" x14ac:dyDescent="0.25">
      <c r="A31" s="5"/>
      <c r="B31" s="145"/>
      <c r="C31" s="146"/>
      <c r="D31" s="146"/>
      <c r="E31" s="146"/>
      <c r="F31" s="146"/>
      <c r="G31" s="147"/>
      <c r="Q31" s="6"/>
      <c r="R31" s="6"/>
    </row>
    <row r="32" spans="1:18" x14ac:dyDescent="0.25">
      <c r="A32" s="5" t="s">
        <v>85</v>
      </c>
      <c r="B32" s="158" t="str">
        <f>IF(AND(B12="nefazat",NOT(D43+D44=0)),('Date contracte'!AA6/('Date proiect'!D43+'Date proiect'!D44)),"NA")</f>
        <v>NA</v>
      </c>
      <c r="C32" s="159"/>
      <c r="D32" s="159"/>
      <c r="E32" s="159"/>
      <c r="F32" s="159"/>
      <c r="G32" s="160"/>
      <c r="Q32" s="6"/>
      <c r="R32" s="6"/>
    </row>
    <row r="33" spans="1:18" x14ac:dyDescent="0.25">
      <c r="A33" s="5" t="s">
        <v>86</v>
      </c>
      <c r="B33" s="158" t="str">
        <f>IF(AND(B12="fazat",NOT(D43+D44=0)),('Date contracte'!AC6/('Date proiect'!D43+'Date proiect'!D44)),"NA")</f>
        <v>NA</v>
      </c>
      <c r="C33" s="159"/>
      <c r="D33" s="159"/>
      <c r="E33" s="159"/>
      <c r="F33" s="159"/>
      <c r="G33" s="160"/>
      <c r="Q33" s="6"/>
      <c r="R33" s="6"/>
    </row>
    <row r="34" spans="1:18" x14ac:dyDescent="0.25">
      <c r="A34" s="5"/>
      <c r="B34" s="5"/>
      <c r="C34" s="5"/>
      <c r="D34" s="5"/>
      <c r="E34" s="5"/>
      <c r="F34" s="5"/>
      <c r="G34" s="5"/>
      <c r="Q34" s="6"/>
      <c r="R34" s="6"/>
    </row>
    <row r="35" spans="1:18" x14ac:dyDescent="0.25">
      <c r="A35" s="150" t="s">
        <v>87</v>
      </c>
      <c r="B35" s="157" t="s">
        <v>88</v>
      </c>
      <c r="C35" s="161" t="s">
        <v>89</v>
      </c>
      <c r="D35" s="19" t="s">
        <v>17</v>
      </c>
      <c r="E35" s="9"/>
      <c r="F35" s="5"/>
      <c r="G35" s="5" t="s">
        <v>90</v>
      </c>
      <c r="Q35" s="6"/>
      <c r="R35" s="6"/>
    </row>
    <row r="36" spans="1:18" x14ac:dyDescent="0.25">
      <c r="A36" s="151"/>
      <c r="B36" s="157"/>
      <c r="C36" s="161"/>
      <c r="D36" s="10" t="s">
        <v>91</v>
      </c>
      <c r="E36" s="9"/>
      <c r="F36" s="5" t="s">
        <v>92</v>
      </c>
      <c r="G36" s="53"/>
      <c r="Q36" s="6"/>
      <c r="R36" s="6"/>
    </row>
    <row r="37" spans="1:18" x14ac:dyDescent="0.25">
      <c r="A37" s="151"/>
      <c r="B37" s="157"/>
      <c r="C37" s="161"/>
      <c r="D37" s="11" t="s">
        <v>93</v>
      </c>
      <c r="E37" s="9"/>
      <c r="F37" s="12" t="s">
        <v>94</v>
      </c>
      <c r="G37" s="53"/>
      <c r="Q37" s="6"/>
      <c r="R37" s="6"/>
    </row>
    <row r="38" spans="1:18" x14ac:dyDescent="0.25">
      <c r="A38" s="151"/>
      <c r="B38" s="157"/>
      <c r="C38" s="156" t="s">
        <v>95</v>
      </c>
      <c r="D38" s="156"/>
      <c r="E38" s="9"/>
      <c r="F38" s="12" t="s">
        <v>96</v>
      </c>
      <c r="G38" s="53"/>
      <c r="Q38" s="6"/>
      <c r="R38" s="6"/>
    </row>
    <row r="39" spans="1:18" x14ac:dyDescent="0.25">
      <c r="A39" s="151"/>
      <c r="B39" s="149" t="s">
        <v>97</v>
      </c>
      <c r="C39" s="149"/>
      <c r="D39" s="149"/>
      <c r="E39" s="9"/>
      <c r="F39" s="12" t="s">
        <v>98</v>
      </c>
      <c r="G39" s="53"/>
      <c r="Q39" s="6"/>
      <c r="R39" s="6"/>
    </row>
    <row r="40" spans="1:18" x14ac:dyDescent="0.25">
      <c r="A40" s="152"/>
      <c r="B40" s="153" t="s">
        <v>22</v>
      </c>
      <c r="C40" s="154"/>
      <c r="D40" s="155"/>
      <c r="E40" s="9"/>
      <c r="F40" s="5" t="s">
        <v>99</v>
      </c>
      <c r="G40" s="53"/>
      <c r="Q40" s="6"/>
      <c r="R40" s="6"/>
    </row>
    <row r="41" spans="1:18" x14ac:dyDescent="0.25">
      <c r="A41" s="9"/>
      <c r="B41" s="9"/>
      <c r="C41" s="9"/>
      <c r="D41" s="9"/>
      <c r="E41" s="9"/>
      <c r="F41" s="5"/>
      <c r="G41" s="5"/>
      <c r="Q41" s="6"/>
      <c r="R41" s="6"/>
    </row>
    <row r="42" spans="1:18" x14ac:dyDescent="0.25">
      <c r="A42" s="148" t="s">
        <v>33</v>
      </c>
      <c r="B42" s="148"/>
      <c r="C42" s="148"/>
      <c r="D42" s="148"/>
      <c r="E42" s="18"/>
      <c r="F42" s="5"/>
      <c r="G42" s="5"/>
      <c r="Q42" s="6"/>
      <c r="R42" s="6"/>
    </row>
    <row r="43" spans="1:18" x14ac:dyDescent="0.25">
      <c r="A43" s="122">
        <f>SUM(B43,B47,B48)</f>
        <v>0</v>
      </c>
      <c r="B43" s="137"/>
      <c r="C43" s="138">
        <f>B43*G36</f>
        <v>0</v>
      </c>
      <c r="D43" s="32">
        <f>C43*G37</f>
        <v>0</v>
      </c>
      <c r="E43" s="9"/>
      <c r="F43" s="5"/>
      <c r="G43" s="5"/>
      <c r="Q43" s="6"/>
      <c r="R43" s="6"/>
    </row>
    <row r="44" spans="1:18" x14ac:dyDescent="0.25">
      <c r="A44" s="123"/>
      <c r="B44" s="137"/>
      <c r="C44" s="138"/>
      <c r="D44" s="33">
        <f>C43*G38</f>
        <v>0</v>
      </c>
      <c r="E44" s="9"/>
      <c r="F44" s="5"/>
      <c r="G44" s="5"/>
      <c r="Q44" s="6"/>
      <c r="R44" s="6"/>
    </row>
    <row r="45" spans="1:18" x14ac:dyDescent="0.25">
      <c r="A45" s="123"/>
      <c r="B45" s="137"/>
      <c r="C45" s="138"/>
      <c r="D45" s="34">
        <f>C43*G39</f>
        <v>0</v>
      </c>
      <c r="E45" s="9"/>
      <c r="F45" s="5"/>
      <c r="G45" s="5"/>
      <c r="Q45" s="6"/>
      <c r="R45" s="6"/>
    </row>
    <row r="46" spans="1:18" x14ac:dyDescent="0.25">
      <c r="A46" s="123"/>
      <c r="B46" s="137"/>
      <c r="C46" s="139">
        <f>B43*G40</f>
        <v>0</v>
      </c>
      <c r="D46" s="139"/>
      <c r="E46" s="9"/>
      <c r="F46" s="5"/>
      <c r="G46" s="5"/>
      <c r="Q46" s="6"/>
      <c r="R46" s="6"/>
    </row>
    <row r="47" spans="1:18" x14ac:dyDescent="0.25">
      <c r="A47" s="123"/>
      <c r="B47" s="140"/>
      <c r="C47" s="140"/>
      <c r="D47" s="140"/>
      <c r="E47" s="9"/>
      <c r="F47" s="5"/>
      <c r="G47" s="5"/>
      <c r="Q47" s="6"/>
      <c r="R47" s="6"/>
    </row>
    <row r="48" spans="1:18" x14ac:dyDescent="0.25">
      <c r="A48" s="124"/>
      <c r="B48" s="119"/>
      <c r="C48" s="120"/>
      <c r="D48" s="121"/>
      <c r="E48" s="9"/>
      <c r="F48" s="5"/>
      <c r="G48" s="5"/>
      <c r="Q48" s="6"/>
      <c r="R48" s="6"/>
    </row>
    <row r="49" spans="1:18" x14ac:dyDescent="0.25">
      <c r="A49" s="5"/>
      <c r="B49" s="5"/>
      <c r="C49" s="5"/>
      <c r="D49" s="5"/>
      <c r="E49" s="5"/>
      <c r="F49" s="5"/>
      <c r="G49" s="5"/>
      <c r="Q49" s="6"/>
      <c r="R49" s="6"/>
    </row>
    <row r="50" spans="1:18" x14ac:dyDescent="0.25">
      <c r="A50" s="132" t="s">
        <v>100</v>
      </c>
      <c r="B50" s="132"/>
      <c r="C50" s="132"/>
      <c r="D50" s="132"/>
      <c r="E50" s="5"/>
      <c r="F50" s="5"/>
      <c r="G50" s="5"/>
      <c r="Q50" s="6"/>
      <c r="R50" s="6"/>
    </row>
    <row r="51" spans="1:18" x14ac:dyDescent="0.25">
      <c r="A51" s="128" t="str">
        <f>IF(ISBLANK($B$15),"Curs Inforeuro?",A43/B15)</f>
        <v>Curs Inforeuro?</v>
      </c>
      <c r="B51" s="133" t="str">
        <f>IF(ISBLANK($B$15),"Curs Inforeuro?",B43/B15)</f>
        <v>Curs Inforeuro?</v>
      </c>
      <c r="C51" s="134" t="str">
        <f>IF(ISBLANK($B$15),"Curs Inforeuro?",C43/B15)</f>
        <v>Curs Inforeuro?</v>
      </c>
      <c r="D51" s="35" t="str">
        <f>IF(ISBLANK($B$15),"Curs Inforeuro?",D43/B15)</f>
        <v>Curs Inforeuro?</v>
      </c>
      <c r="E51" s="5"/>
      <c r="F51" s="5"/>
      <c r="G51" s="5"/>
      <c r="Q51" s="6"/>
      <c r="R51" s="6"/>
    </row>
    <row r="52" spans="1:18" x14ac:dyDescent="0.25">
      <c r="A52" s="129"/>
      <c r="B52" s="133"/>
      <c r="C52" s="134"/>
      <c r="D52" s="36" t="str">
        <f>IF(ISBLANK($B$15),"Curs Inforeuro?",D44/B15)</f>
        <v>Curs Inforeuro?</v>
      </c>
      <c r="E52" s="5"/>
      <c r="F52" s="5"/>
      <c r="G52" s="5"/>
      <c r="Q52" s="6"/>
      <c r="R52" s="6"/>
    </row>
    <row r="53" spans="1:18" x14ac:dyDescent="0.25">
      <c r="A53" s="129"/>
      <c r="B53" s="133"/>
      <c r="C53" s="134"/>
      <c r="D53" s="37" t="str">
        <f>IF(ISBLANK($B$15),"Curs Inforeuro?",D45/B15)</f>
        <v>Curs Inforeuro?</v>
      </c>
      <c r="E53" s="5"/>
      <c r="F53" s="5"/>
      <c r="G53" s="5"/>
      <c r="Q53" s="6"/>
      <c r="R53" s="6"/>
    </row>
    <row r="54" spans="1:18" x14ac:dyDescent="0.25">
      <c r="A54" s="129"/>
      <c r="B54" s="133"/>
      <c r="C54" s="135" t="str">
        <f>IF(ISBLANK($B$15),"Curs Inforeuro?",C46/B15)</f>
        <v>Curs Inforeuro?</v>
      </c>
      <c r="D54" s="135"/>
      <c r="E54" s="5"/>
      <c r="F54" s="5"/>
      <c r="G54" s="5"/>
      <c r="Q54" s="6"/>
      <c r="R54" s="6"/>
    </row>
    <row r="55" spans="1:18" x14ac:dyDescent="0.25">
      <c r="A55" s="129"/>
      <c r="B55" s="136" t="str">
        <f>IF(ISBLANK($B$15),"Curs Inforeuro?",B47/B15)</f>
        <v>Curs Inforeuro?</v>
      </c>
      <c r="C55" s="136"/>
      <c r="D55" s="136"/>
      <c r="E55" s="5"/>
      <c r="F55" s="5"/>
      <c r="G55" s="5"/>
      <c r="Q55" s="6"/>
      <c r="R55" s="6"/>
    </row>
    <row r="56" spans="1:18" x14ac:dyDescent="0.25">
      <c r="A56" s="130"/>
      <c r="B56" s="125" t="str">
        <f>IF(ISBLANK($B$15),"Curs Inforeuro?",B48/B15)</f>
        <v>Curs Inforeuro?</v>
      </c>
      <c r="C56" s="126"/>
      <c r="D56" s="127"/>
      <c r="E56" s="5"/>
      <c r="F56" s="5"/>
      <c r="G56" s="5"/>
      <c r="Q56" s="6"/>
      <c r="R56" s="6"/>
    </row>
    <row r="57" spans="1:18" x14ac:dyDescent="0.25">
      <c r="A57" s="5"/>
      <c r="B57" s="5"/>
      <c r="C57" s="5"/>
      <c r="D57" s="5"/>
      <c r="E57" s="5"/>
      <c r="F57" s="5"/>
      <c r="G57" s="5"/>
      <c r="Q57" s="6"/>
      <c r="R57" s="6"/>
    </row>
    <row r="58" spans="1:18" ht="45" x14ac:dyDescent="0.25">
      <c r="A58" s="5"/>
      <c r="B58" s="38" t="s">
        <v>101</v>
      </c>
      <c r="C58" s="38" t="s">
        <v>102</v>
      </c>
      <c r="D58" s="38" t="s">
        <v>103</v>
      </c>
      <c r="E58" s="38" t="s">
        <v>104</v>
      </c>
      <c r="F58" s="38" t="s">
        <v>105</v>
      </c>
      <c r="G58" s="5"/>
      <c r="Q58" s="6"/>
      <c r="R58" s="6"/>
    </row>
    <row r="59" spans="1:18" ht="15" customHeight="1" x14ac:dyDescent="0.25">
      <c r="A59" s="20" t="s">
        <v>106</v>
      </c>
      <c r="B59" s="39" t="s">
        <v>107</v>
      </c>
      <c r="C59" s="39">
        <f>SUM(C60:C122)</f>
        <v>0</v>
      </c>
      <c r="D59" s="39">
        <f>SUM(D60:D122)</f>
        <v>0</v>
      </c>
      <c r="E59" s="39">
        <f>SUM(E60:E122)</f>
        <v>0</v>
      </c>
      <c r="F59" s="39">
        <f>SUM(F60:F122)</f>
        <v>0</v>
      </c>
      <c r="G59" s="2"/>
      <c r="Q59" s="6"/>
      <c r="R59" s="6"/>
    </row>
    <row r="60" spans="1:18" ht="15" customHeight="1" x14ac:dyDescent="0.25">
      <c r="A60" s="141" t="s">
        <v>108</v>
      </c>
      <c r="B60" s="62"/>
      <c r="C60" s="54"/>
      <c r="D60" s="43" t="str">
        <f>IF(ISBLANK(B60),"",(C60*($G$37+$G$38)))</f>
        <v/>
      </c>
      <c r="E60" s="43" t="str">
        <f>IF(ISBLANK(B60),"",(C60*$G$37))</f>
        <v/>
      </c>
      <c r="F60" s="54"/>
      <c r="G60" s="2"/>
      <c r="Q60" s="6"/>
      <c r="R60" s="6"/>
    </row>
    <row r="61" spans="1:18" x14ac:dyDescent="0.25">
      <c r="A61" s="142"/>
      <c r="B61" s="62"/>
      <c r="C61" s="54"/>
      <c r="D61" s="43" t="str">
        <f t="shared" ref="D61:D129" si="0">IF(ISBLANK(B61),"",(C61*($G$37+$G$38)))</f>
        <v/>
      </c>
      <c r="E61" s="43" t="str">
        <f t="shared" ref="E61:E105" si="1">IF(ISBLANK(B61),"",(C61*$G$37))</f>
        <v/>
      </c>
      <c r="F61" s="54"/>
      <c r="G61" s="2"/>
      <c r="Q61" s="6"/>
      <c r="R61" s="6"/>
    </row>
    <row r="62" spans="1:18" x14ac:dyDescent="0.25">
      <c r="A62" s="142"/>
      <c r="B62" s="62"/>
      <c r="C62" s="54"/>
      <c r="D62" s="43" t="str">
        <f t="shared" si="0"/>
        <v/>
      </c>
      <c r="E62" s="43" t="str">
        <f t="shared" si="1"/>
        <v/>
      </c>
      <c r="F62" s="54"/>
      <c r="G62" s="2"/>
      <c r="Q62" s="6"/>
      <c r="R62" s="6"/>
    </row>
    <row r="63" spans="1:18" x14ac:dyDescent="0.25">
      <c r="A63" s="142"/>
      <c r="B63" s="62"/>
      <c r="C63" s="54"/>
      <c r="D63" s="43" t="str">
        <f t="shared" si="0"/>
        <v/>
      </c>
      <c r="E63" s="43" t="str">
        <f t="shared" si="1"/>
        <v/>
      </c>
      <c r="F63" s="54"/>
      <c r="G63" s="2"/>
      <c r="Q63" s="6"/>
      <c r="R63" s="6"/>
    </row>
    <row r="64" spans="1:18" x14ac:dyDescent="0.25">
      <c r="A64" s="142"/>
      <c r="B64" s="62"/>
      <c r="C64" s="54"/>
      <c r="D64" s="43" t="str">
        <f t="shared" si="0"/>
        <v/>
      </c>
      <c r="E64" s="43" t="str">
        <f t="shared" si="1"/>
        <v/>
      </c>
      <c r="F64" s="54"/>
      <c r="G64" s="2"/>
      <c r="Q64" s="6"/>
      <c r="R64" s="6"/>
    </row>
    <row r="65" spans="1:18" x14ac:dyDescent="0.25">
      <c r="A65" s="142"/>
      <c r="B65" s="62"/>
      <c r="C65" s="54"/>
      <c r="D65" s="43" t="str">
        <f t="shared" si="0"/>
        <v/>
      </c>
      <c r="E65" s="43" t="str">
        <f t="shared" si="1"/>
        <v/>
      </c>
      <c r="F65" s="54"/>
      <c r="G65" s="2"/>
      <c r="Q65" s="6"/>
      <c r="R65" s="6"/>
    </row>
    <row r="66" spans="1:18" x14ac:dyDescent="0.25">
      <c r="A66" s="142"/>
      <c r="B66" s="62"/>
      <c r="C66" s="54"/>
      <c r="D66" s="43" t="str">
        <f t="shared" si="0"/>
        <v/>
      </c>
      <c r="E66" s="43" t="str">
        <f t="shared" si="1"/>
        <v/>
      </c>
      <c r="F66" s="54"/>
      <c r="G66" s="2"/>
      <c r="Q66" s="6"/>
      <c r="R66" s="6"/>
    </row>
    <row r="67" spans="1:18" x14ac:dyDescent="0.25">
      <c r="A67" s="142"/>
      <c r="B67" s="62"/>
      <c r="C67" s="54"/>
      <c r="D67" s="43" t="str">
        <f t="shared" si="0"/>
        <v/>
      </c>
      <c r="E67" s="43" t="str">
        <f t="shared" si="1"/>
        <v/>
      </c>
      <c r="F67" s="54"/>
      <c r="G67" s="2"/>
      <c r="Q67" s="6"/>
      <c r="R67" s="6"/>
    </row>
    <row r="68" spans="1:18" x14ac:dyDescent="0.25">
      <c r="A68" s="142"/>
      <c r="B68" s="62"/>
      <c r="C68" s="54"/>
      <c r="D68" s="43" t="str">
        <f t="shared" si="0"/>
        <v/>
      </c>
      <c r="E68" s="43" t="str">
        <f t="shared" si="1"/>
        <v/>
      </c>
      <c r="F68" s="54"/>
      <c r="G68" s="2"/>
      <c r="Q68" s="6"/>
      <c r="R68" s="6"/>
    </row>
    <row r="69" spans="1:18" x14ac:dyDescent="0.25">
      <c r="A69" s="142"/>
      <c r="B69" s="62"/>
      <c r="C69" s="54"/>
      <c r="D69" s="43" t="str">
        <f t="shared" si="0"/>
        <v/>
      </c>
      <c r="E69" s="43" t="str">
        <f t="shared" si="1"/>
        <v/>
      </c>
      <c r="F69" s="54"/>
      <c r="G69" s="2"/>
      <c r="Q69" s="6"/>
      <c r="R69" s="6"/>
    </row>
    <row r="70" spans="1:18" x14ac:dyDescent="0.25">
      <c r="A70" s="142"/>
      <c r="B70" s="62"/>
      <c r="C70" s="54"/>
      <c r="D70" s="43" t="str">
        <f t="shared" si="0"/>
        <v/>
      </c>
      <c r="E70" s="43" t="str">
        <f t="shared" si="1"/>
        <v/>
      </c>
      <c r="F70" s="54"/>
      <c r="G70" s="2"/>
      <c r="Q70" s="6"/>
      <c r="R70" s="6"/>
    </row>
    <row r="71" spans="1:18" x14ac:dyDescent="0.25">
      <c r="A71" s="142"/>
      <c r="B71" s="62"/>
      <c r="C71" s="54"/>
      <c r="D71" s="43" t="str">
        <f t="shared" si="0"/>
        <v/>
      </c>
      <c r="E71" s="43" t="str">
        <f t="shared" si="1"/>
        <v/>
      </c>
      <c r="F71" s="54"/>
      <c r="G71" s="2"/>
      <c r="Q71" s="6"/>
      <c r="R71" s="6"/>
    </row>
    <row r="72" spans="1:18" x14ac:dyDescent="0.25">
      <c r="A72" s="142"/>
      <c r="B72" s="62"/>
      <c r="C72" s="54"/>
      <c r="D72" s="43" t="str">
        <f t="shared" si="0"/>
        <v/>
      </c>
      <c r="E72" s="43" t="str">
        <f t="shared" si="1"/>
        <v/>
      </c>
      <c r="F72" s="54"/>
      <c r="G72" s="2"/>
      <c r="Q72" s="6"/>
      <c r="R72" s="6"/>
    </row>
    <row r="73" spans="1:18" x14ac:dyDescent="0.25">
      <c r="A73" s="142"/>
      <c r="B73" s="62"/>
      <c r="C73" s="54"/>
      <c r="D73" s="43" t="str">
        <f t="shared" si="0"/>
        <v/>
      </c>
      <c r="E73" s="43" t="str">
        <f t="shared" si="1"/>
        <v/>
      </c>
      <c r="F73" s="54"/>
      <c r="G73" s="2"/>
      <c r="Q73" s="6"/>
      <c r="R73" s="6"/>
    </row>
    <row r="74" spans="1:18" x14ac:dyDescent="0.25">
      <c r="A74" s="142"/>
      <c r="B74" s="62"/>
      <c r="C74" s="54"/>
      <c r="D74" s="43" t="str">
        <f t="shared" si="0"/>
        <v/>
      </c>
      <c r="E74" s="43" t="str">
        <f t="shared" si="1"/>
        <v/>
      </c>
      <c r="F74" s="54"/>
      <c r="G74" s="2"/>
      <c r="Q74" s="6"/>
      <c r="R74" s="6"/>
    </row>
    <row r="75" spans="1:18" x14ac:dyDescent="0.25">
      <c r="A75" s="142"/>
      <c r="B75" s="62"/>
      <c r="C75" s="54"/>
      <c r="D75" s="43" t="str">
        <f t="shared" si="0"/>
        <v/>
      </c>
      <c r="E75" s="43" t="str">
        <f t="shared" si="1"/>
        <v/>
      </c>
      <c r="F75" s="54"/>
      <c r="G75" s="2"/>
      <c r="Q75" s="6"/>
      <c r="R75" s="6"/>
    </row>
    <row r="76" spans="1:18" x14ac:dyDescent="0.25">
      <c r="A76" s="142"/>
      <c r="B76" s="62"/>
      <c r="C76" s="54"/>
      <c r="D76" s="43" t="str">
        <f t="shared" si="0"/>
        <v/>
      </c>
      <c r="E76" s="43" t="str">
        <f t="shared" si="1"/>
        <v/>
      </c>
      <c r="F76" s="54"/>
      <c r="G76" s="2"/>
      <c r="Q76" s="6"/>
      <c r="R76" s="6"/>
    </row>
    <row r="77" spans="1:18" x14ac:dyDescent="0.25">
      <c r="A77" s="142"/>
      <c r="B77" s="62"/>
      <c r="C77" s="54"/>
      <c r="D77" s="43" t="str">
        <f t="shared" si="0"/>
        <v/>
      </c>
      <c r="E77" s="43" t="str">
        <f t="shared" si="1"/>
        <v/>
      </c>
      <c r="F77" s="54"/>
      <c r="G77" s="2"/>
      <c r="Q77" s="6"/>
      <c r="R77" s="6"/>
    </row>
    <row r="78" spans="1:18" x14ac:dyDescent="0.25">
      <c r="A78" s="142"/>
      <c r="B78" s="62"/>
      <c r="C78" s="54"/>
      <c r="D78" s="43" t="str">
        <f t="shared" si="0"/>
        <v/>
      </c>
      <c r="E78" s="43" t="str">
        <f t="shared" si="1"/>
        <v/>
      </c>
      <c r="F78" s="54"/>
      <c r="G78" s="2"/>
      <c r="Q78" s="6"/>
      <c r="R78" s="6"/>
    </row>
    <row r="79" spans="1:18" x14ac:dyDescent="0.25">
      <c r="A79" s="142"/>
      <c r="B79" s="62"/>
      <c r="C79" s="54"/>
      <c r="D79" s="43" t="str">
        <f t="shared" si="0"/>
        <v/>
      </c>
      <c r="E79" s="43" t="str">
        <f t="shared" si="1"/>
        <v/>
      </c>
      <c r="F79" s="54"/>
      <c r="G79" s="2"/>
      <c r="Q79" s="6"/>
      <c r="R79" s="6"/>
    </row>
    <row r="80" spans="1:18" x14ac:dyDescent="0.25">
      <c r="A80" s="142"/>
      <c r="B80" s="62"/>
      <c r="C80" s="54"/>
      <c r="D80" s="43" t="str">
        <f t="shared" si="0"/>
        <v/>
      </c>
      <c r="E80" s="43" t="str">
        <f t="shared" si="1"/>
        <v/>
      </c>
      <c r="F80" s="54"/>
      <c r="G80" s="2"/>
      <c r="Q80" s="6"/>
      <c r="R80" s="6"/>
    </row>
    <row r="81" spans="1:18" x14ac:dyDescent="0.25">
      <c r="A81" s="142"/>
      <c r="B81" s="62"/>
      <c r="C81" s="54"/>
      <c r="D81" s="43" t="str">
        <f t="shared" si="0"/>
        <v/>
      </c>
      <c r="E81" s="43" t="str">
        <f t="shared" si="1"/>
        <v/>
      </c>
      <c r="F81" s="54"/>
      <c r="G81" s="2"/>
      <c r="Q81" s="6"/>
      <c r="R81" s="6"/>
    </row>
    <row r="82" spans="1:18" x14ac:dyDescent="0.25">
      <c r="A82" s="142"/>
      <c r="B82" s="62"/>
      <c r="C82" s="54"/>
      <c r="D82" s="43" t="str">
        <f t="shared" si="0"/>
        <v/>
      </c>
      <c r="E82" s="43" t="str">
        <f t="shared" si="1"/>
        <v/>
      </c>
      <c r="F82" s="54"/>
      <c r="G82" s="2"/>
      <c r="Q82" s="6"/>
      <c r="R82" s="6"/>
    </row>
    <row r="83" spans="1:18" x14ac:dyDescent="0.25">
      <c r="A83" s="142"/>
      <c r="B83" s="62"/>
      <c r="C83" s="54"/>
      <c r="D83" s="43" t="str">
        <f t="shared" si="0"/>
        <v/>
      </c>
      <c r="E83" s="43" t="str">
        <f t="shared" si="1"/>
        <v/>
      </c>
      <c r="F83" s="54"/>
      <c r="G83" s="2"/>
      <c r="Q83" s="6"/>
      <c r="R83" s="6"/>
    </row>
    <row r="84" spans="1:18" x14ac:dyDescent="0.25">
      <c r="A84" s="142"/>
      <c r="B84" s="62"/>
      <c r="C84" s="54"/>
      <c r="D84" s="43" t="str">
        <f t="shared" si="0"/>
        <v/>
      </c>
      <c r="E84" s="43" t="str">
        <f t="shared" si="1"/>
        <v/>
      </c>
      <c r="F84" s="54"/>
      <c r="G84" s="2"/>
      <c r="Q84" s="6"/>
      <c r="R84" s="6"/>
    </row>
    <row r="85" spans="1:18" x14ac:dyDescent="0.25">
      <c r="A85" s="142"/>
      <c r="B85" s="62"/>
      <c r="C85" s="54"/>
      <c r="D85" s="43" t="str">
        <f t="shared" si="0"/>
        <v/>
      </c>
      <c r="E85" s="43" t="str">
        <f t="shared" si="1"/>
        <v/>
      </c>
      <c r="F85" s="54"/>
      <c r="G85" s="2"/>
      <c r="Q85" s="6"/>
      <c r="R85" s="6"/>
    </row>
    <row r="86" spans="1:18" x14ac:dyDescent="0.25">
      <c r="A86" s="142"/>
      <c r="B86" s="62"/>
      <c r="C86" s="54"/>
      <c r="D86" s="43" t="str">
        <f t="shared" si="0"/>
        <v/>
      </c>
      <c r="E86" s="43" t="str">
        <f t="shared" si="1"/>
        <v/>
      </c>
      <c r="F86" s="54"/>
      <c r="G86" s="2"/>
      <c r="Q86" s="6"/>
      <c r="R86" s="6"/>
    </row>
    <row r="87" spans="1:18" x14ac:dyDescent="0.25">
      <c r="A87" s="142"/>
      <c r="B87" s="62"/>
      <c r="C87" s="54"/>
      <c r="D87" s="43" t="str">
        <f t="shared" si="0"/>
        <v/>
      </c>
      <c r="E87" s="43" t="str">
        <f t="shared" si="1"/>
        <v/>
      </c>
      <c r="F87" s="54"/>
      <c r="G87" s="2"/>
      <c r="Q87" s="6"/>
      <c r="R87" s="6"/>
    </row>
    <row r="88" spans="1:18" x14ac:dyDescent="0.25">
      <c r="A88" s="142"/>
      <c r="B88" s="62"/>
      <c r="C88" s="54"/>
      <c r="D88" s="43" t="str">
        <f t="shared" si="0"/>
        <v/>
      </c>
      <c r="E88" s="43" t="str">
        <f t="shared" si="1"/>
        <v/>
      </c>
      <c r="F88" s="54"/>
      <c r="G88" s="2"/>
      <c r="Q88" s="6"/>
      <c r="R88" s="6"/>
    </row>
    <row r="89" spans="1:18" x14ac:dyDescent="0.25">
      <c r="A89" s="142"/>
      <c r="B89" s="62"/>
      <c r="C89" s="54"/>
      <c r="D89" s="43" t="str">
        <f t="shared" si="0"/>
        <v/>
      </c>
      <c r="E89" s="43" t="str">
        <f t="shared" si="1"/>
        <v/>
      </c>
      <c r="F89" s="54"/>
      <c r="G89" s="2"/>
      <c r="Q89" s="6"/>
      <c r="R89" s="6"/>
    </row>
    <row r="90" spans="1:18" x14ac:dyDescent="0.25">
      <c r="A90" s="142"/>
      <c r="B90" s="62"/>
      <c r="C90" s="54"/>
      <c r="D90" s="43" t="str">
        <f t="shared" si="0"/>
        <v/>
      </c>
      <c r="E90" s="43" t="str">
        <f t="shared" si="1"/>
        <v/>
      </c>
      <c r="F90" s="54"/>
      <c r="G90" s="2"/>
      <c r="Q90" s="6"/>
      <c r="R90" s="6"/>
    </row>
    <row r="91" spans="1:18" x14ac:dyDescent="0.25">
      <c r="A91" s="142"/>
      <c r="B91" s="62"/>
      <c r="C91" s="54"/>
      <c r="D91" s="43" t="str">
        <f t="shared" si="0"/>
        <v/>
      </c>
      <c r="E91" s="43" t="str">
        <f t="shared" si="1"/>
        <v/>
      </c>
      <c r="F91" s="54"/>
      <c r="G91" s="2"/>
      <c r="Q91" s="6"/>
      <c r="R91" s="6"/>
    </row>
    <row r="92" spans="1:18" x14ac:dyDescent="0.25">
      <c r="A92" s="142"/>
      <c r="B92" s="62"/>
      <c r="C92" s="54"/>
      <c r="D92" s="43" t="str">
        <f t="shared" si="0"/>
        <v/>
      </c>
      <c r="E92" s="43" t="str">
        <f t="shared" si="1"/>
        <v/>
      </c>
      <c r="F92" s="54"/>
      <c r="G92" s="2"/>
      <c r="Q92" s="6"/>
      <c r="R92" s="6"/>
    </row>
    <row r="93" spans="1:18" x14ac:dyDescent="0.25">
      <c r="A93" s="142"/>
      <c r="B93" s="62"/>
      <c r="C93" s="54"/>
      <c r="D93" s="43" t="str">
        <f t="shared" si="0"/>
        <v/>
      </c>
      <c r="E93" s="43" t="str">
        <f t="shared" si="1"/>
        <v/>
      </c>
      <c r="F93" s="54"/>
      <c r="G93" s="2"/>
      <c r="Q93" s="6"/>
      <c r="R93" s="6"/>
    </row>
    <row r="94" spans="1:18" x14ac:dyDescent="0.25">
      <c r="A94" s="142"/>
      <c r="B94" s="62"/>
      <c r="C94" s="54"/>
      <c r="D94" s="43" t="str">
        <f t="shared" si="0"/>
        <v/>
      </c>
      <c r="E94" s="43" t="str">
        <f t="shared" si="1"/>
        <v/>
      </c>
      <c r="F94" s="54"/>
      <c r="G94" s="2"/>
      <c r="Q94" s="6"/>
      <c r="R94" s="6"/>
    </row>
    <row r="95" spans="1:18" x14ac:dyDescent="0.25">
      <c r="A95" s="142"/>
      <c r="B95" s="62"/>
      <c r="C95" s="54"/>
      <c r="D95" s="43" t="str">
        <f t="shared" si="0"/>
        <v/>
      </c>
      <c r="E95" s="43" t="str">
        <f t="shared" si="1"/>
        <v/>
      </c>
      <c r="F95" s="54"/>
      <c r="G95" s="2"/>
      <c r="Q95" s="6"/>
      <c r="R95" s="6"/>
    </row>
    <row r="96" spans="1:18" x14ac:dyDescent="0.25">
      <c r="A96" s="142"/>
      <c r="B96" s="62"/>
      <c r="C96" s="54"/>
      <c r="D96" s="43" t="str">
        <f t="shared" si="0"/>
        <v/>
      </c>
      <c r="E96" s="43" t="str">
        <f t="shared" si="1"/>
        <v/>
      </c>
      <c r="F96" s="54"/>
      <c r="G96" s="2"/>
      <c r="Q96" s="6"/>
      <c r="R96" s="6"/>
    </row>
    <row r="97" spans="1:18" x14ac:dyDescent="0.25">
      <c r="A97" s="142"/>
      <c r="B97" s="62"/>
      <c r="C97" s="54"/>
      <c r="D97" s="43" t="str">
        <f t="shared" si="0"/>
        <v/>
      </c>
      <c r="E97" s="43" t="str">
        <f t="shared" si="1"/>
        <v/>
      </c>
      <c r="F97" s="54"/>
      <c r="G97" s="2"/>
      <c r="Q97" s="6"/>
      <c r="R97" s="6"/>
    </row>
    <row r="98" spans="1:18" x14ac:dyDescent="0.25">
      <c r="A98" s="142"/>
      <c r="B98" s="62"/>
      <c r="C98" s="54"/>
      <c r="D98" s="43" t="str">
        <f t="shared" si="0"/>
        <v/>
      </c>
      <c r="E98" s="43" t="str">
        <f t="shared" si="1"/>
        <v/>
      </c>
      <c r="F98" s="54"/>
      <c r="G98" s="2"/>
      <c r="Q98" s="6"/>
      <c r="R98" s="6"/>
    </row>
    <row r="99" spans="1:18" x14ac:dyDescent="0.25">
      <c r="A99" s="142"/>
      <c r="B99" s="62"/>
      <c r="C99" s="54"/>
      <c r="D99" s="43" t="str">
        <f t="shared" si="0"/>
        <v/>
      </c>
      <c r="E99" s="43" t="str">
        <f t="shared" si="1"/>
        <v/>
      </c>
      <c r="F99" s="54"/>
      <c r="G99" s="2"/>
      <c r="Q99" s="6"/>
      <c r="R99" s="6"/>
    </row>
    <row r="100" spans="1:18" x14ac:dyDescent="0.25">
      <c r="A100" s="142"/>
      <c r="B100" s="62"/>
      <c r="C100" s="54"/>
      <c r="D100" s="43" t="str">
        <f t="shared" si="0"/>
        <v/>
      </c>
      <c r="E100" s="43" t="str">
        <f t="shared" si="1"/>
        <v/>
      </c>
      <c r="F100" s="54"/>
      <c r="G100" s="2"/>
      <c r="Q100" s="6"/>
      <c r="R100" s="6"/>
    </row>
    <row r="101" spans="1:18" x14ac:dyDescent="0.25">
      <c r="A101" s="142"/>
      <c r="B101" s="62"/>
      <c r="C101" s="54"/>
      <c r="D101" s="43" t="str">
        <f t="shared" si="0"/>
        <v/>
      </c>
      <c r="E101" s="43" t="str">
        <f t="shared" si="1"/>
        <v/>
      </c>
      <c r="F101" s="54"/>
      <c r="G101" s="2"/>
      <c r="Q101" s="6"/>
      <c r="R101" s="6"/>
    </row>
    <row r="102" spans="1:18" x14ac:dyDescent="0.25">
      <c r="A102" s="142"/>
      <c r="B102" s="62"/>
      <c r="C102" s="54"/>
      <c r="D102" s="43" t="str">
        <f t="shared" si="0"/>
        <v/>
      </c>
      <c r="E102" s="43" t="str">
        <f t="shared" si="1"/>
        <v/>
      </c>
      <c r="F102" s="54"/>
      <c r="G102" s="2"/>
      <c r="Q102" s="6"/>
      <c r="R102" s="6"/>
    </row>
    <row r="103" spans="1:18" x14ac:dyDescent="0.25">
      <c r="A103" s="142"/>
      <c r="B103" s="62"/>
      <c r="C103" s="54"/>
      <c r="D103" s="43" t="str">
        <f t="shared" si="0"/>
        <v/>
      </c>
      <c r="E103" s="43" t="str">
        <f t="shared" si="1"/>
        <v/>
      </c>
      <c r="F103" s="54"/>
      <c r="G103" s="2"/>
      <c r="Q103" s="6"/>
      <c r="R103" s="6"/>
    </row>
    <row r="104" spans="1:18" x14ac:dyDescent="0.25">
      <c r="A104" s="142"/>
      <c r="B104" s="62"/>
      <c r="C104" s="54"/>
      <c r="D104" s="43" t="str">
        <f t="shared" si="0"/>
        <v/>
      </c>
      <c r="E104" s="43" t="str">
        <f t="shared" si="1"/>
        <v/>
      </c>
      <c r="F104" s="54"/>
      <c r="G104" s="2"/>
      <c r="Q104" s="6"/>
      <c r="R104" s="6"/>
    </row>
    <row r="105" spans="1:18" x14ac:dyDescent="0.25">
      <c r="A105" s="142"/>
      <c r="B105" s="62"/>
      <c r="C105" s="54"/>
      <c r="D105" s="43" t="str">
        <f t="shared" si="0"/>
        <v/>
      </c>
      <c r="E105" s="43" t="str">
        <f t="shared" si="1"/>
        <v/>
      </c>
      <c r="F105" s="54"/>
      <c r="G105" s="2"/>
      <c r="Q105" s="6"/>
      <c r="R105" s="6"/>
    </row>
    <row r="106" spans="1:18" x14ac:dyDescent="0.25">
      <c r="A106" s="143"/>
      <c r="B106" s="62"/>
      <c r="C106" s="54"/>
      <c r="D106" s="43" t="str">
        <f t="shared" ref="D106:D121" si="2">IF(ISBLANK(B106),"",(C106*($G$37+$G$38)))</f>
        <v/>
      </c>
      <c r="E106" s="43" t="str">
        <f t="shared" ref="E106:E121" si="3">IF(ISBLANK(B106),"",(C106*$G$37))</f>
        <v/>
      </c>
      <c r="F106" s="54"/>
      <c r="G106" s="2"/>
      <c r="Q106" s="6"/>
      <c r="R106" s="6"/>
    </row>
    <row r="107" spans="1:18" x14ac:dyDescent="0.25">
      <c r="A107" s="143"/>
      <c r="B107" s="62"/>
      <c r="C107" s="54"/>
      <c r="D107" s="43" t="str">
        <f t="shared" si="2"/>
        <v/>
      </c>
      <c r="E107" s="43" t="str">
        <f t="shared" si="3"/>
        <v/>
      </c>
      <c r="F107" s="54"/>
      <c r="G107" s="2"/>
      <c r="Q107" s="6"/>
      <c r="R107" s="6"/>
    </row>
    <row r="108" spans="1:18" x14ac:dyDescent="0.25">
      <c r="A108" s="143"/>
      <c r="B108" s="62"/>
      <c r="C108" s="54"/>
      <c r="D108" s="43" t="str">
        <f t="shared" si="2"/>
        <v/>
      </c>
      <c r="E108" s="43" t="str">
        <f t="shared" si="3"/>
        <v/>
      </c>
      <c r="F108" s="54"/>
      <c r="G108" s="2"/>
      <c r="Q108" s="6"/>
      <c r="R108" s="6"/>
    </row>
    <row r="109" spans="1:18" x14ac:dyDescent="0.25">
      <c r="A109" s="143"/>
      <c r="B109" s="62"/>
      <c r="C109" s="54"/>
      <c r="D109" s="43" t="str">
        <f t="shared" si="2"/>
        <v/>
      </c>
      <c r="E109" s="43" t="str">
        <f t="shared" si="3"/>
        <v/>
      </c>
      <c r="F109" s="54"/>
      <c r="G109" s="2"/>
      <c r="Q109" s="6"/>
      <c r="R109" s="6"/>
    </row>
    <row r="110" spans="1:18" x14ac:dyDescent="0.25">
      <c r="A110" s="143"/>
      <c r="B110" s="62"/>
      <c r="C110" s="54"/>
      <c r="D110" s="43" t="str">
        <f t="shared" si="2"/>
        <v/>
      </c>
      <c r="E110" s="43" t="str">
        <f t="shared" si="3"/>
        <v/>
      </c>
      <c r="F110" s="54"/>
      <c r="G110" s="2"/>
      <c r="Q110" s="6"/>
      <c r="R110" s="6"/>
    </row>
    <row r="111" spans="1:18" x14ac:dyDescent="0.25">
      <c r="A111" s="143"/>
      <c r="B111" s="62"/>
      <c r="C111" s="54"/>
      <c r="D111" s="43" t="str">
        <f t="shared" si="2"/>
        <v/>
      </c>
      <c r="E111" s="43" t="str">
        <f t="shared" si="3"/>
        <v/>
      </c>
      <c r="F111" s="54"/>
      <c r="G111" s="2"/>
      <c r="Q111" s="6"/>
      <c r="R111" s="6"/>
    </row>
    <row r="112" spans="1:18" x14ac:dyDescent="0.25">
      <c r="A112" s="143"/>
      <c r="B112" s="62"/>
      <c r="C112" s="54"/>
      <c r="D112" s="43" t="str">
        <f t="shared" si="2"/>
        <v/>
      </c>
      <c r="E112" s="43" t="str">
        <f t="shared" si="3"/>
        <v/>
      </c>
      <c r="F112" s="54"/>
      <c r="G112" s="2"/>
      <c r="Q112" s="6"/>
      <c r="R112" s="6"/>
    </row>
    <row r="113" spans="1:18" x14ac:dyDescent="0.25">
      <c r="A113" s="143"/>
      <c r="B113" s="62"/>
      <c r="C113" s="54"/>
      <c r="D113" s="43" t="str">
        <f t="shared" si="2"/>
        <v/>
      </c>
      <c r="E113" s="43" t="str">
        <f t="shared" si="3"/>
        <v/>
      </c>
      <c r="F113" s="54"/>
      <c r="G113" s="2"/>
      <c r="Q113" s="6"/>
      <c r="R113" s="6"/>
    </row>
    <row r="114" spans="1:18" x14ac:dyDescent="0.25">
      <c r="A114" s="143"/>
      <c r="B114" s="62"/>
      <c r="C114" s="54"/>
      <c r="D114" s="43" t="str">
        <f t="shared" si="2"/>
        <v/>
      </c>
      <c r="E114" s="43" t="str">
        <f t="shared" si="3"/>
        <v/>
      </c>
      <c r="F114" s="54"/>
      <c r="G114" s="2"/>
      <c r="Q114" s="6"/>
      <c r="R114" s="6"/>
    </row>
    <row r="115" spans="1:18" x14ac:dyDescent="0.25">
      <c r="A115" s="143"/>
      <c r="B115" s="62"/>
      <c r="C115" s="54"/>
      <c r="D115" s="43" t="str">
        <f t="shared" si="2"/>
        <v/>
      </c>
      <c r="E115" s="43" t="str">
        <f t="shared" si="3"/>
        <v/>
      </c>
      <c r="F115" s="54"/>
      <c r="G115" s="2"/>
      <c r="Q115" s="6"/>
      <c r="R115" s="6"/>
    </row>
    <row r="116" spans="1:18" x14ac:dyDescent="0.25">
      <c r="A116" s="143"/>
      <c r="B116" s="62"/>
      <c r="C116" s="54"/>
      <c r="D116" s="43" t="str">
        <f t="shared" si="2"/>
        <v/>
      </c>
      <c r="E116" s="43" t="str">
        <f t="shared" si="3"/>
        <v/>
      </c>
      <c r="F116" s="54"/>
      <c r="G116" s="2"/>
      <c r="Q116" s="6"/>
      <c r="R116" s="6"/>
    </row>
    <row r="117" spans="1:18" x14ac:dyDescent="0.25">
      <c r="A117" s="143"/>
      <c r="B117" s="62"/>
      <c r="C117" s="54"/>
      <c r="D117" s="43" t="str">
        <f t="shared" si="2"/>
        <v/>
      </c>
      <c r="E117" s="43" t="str">
        <f t="shared" si="3"/>
        <v/>
      </c>
      <c r="F117" s="54"/>
      <c r="G117" s="2"/>
      <c r="Q117" s="6"/>
      <c r="R117" s="6"/>
    </row>
    <row r="118" spans="1:18" x14ac:dyDescent="0.25">
      <c r="A118" s="143"/>
      <c r="B118" s="62"/>
      <c r="C118" s="54"/>
      <c r="D118" s="43" t="str">
        <f t="shared" si="2"/>
        <v/>
      </c>
      <c r="E118" s="43" t="str">
        <f t="shared" si="3"/>
        <v/>
      </c>
      <c r="F118" s="54"/>
      <c r="G118" s="2"/>
      <c r="Q118" s="6"/>
      <c r="R118" s="6"/>
    </row>
    <row r="119" spans="1:18" x14ac:dyDescent="0.25">
      <c r="A119" s="143"/>
      <c r="B119" s="62"/>
      <c r="C119" s="54"/>
      <c r="D119" s="43" t="str">
        <f t="shared" si="2"/>
        <v/>
      </c>
      <c r="E119" s="43" t="str">
        <f t="shared" si="3"/>
        <v/>
      </c>
      <c r="F119" s="54"/>
      <c r="G119" s="2"/>
      <c r="Q119" s="6"/>
      <c r="R119" s="6"/>
    </row>
    <row r="120" spans="1:18" x14ac:dyDescent="0.25">
      <c r="A120" s="143"/>
      <c r="B120" s="62"/>
      <c r="C120" s="54"/>
      <c r="D120" s="43" t="str">
        <f t="shared" si="2"/>
        <v/>
      </c>
      <c r="E120" s="43" t="str">
        <f t="shared" si="3"/>
        <v/>
      </c>
      <c r="F120" s="54"/>
      <c r="G120" s="2"/>
      <c r="Q120" s="6"/>
      <c r="R120" s="6"/>
    </row>
    <row r="121" spans="1:18" x14ac:dyDescent="0.25">
      <c r="A121" s="143"/>
      <c r="B121" s="62"/>
      <c r="C121" s="54"/>
      <c r="D121" s="43" t="str">
        <f t="shared" si="2"/>
        <v/>
      </c>
      <c r="E121" s="43" t="str">
        <f t="shared" si="3"/>
        <v/>
      </c>
      <c r="F121" s="54"/>
      <c r="G121" s="2"/>
      <c r="Q121" s="6"/>
      <c r="R121" s="6"/>
    </row>
    <row r="122" spans="1:18" x14ac:dyDescent="0.25">
      <c r="A122" s="144"/>
      <c r="B122" s="62"/>
      <c r="C122" s="54"/>
      <c r="D122" s="43" t="str">
        <f t="shared" ref="D122" si="4">IF(ISBLANK(B122),"",(C122*($G$37+$G$38)))</f>
        <v/>
      </c>
      <c r="E122" s="43" t="str">
        <f t="shared" ref="E122" si="5">IF(ISBLANK(B122),"",(C122*$G$37))</f>
        <v/>
      </c>
      <c r="F122" s="54"/>
      <c r="G122" s="2"/>
      <c r="Q122" s="6"/>
      <c r="R122" s="6"/>
    </row>
    <row r="123" spans="1:18" ht="15" customHeight="1" x14ac:dyDescent="0.25">
      <c r="A123" s="21" t="s">
        <v>109</v>
      </c>
      <c r="B123" s="39" t="s">
        <v>107</v>
      </c>
      <c r="C123" s="39">
        <f>SUM(C124:C129)</f>
        <v>0</v>
      </c>
      <c r="D123" s="39">
        <f t="shared" si="0"/>
        <v>0</v>
      </c>
      <c r="E123" s="39">
        <f>SUM(E124:E129)</f>
        <v>0</v>
      </c>
      <c r="F123" s="39">
        <f>SUM(F124:F129)</f>
        <v>0</v>
      </c>
      <c r="G123" s="2"/>
      <c r="Q123" s="6"/>
      <c r="R123" s="6"/>
    </row>
    <row r="124" spans="1:18" x14ac:dyDescent="0.25">
      <c r="A124" s="131"/>
      <c r="B124" s="101"/>
      <c r="C124" s="54"/>
      <c r="D124" s="43" t="str">
        <f>IF(ISBLANK(B124),"",(C124*($G$37+$G$38)))</f>
        <v/>
      </c>
      <c r="E124" s="43" t="str">
        <f>IF(ISBLANK(B124),"",(C124*$G$37))</f>
        <v/>
      </c>
      <c r="F124" s="52" t="s">
        <v>107</v>
      </c>
      <c r="G124" s="2"/>
      <c r="Q124" s="6"/>
      <c r="R124" s="6"/>
    </row>
    <row r="125" spans="1:18" x14ac:dyDescent="0.25">
      <c r="A125" s="131"/>
      <c r="B125" s="101"/>
      <c r="C125" s="54"/>
      <c r="D125" s="43" t="str">
        <f>IF(ISBLANK(B125),"",(C125*($G$37+$G$38)))</f>
        <v/>
      </c>
      <c r="E125" s="43" t="str">
        <f>IF(ISBLANK(B125),"",(C125*$G$37))</f>
        <v/>
      </c>
      <c r="F125" s="52" t="s">
        <v>107</v>
      </c>
      <c r="G125" s="2"/>
      <c r="Q125" s="6"/>
      <c r="R125" s="6"/>
    </row>
    <row r="126" spans="1:18" x14ac:dyDescent="0.25">
      <c r="A126" s="131"/>
      <c r="B126" s="101"/>
      <c r="C126" s="54"/>
      <c r="D126" s="43" t="str">
        <f>IF(ISBLANK(B126),"",(C126*($G$37+$G$38)))</f>
        <v/>
      </c>
      <c r="E126" s="43" t="str">
        <f>IF(ISBLANK(B126),"",(C126*$G$37))</f>
        <v/>
      </c>
      <c r="F126" s="52" t="s">
        <v>107</v>
      </c>
      <c r="G126" s="2"/>
      <c r="Q126" s="6"/>
      <c r="R126" s="6"/>
    </row>
    <row r="127" spans="1:18" x14ac:dyDescent="0.25">
      <c r="A127" s="131"/>
      <c r="B127" s="62"/>
      <c r="C127" s="54"/>
      <c r="D127" s="43" t="str">
        <f t="shared" si="0"/>
        <v/>
      </c>
      <c r="E127" s="43" t="str">
        <f t="shared" ref="E127:E129" si="6">IF(ISBLANK(B127),"",(C127*$G$37))</f>
        <v/>
      </c>
      <c r="F127" s="52" t="s">
        <v>107</v>
      </c>
      <c r="G127" s="2"/>
      <c r="Q127" s="6"/>
      <c r="R127" s="6"/>
    </row>
    <row r="128" spans="1:18" x14ac:dyDescent="0.25">
      <c r="A128" s="131"/>
      <c r="B128" s="62"/>
      <c r="C128" s="54"/>
      <c r="D128" s="43" t="str">
        <f t="shared" si="0"/>
        <v/>
      </c>
      <c r="E128" s="43" t="str">
        <f t="shared" si="6"/>
        <v/>
      </c>
      <c r="F128" s="52" t="s">
        <v>107</v>
      </c>
      <c r="G128" s="2"/>
      <c r="Q128" s="6"/>
      <c r="R128" s="6"/>
    </row>
    <row r="129" spans="1:18" x14ac:dyDescent="0.25">
      <c r="A129" s="131"/>
      <c r="B129" s="62"/>
      <c r="C129" s="54"/>
      <c r="D129" s="43" t="str">
        <f t="shared" si="0"/>
        <v/>
      </c>
      <c r="E129" s="43" t="str">
        <f t="shared" si="6"/>
        <v/>
      </c>
      <c r="F129" s="52" t="s">
        <v>107</v>
      </c>
      <c r="G129" s="2"/>
      <c r="Q129" s="6"/>
      <c r="R129" s="6"/>
    </row>
  </sheetData>
  <sheetProtection algorithmName="SHA-512" hashValue="agJB7zs+PqLV5fzDLJ8HDD/IKE1urZ3X4k4Za5bDTHOXp1JeEmp0e1RKWSt6dA6upBqwlSAbQypsiC9C5rJ3vw==" saltValue="ggwsqXnV3/d8cK4lCLfoLQ==" spinCount="100000" sheet="1" formatColumns="0" formatRows="0"/>
  <mergeCells count="56">
    <mergeCell ref="A6:G6"/>
    <mergeCell ref="B4:G4"/>
    <mergeCell ref="B8:G8"/>
    <mergeCell ref="B12:G12"/>
    <mergeCell ref="B32:G32"/>
    <mergeCell ref="B16:G16"/>
    <mergeCell ref="B17:G17"/>
    <mergeCell ref="B30:G30"/>
    <mergeCell ref="B28:G28"/>
    <mergeCell ref="B29:G29"/>
    <mergeCell ref="B19:G19"/>
    <mergeCell ref="B13:G13"/>
    <mergeCell ref="B22:G22"/>
    <mergeCell ref="B23:G23"/>
    <mergeCell ref="B18:G18"/>
    <mergeCell ref="B21:G21"/>
    <mergeCell ref="A1:D2"/>
    <mergeCell ref="E1:E2"/>
    <mergeCell ref="F1:G2"/>
    <mergeCell ref="A5:G5"/>
    <mergeCell ref="A3:G3"/>
    <mergeCell ref="B24:G24"/>
    <mergeCell ref="B25:G25"/>
    <mergeCell ref="B26:G26"/>
    <mergeCell ref="B27:G27"/>
    <mergeCell ref="B7:G7"/>
    <mergeCell ref="B14:G14"/>
    <mergeCell ref="B15:G15"/>
    <mergeCell ref="B20:G20"/>
    <mergeCell ref="B9:G9"/>
    <mergeCell ref="B10:G10"/>
    <mergeCell ref="B11:G11"/>
    <mergeCell ref="B31:G31"/>
    <mergeCell ref="A42:D42"/>
    <mergeCell ref="B39:D39"/>
    <mergeCell ref="A35:A40"/>
    <mergeCell ref="B40:D40"/>
    <mergeCell ref="C38:D38"/>
    <mergeCell ref="B35:B38"/>
    <mergeCell ref="B33:G33"/>
    <mergeCell ref="C35:C37"/>
    <mergeCell ref="B48:D48"/>
    <mergeCell ref="A43:A48"/>
    <mergeCell ref="B56:D56"/>
    <mergeCell ref="A51:A56"/>
    <mergeCell ref="A124:A129"/>
    <mergeCell ref="A50:D50"/>
    <mergeCell ref="B51:B54"/>
    <mergeCell ref="C51:C53"/>
    <mergeCell ref="C54:D54"/>
    <mergeCell ref="B55:D55"/>
    <mergeCell ref="B43:B46"/>
    <mergeCell ref="C43:C45"/>
    <mergeCell ref="C46:D46"/>
    <mergeCell ref="B47:D47"/>
    <mergeCell ref="A60:A122"/>
  </mergeCells>
  <conditionalFormatting sqref="B13">
    <cfRule type="containsBlanks" dxfId="29" priority="55">
      <formula>LEN(TRIM(B13))=0</formula>
    </cfRule>
  </conditionalFormatting>
  <conditionalFormatting sqref="B7:G7 B8 B14:G24">
    <cfRule type="containsBlanks" dxfId="28" priority="67">
      <formula>LEN(TRIM(B7))=0</formula>
    </cfRule>
  </conditionalFormatting>
  <conditionalFormatting sqref="B9:G12">
    <cfRule type="containsBlanks" dxfId="27" priority="56">
      <formula>LEN(TRIM(B9))=0</formula>
    </cfRule>
  </conditionalFormatting>
  <conditionalFormatting sqref="C60:C122 F60:F122 C124:C129">
    <cfRule type="expression" dxfId="26" priority="5">
      <formula>AND(NOT(ISBLANK($B60)),ISBLANK(C60))</formula>
    </cfRule>
  </conditionalFormatting>
  <conditionalFormatting sqref="F1">
    <cfRule type="containsBlanks" dxfId="25" priority="62">
      <formula>LEN(TRIM(F1))=0</formula>
    </cfRule>
  </conditionalFormatting>
  <conditionalFormatting sqref="G36:G40 B43:B46 B47:D48">
    <cfRule type="containsBlanks" dxfId="24" priority="64">
      <formula>LEN(TRIM(B36))=0</formula>
    </cfRule>
  </conditionalFormatting>
  <dataValidations count="7">
    <dataValidation type="list" allowBlank="1" showInputMessage="1" showErrorMessage="1" sqref="B12:G12" xr:uid="{00000000-0002-0000-0200-000000000000}">
      <formula1>"FAZAT,NEFAZAT"</formula1>
    </dataValidation>
    <dataValidation type="decimal" operator="greaterThan" allowBlank="1" showInputMessage="1" showErrorMessage="1" sqref="B15:G15" xr:uid="{00000000-0002-0000-0200-000001000000}">
      <formula1>0</formula1>
    </dataValidation>
    <dataValidation type="date" allowBlank="1" showInputMessage="1" showErrorMessage="1" sqref="B16:G18" xr:uid="{00000000-0002-0000-0200-000002000000}">
      <formula1>36526</formula1>
      <formula2>47483</formula2>
    </dataValidation>
    <dataValidation type="date" allowBlank="1" showInputMessage="1" showErrorMessage="1" sqref="F1:G2" xr:uid="{00000000-0002-0000-0200-000003000000}">
      <formula1>TODAY()-8</formula1>
      <formula2>47483</formula2>
    </dataValidation>
    <dataValidation type="decimal" operator="greaterThan" allowBlank="1" showInputMessage="1" showErrorMessage="1" sqref="B43:B46 B47:D48" xr:uid="{00000000-0002-0000-0200-000004000000}">
      <formula1>-1</formula1>
    </dataValidation>
    <dataValidation type="decimal" allowBlank="1" showInputMessage="1" showErrorMessage="1" sqref="G36:G40" xr:uid="{00000000-0002-0000-0200-000005000000}">
      <formula1>0</formula1>
      <formula2>1</formula2>
    </dataValidation>
    <dataValidation type="whole" allowBlank="1" showInputMessage="1" showErrorMessage="1" sqref="B14:G14" xr:uid="{00000000-0002-0000-0200-000006000000}">
      <formula1>-1</formula1>
      <formula2>9999999999</formula2>
    </dataValidation>
  </dataValidations>
  <pageMargins left="0.70866141732283472" right="0.70866141732283472" top="0.74803149606299213" bottom="0.74803149606299213" header="0.31496062992125984" footer="0.31496062992125984"/>
  <pageSetup paperSize="8"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P109"/>
  <sheetViews>
    <sheetView tabSelected="1" zoomScale="85" zoomScaleNormal="85" zoomScaleSheetLayoutView="70" workbookViewId="0">
      <pane xSplit="2" ySplit="6" topLeftCell="AB7" activePane="bottomRight" state="frozen"/>
      <selection pane="topRight" activeCell="C1" sqref="C1"/>
      <selection pane="bottomLeft" activeCell="A7" sqref="A7"/>
      <selection pane="bottomRight" activeCell="AN11" sqref="AN11:AN109"/>
    </sheetView>
  </sheetViews>
  <sheetFormatPr defaultColWidth="9.140625" defaultRowHeight="15" x14ac:dyDescent="0.25"/>
  <cols>
    <col min="1" max="1" width="5.140625" style="1" customWidth="1"/>
    <col min="2" max="2" width="78.140625" style="1" customWidth="1"/>
    <col min="3" max="3" width="16.7109375" style="1" customWidth="1"/>
    <col min="4" max="4" width="14" style="1" customWidth="1"/>
    <col min="5" max="5" width="21" style="1" customWidth="1"/>
    <col min="6" max="6" width="24.140625" style="1" customWidth="1"/>
    <col min="7" max="7" width="18.7109375" style="1" customWidth="1"/>
    <col min="8" max="8" width="22.140625" style="26" customWidth="1"/>
    <col min="9" max="9" width="17.28515625" style="1" customWidth="1"/>
    <col min="10" max="10" width="18.5703125" style="26" customWidth="1"/>
    <col min="11" max="11" width="46.7109375" style="1" customWidth="1"/>
    <col min="12" max="12" width="13.85546875" style="26" customWidth="1"/>
    <col min="13" max="13" width="19.140625" style="26" customWidth="1"/>
    <col min="14" max="14" width="23.42578125" style="30" customWidth="1"/>
    <col min="15" max="15" width="21" style="30" customWidth="1"/>
    <col min="16" max="16" width="22.5703125" style="30" customWidth="1"/>
    <col min="17" max="17" width="22.140625" style="30" customWidth="1"/>
    <col min="18" max="19" width="23.140625" style="30" customWidth="1"/>
    <col min="20" max="20" width="17" style="30" customWidth="1"/>
    <col min="21" max="21" width="22.140625" style="30" customWidth="1"/>
    <col min="22" max="22" width="21.42578125" style="30" customWidth="1"/>
    <col min="23" max="23" width="25.42578125" style="30" customWidth="1"/>
    <col min="24" max="24" width="26" style="30" customWidth="1"/>
    <col min="25" max="25" width="22.5703125" style="30" customWidth="1"/>
    <col min="26" max="26" width="19.85546875" style="30" customWidth="1"/>
    <col min="27" max="27" width="25.140625" style="30" customWidth="1"/>
    <col min="28" max="29" width="21.28515625" style="30" customWidth="1"/>
    <col min="30" max="30" width="11.7109375" style="24" customWidth="1"/>
    <col min="31" max="31" width="8.140625" style="24" bestFit="1" customWidth="1"/>
    <col min="32" max="32" width="17" style="24" customWidth="1"/>
    <col min="33" max="33" width="10.5703125" style="24" customWidth="1"/>
    <col min="34" max="34" width="10.7109375" style="24" customWidth="1"/>
    <col min="35" max="35" width="8.85546875" style="24" customWidth="1"/>
    <col min="36" max="36" width="9.28515625" style="24" customWidth="1"/>
    <col min="37" max="37" width="16.7109375" style="66" customWidth="1"/>
    <col min="38" max="38" width="20.140625" style="66" customWidth="1"/>
    <col min="39" max="39" width="17.85546875" style="24" customWidth="1"/>
    <col min="40" max="40" width="16.28515625" style="24" customWidth="1"/>
    <col min="41" max="42" width="17.85546875" style="24" customWidth="1"/>
    <col min="43" max="16384" width="9.140625" style="1"/>
  </cols>
  <sheetData>
    <row r="1" spans="1:42" ht="39" customHeight="1" x14ac:dyDescent="0.25">
      <c r="A1" s="199" t="s">
        <v>64</v>
      </c>
      <c r="B1" s="200"/>
      <c r="C1" s="70"/>
      <c r="D1" s="70"/>
      <c r="E1" s="70"/>
      <c r="F1" s="70"/>
      <c r="G1" s="200" t="str">
        <f>'Date proiect'!B4</f>
        <v>---</v>
      </c>
      <c r="H1" s="200"/>
      <c r="I1" s="200"/>
      <c r="J1" s="206"/>
      <c r="K1" s="28" t="s">
        <v>63</v>
      </c>
      <c r="L1" s="51" t="str">
        <f>IF(ISBLANK('Date proiect'!F1),"---",'Date proiect'!F1)</f>
        <v>---</v>
      </c>
      <c r="M1" s="23"/>
      <c r="AC1" s="209" t="s">
        <v>110</v>
      </c>
      <c r="AD1" s="209"/>
      <c r="AE1" s="209"/>
      <c r="AF1" s="209"/>
    </row>
    <row r="2" spans="1:42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1"/>
      <c r="M2" s="23"/>
      <c r="N2" s="207" t="s">
        <v>111</v>
      </c>
      <c r="O2" s="207"/>
      <c r="P2" s="207"/>
      <c r="Q2" s="207"/>
      <c r="R2" s="207"/>
      <c r="S2" s="207"/>
      <c r="T2" s="207"/>
      <c r="U2" s="207"/>
      <c r="V2" s="207"/>
      <c r="W2" s="207"/>
      <c r="X2" s="207" t="s">
        <v>112</v>
      </c>
      <c r="Y2" s="207"/>
      <c r="Z2" s="208"/>
      <c r="AC2" s="210"/>
      <c r="AD2" s="210"/>
      <c r="AE2" s="210"/>
      <c r="AF2" s="210"/>
      <c r="AI2" s="50"/>
      <c r="AJ2" s="50"/>
    </row>
    <row r="3" spans="1:42" s="25" customFormat="1" ht="72" customHeight="1" x14ac:dyDescent="0.25">
      <c r="A3" s="15" t="s">
        <v>113</v>
      </c>
      <c r="B3" s="15" t="s">
        <v>114</v>
      </c>
      <c r="C3" s="71" t="s">
        <v>40</v>
      </c>
      <c r="D3" s="71" t="s">
        <v>41</v>
      </c>
      <c r="E3" s="71" t="s">
        <v>42</v>
      </c>
      <c r="F3" s="71" t="s">
        <v>43</v>
      </c>
      <c r="G3" s="22" t="s">
        <v>44</v>
      </c>
      <c r="H3" s="16" t="s">
        <v>115</v>
      </c>
      <c r="I3" s="22" t="s">
        <v>46</v>
      </c>
      <c r="J3" s="16" t="s">
        <v>47</v>
      </c>
      <c r="K3" s="15" t="s">
        <v>48</v>
      </c>
      <c r="L3" s="16" t="s">
        <v>49</v>
      </c>
      <c r="M3" s="16" t="s">
        <v>50</v>
      </c>
      <c r="N3" s="31" t="s">
        <v>51</v>
      </c>
      <c r="O3" s="201" t="s">
        <v>52</v>
      </c>
      <c r="P3" s="202"/>
      <c r="Q3" s="203"/>
      <c r="R3" s="201" t="s">
        <v>53</v>
      </c>
      <c r="S3" s="202"/>
      <c r="T3" s="203"/>
      <c r="U3" s="201" t="s">
        <v>54</v>
      </c>
      <c r="V3" s="202"/>
      <c r="W3" s="203"/>
      <c r="X3" s="201" t="s">
        <v>116</v>
      </c>
      <c r="Y3" s="202"/>
      <c r="Z3" s="203"/>
      <c r="AA3" s="201" t="s">
        <v>117</v>
      </c>
      <c r="AB3" s="202"/>
      <c r="AC3" s="203"/>
      <c r="AD3" s="204" t="s">
        <v>57</v>
      </c>
      <c r="AE3" s="205"/>
      <c r="AF3" s="29" t="s">
        <v>58</v>
      </c>
      <c r="AG3" s="204" t="s">
        <v>59</v>
      </c>
      <c r="AH3" s="205"/>
      <c r="AI3" s="204" t="s">
        <v>60</v>
      </c>
      <c r="AJ3" s="205"/>
      <c r="AK3" s="29" t="s">
        <v>126</v>
      </c>
      <c r="AL3" s="95" t="s">
        <v>118</v>
      </c>
      <c r="AM3" s="81" t="s">
        <v>119</v>
      </c>
      <c r="AN3" s="81" t="s">
        <v>120</v>
      </c>
      <c r="AO3" s="81" t="s">
        <v>130</v>
      </c>
      <c r="AP3" s="81" t="s">
        <v>131</v>
      </c>
    </row>
    <row r="4" spans="1:42" s="49" customFormat="1" ht="48.75" customHeight="1" x14ac:dyDescent="0.25">
      <c r="A4" s="213" t="s">
        <v>121</v>
      </c>
      <c r="B4" s="214"/>
      <c r="C4" s="214"/>
      <c r="D4" s="215"/>
      <c r="E4" s="96"/>
      <c r="F4" s="68"/>
      <c r="G4" s="45"/>
      <c r="H4" s="46"/>
      <c r="I4" s="45"/>
      <c r="J4" s="46"/>
      <c r="K4" s="45"/>
      <c r="L4" s="46"/>
      <c r="M4" s="46"/>
      <c r="N4" s="47"/>
      <c r="O4" s="47" t="s">
        <v>61</v>
      </c>
      <c r="P4" s="47" t="s">
        <v>35</v>
      </c>
      <c r="Q4" s="47" t="s">
        <v>32</v>
      </c>
      <c r="R4" s="47" t="s">
        <v>61</v>
      </c>
      <c r="S4" s="47" t="s">
        <v>35</v>
      </c>
      <c r="T4" s="47" t="s">
        <v>32</v>
      </c>
      <c r="U4" s="47" t="s">
        <v>61</v>
      </c>
      <c r="V4" s="47" t="s">
        <v>35</v>
      </c>
      <c r="W4" s="47" t="s">
        <v>32</v>
      </c>
      <c r="X4" s="47" t="s">
        <v>61</v>
      </c>
      <c r="Y4" s="47" t="s">
        <v>35</v>
      </c>
      <c r="Z4" s="47" t="s">
        <v>32</v>
      </c>
      <c r="AA4" s="47" t="s">
        <v>61</v>
      </c>
      <c r="AB4" s="47" t="s">
        <v>35</v>
      </c>
      <c r="AC4" s="47" t="s">
        <v>32</v>
      </c>
      <c r="AD4" s="48" t="s">
        <v>61</v>
      </c>
      <c r="AE4" s="48" t="s">
        <v>32</v>
      </c>
      <c r="AF4" s="48" t="s">
        <v>61</v>
      </c>
      <c r="AG4" s="48" t="s">
        <v>61</v>
      </c>
      <c r="AH4" s="48" t="s">
        <v>32</v>
      </c>
      <c r="AI4" s="48" t="s">
        <v>61</v>
      </c>
      <c r="AJ4" s="48" t="s">
        <v>32</v>
      </c>
      <c r="AK4" s="48"/>
      <c r="AL4" s="77"/>
      <c r="AM4" s="78"/>
      <c r="AN4" s="78"/>
      <c r="AO4" s="78"/>
      <c r="AP4" s="78"/>
    </row>
    <row r="5" spans="1:42" ht="21" customHeight="1" x14ac:dyDescent="0.25">
      <c r="A5" s="211" t="s">
        <v>122</v>
      </c>
      <c r="B5" s="212"/>
      <c r="C5" s="3" t="s">
        <v>107</v>
      </c>
      <c r="D5" s="3" t="s">
        <v>107</v>
      </c>
      <c r="E5" s="3" t="s">
        <v>107</v>
      </c>
      <c r="F5" s="3" t="s">
        <v>107</v>
      </c>
      <c r="G5" s="3" t="s">
        <v>107</v>
      </c>
      <c r="H5" s="3" t="s">
        <v>107</v>
      </c>
      <c r="I5" s="3" t="s">
        <v>107</v>
      </c>
      <c r="J5" s="3" t="s">
        <v>107</v>
      </c>
      <c r="K5" s="3" t="s">
        <v>107</v>
      </c>
      <c r="L5" s="3" t="s">
        <v>107</v>
      </c>
      <c r="M5" s="3" t="s">
        <v>107</v>
      </c>
      <c r="N5" s="40" t="str">
        <f>IF(ISBLANK('Date proiect'!$B$15),"Curs Inforeuro?",N6/'Date proiect'!$B$15)</f>
        <v>Curs Inforeuro?</v>
      </c>
      <c r="O5" s="40" t="str">
        <f>IF(ISBLANK('Date proiect'!$B$15),"Curs Inforeuro?",O6/'Date proiect'!$B$15)</f>
        <v>Curs Inforeuro?</v>
      </c>
      <c r="P5" s="40" t="str">
        <f>IF(ISBLANK('Date proiect'!$B$15),"Curs Inforeuro?",P6/'Date proiect'!$B$15)</f>
        <v>Curs Inforeuro?</v>
      </c>
      <c r="Q5" s="40" t="str">
        <f>IF(ISBLANK('Date proiect'!$B$15),"Curs Inforeuro?",Q6/'Date proiect'!$B$15)</f>
        <v>Curs Inforeuro?</v>
      </c>
      <c r="R5" s="40" t="str">
        <f>IF(ISBLANK('Date proiect'!$B$15),"Curs Inforeuro?",R6/'Date proiect'!$B$15)</f>
        <v>Curs Inforeuro?</v>
      </c>
      <c r="S5" s="40" t="str">
        <f>IF(ISBLANK('Date proiect'!$B$15),"Curs Inforeuro?",S6/'Date proiect'!$B$15)</f>
        <v>Curs Inforeuro?</v>
      </c>
      <c r="T5" s="40" t="str">
        <f>IF(ISBLANK('Date proiect'!$B$15),"Curs Inforeuro?",T6/'Date proiect'!$B$15)</f>
        <v>Curs Inforeuro?</v>
      </c>
      <c r="U5" s="40" t="str">
        <f>IF(ISBLANK('Date proiect'!$B$15),"Curs Inforeuro?",U6/'Date proiect'!$B$15)</f>
        <v>Curs Inforeuro?</v>
      </c>
      <c r="V5" s="40" t="str">
        <f>IF(ISBLANK('Date proiect'!$B$15),"Curs Inforeuro?",V6/'Date proiect'!$B$15)</f>
        <v>Curs Inforeuro?</v>
      </c>
      <c r="W5" s="40" t="str">
        <f>IF(ISBLANK('Date proiect'!$B$15),"Curs Inforeuro?",W6/'Date proiect'!$B$15)</f>
        <v>Curs Inforeuro?</v>
      </c>
      <c r="X5" s="40" t="str">
        <f>IF(ISBLANK('Date proiect'!$B$15),"Curs Inforeuro?",X6/'Date proiect'!$B$15)</f>
        <v>Curs Inforeuro?</v>
      </c>
      <c r="Y5" s="40" t="str">
        <f>IF(ISBLANK('Date proiect'!$B$15),"Curs Inforeuro?",Y6/'Date proiect'!$B$15)</f>
        <v>Curs Inforeuro?</v>
      </c>
      <c r="Z5" s="40" t="str">
        <f>IF(ISBLANK('Date proiect'!$B$15),"Curs Inforeuro?",Z6/'Date proiect'!$B$15)</f>
        <v>Curs Inforeuro?</v>
      </c>
      <c r="AA5" s="40" t="str">
        <f>IF(ISBLANK('Date proiect'!$B$15),"Curs Inforeuro?",AA6/'Date proiect'!$B$15)</f>
        <v>Curs Inforeuro?</v>
      </c>
      <c r="AB5" s="40" t="str">
        <f>IF(ISBLANK('Date proiect'!$B$15),"Curs Inforeuro?",AB6/'Date proiect'!$B$15)</f>
        <v>Curs Inforeuro?</v>
      </c>
      <c r="AC5" s="40" t="str">
        <f>IF(ISBLANK('Date proiect'!$B$15),"Curs Inforeuro?",AC6/'Date proiect'!$B$15)</f>
        <v>Curs Inforeuro?</v>
      </c>
      <c r="AD5" s="27" t="s">
        <v>107</v>
      </c>
      <c r="AE5" s="27" t="s">
        <v>107</v>
      </c>
      <c r="AF5" s="27" t="s">
        <v>107</v>
      </c>
      <c r="AG5" s="27" t="s">
        <v>107</v>
      </c>
      <c r="AH5" s="27" t="s">
        <v>107</v>
      </c>
      <c r="AI5" s="27" t="s">
        <v>107</v>
      </c>
      <c r="AJ5" s="27" t="s">
        <v>107</v>
      </c>
      <c r="AK5" s="79" t="str">
        <f>IF(ISBLANK('Date proiect'!$B$15),"Curs Inforeuro?",AK6/'Date proiect'!$B$15)</f>
        <v>Curs Inforeuro?</v>
      </c>
      <c r="AL5" s="79" t="str">
        <f>IF(ISBLANK('Date proiect'!$B$15),"Curs Inforeuro?",AL6/'Date proiect'!$B$15)</f>
        <v>Curs Inforeuro?</v>
      </c>
      <c r="AM5" s="80" t="s">
        <v>107</v>
      </c>
      <c r="AN5" s="80" t="s">
        <v>107</v>
      </c>
      <c r="AO5" s="80" t="s">
        <v>107</v>
      </c>
      <c r="AP5" s="80" t="s">
        <v>107</v>
      </c>
    </row>
    <row r="6" spans="1:42" x14ac:dyDescent="0.25">
      <c r="A6" s="197" t="s">
        <v>123</v>
      </c>
      <c r="B6" s="198"/>
      <c r="C6" s="13" t="s">
        <v>107</v>
      </c>
      <c r="D6" s="13" t="s">
        <v>107</v>
      </c>
      <c r="E6" s="13" t="s">
        <v>107</v>
      </c>
      <c r="F6" s="13" t="s">
        <v>107</v>
      </c>
      <c r="G6" s="13" t="s">
        <v>107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41">
        <f>SUM(N7:N109)</f>
        <v>0</v>
      </c>
      <c r="O6" s="41">
        <f>SUM(O7:O109)</f>
        <v>0</v>
      </c>
      <c r="P6" s="41">
        <f t="shared" ref="P6:AC6" si="0">SUM(P7:P109)</f>
        <v>0</v>
      </c>
      <c r="Q6" s="41">
        <f t="shared" si="0"/>
        <v>0</v>
      </c>
      <c r="R6" s="41">
        <f t="shared" si="0"/>
        <v>0</v>
      </c>
      <c r="S6" s="41">
        <f t="shared" si="0"/>
        <v>0</v>
      </c>
      <c r="T6" s="41">
        <f t="shared" si="0"/>
        <v>0</v>
      </c>
      <c r="U6" s="41">
        <f t="shared" si="0"/>
        <v>0</v>
      </c>
      <c r="V6" s="41">
        <f>SUM(V7:V109)</f>
        <v>0</v>
      </c>
      <c r="W6" s="41">
        <f t="shared" si="0"/>
        <v>0</v>
      </c>
      <c r="X6" s="41">
        <f t="shared" si="0"/>
        <v>0</v>
      </c>
      <c r="Y6" s="41">
        <f t="shared" si="0"/>
        <v>0</v>
      </c>
      <c r="Z6" s="41">
        <f t="shared" si="0"/>
        <v>0</v>
      </c>
      <c r="AA6" s="41">
        <f t="shared" si="0"/>
        <v>0</v>
      </c>
      <c r="AB6" s="41">
        <f t="shared" si="0"/>
        <v>0</v>
      </c>
      <c r="AC6" s="41">
        <f t="shared" si="0"/>
        <v>0</v>
      </c>
      <c r="AD6" s="17" t="s">
        <v>107</v>
      </c>
      <c r="AE6" s="17" t="s">
        <v>107</v>
      </c>
      <c r="AF6" s="17" t="s">
        <v>107</v>
      </c>
      <c r="AG6" s="17" t="s">
        <v>107</v>
      </c>
      <c r="AH6" s="17" t="s">
        <v>107</v>
      </c>
      <c r="AI6" s="17" t="s">
        <v>107</v>
      </c>
      <c r="AJ6" s="17" t="s">
        <v>107</v>
      </c>
      <c r="AK6" s="97">
        <f>SUM(AK7:AK109)</f>
        <v>0</v>
      </c>
      <c r="AL6" s="97">
        <f>SUM(AL7:AL109)</f>
        <v>0</v>
      </c>
      <c r="AM6" s="92" t="s">
        <v>107</v>
      </c>
      <c r="AN6" s="92" t="s">
        <v>107</v>
      </c>
      <c r="AO6" s="93" t="str">
        <f t="shared" ref="AO6:AO11" si="1">IF(OR(ISBLANK(B6),$N$6=0),"",(IF(AG6="NA",0,O6/$O$6*AG6)))</f>
        <v/>
      </c>
      <c r="AP6" s="93" t="str">
        <f>IF(OR(ISBLANK(B6),$Q$6=0),"",IF(AH6="NA",0,IF(C6="Faza 1 (finalizat)","NA",IF(C6="Faza 1+2",IF(ISBLANK(Q6),N6,Q6)/('Date proiect'!$B$42+'Date proiect'!$B$46)*AH6,IF(OR(C6="Faza 2",C6="NA"), IF(ISBLANK(Q6),N6,Q6)/('Date proiect'!$B$42+'Date proiect'!$B$46)*AH6)))))</f>
        <v/>
      </c>
    </row>
    <row r="7" spans="1:42" ht="22.5" customHeight="1" x14ac:dyDescent="0.25">
      <c r="A7" s="2">
        <v>0</v>
      </c>
      <c r="B7" s="56" t="s">
        <v>133</v>
      </c>
      <c r="C7" s="2" t="s">
        <v>107</v>
      </c>
      <c r="D7" s="2" t="s">
        <v>107</v>
      </c>
      <c r="E7" s="2" t="s">
        <v>107</v>
      </c>
      <c r="F7" s="2" t="s">
        <v>107</v>
      </c>
      <c r="G7" s="2" t="s">
        <v>107</v>
      </c>
      <c r="H7" s="7" t="s">
        <v>107</v>
      </c>
      <c r="I7" s="2" t="s">
        <v>107</v>
      </c>
      <c r="J7" s="7" t="s">
        <v>107</v>
      </c>
      <c r="K7" s="2" t="s">
        <v>107</v>
      </c>
      <c r="L7" s="7" t="s">
        <v>107</v>
      </c>
      <c r="M7" s="7" t="s">
        <v>107</v>
      </c>
      <c r="N7" s="42" t="s">
        <v>107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4" t="s">
        <v>107</v>
      </c>
      <c r="AE7" s="4" t="s">
        <v>107</v>
      </c>
      <c r="AF7" s="8" t="s">
        <v>107</v>
      </c>
      <c r="AG7" s="8" t="str">
        <f>IF(ISBLANK(B7),"",IF(OR(ISBLANK(O7),O7=0),"NA",U7/O7))</f>
        <v>NA</v>
      </c>
      <c r="AH7" s="8" t="str">
        <f t="shared" ref="AH7:AH70" si="2">IF(ISBLANK(B7),"",IF(OR(ISBLANK(Q7),Q7=0),"NA",W7/Q7))</f>
        <v>NA</v>
      </c>
      <c r="AI7" s="8" t="str">
        <f>IF(ISBLANK(B7),"",IF(AND(NOT(O7=0),'Date proiect'!$B$12="nefazat"),(AA7/((O7-R7)*'Date proiect'!$G$36*SUM('Date proiect'!$G$37:$G$38))),"NA"))</f>
        <v>NA</v>
      </c>
      <c r="AJ7" s="8" t="str">
        <f>IF(ISBLANK(B7),"",IF(AND('Date proiect'!$B$12="fazat",NOT(Q7=0)),(AC7/((Q7-T7)*'Date proiect'!$G$36*SUM('Date proiect'!$G$37:$G$38))),"NA"))</f>
        <v>NA</v>
      </c>
      <c r="AK7" s="8" t="s">
        <v>107</v>
      </c>
      <c r="AL7" s="93" t="s">
        <v>107</v>
      </c>
      <c r="AM7" s="93" t="s">
        <v>107</v>
      </c>
      <c r="AN7" s="93" t="s">
        <v>107</v>
      </c>
      <c r="AO7" s="93" t="str">
        <f t="shared" si="1"/>
        <v/>
      </c>
      <c r="AP7" s="93" t="str">
        <f>IF(OR(ISBLANK(B7),$Q$6=0),"",IF(AH7="NA",0,IF(C7="Faza 1 (finalizat)","NA",IF(C7="Faza 1+2",IF(ISBLANK(Q7),N7,Q7)/('Date proiect'!$B$42+'Date proiect'!$B$46)*AH7,IF(OR(C7="Faza 2",C7="NA"), IF(ISBLANK(Q7),N7,Q7)/('Date proiect'!$B$42+'Date proiect'!$B$46)*AH7)))))</f>
        <v/>
      </c>
    </row>
    <row r="8" spans="1:42" ht="34.5" customHeight="1" x14ac:dyDescent="0.25">
      <c r="A8" s="2">
        <v>0</v>
      </c>
      <c r="B8" s="56" t="s">
        <v>132</v>
      </c>
      <c r="C8" s="2" t="s">
        <v>107</v>
      </c>
      <c r="D8" s="2" t="s">
        <v>107</v>
      </c>
      <c r="E8" s="2" t="s">
        <v>107</v>
      </c>
      <c r="F8" s="2" t="s">
        <v>107</v>
      </c>
      <c r="G8" s="2" t="s">
        <v>107</v>
      </c>
      <c r="H8" s="7" t="s">
        <v>107</v>
      </c>
      <c r="I8" s="2" t="s">
        <v>107</v>
      </c>
      <c r="J8" s="7" t="s">
        <v>107</v>
      </c>
      <c r="K8" s="2" t="s">
        <v>107</v>
      </c>
      <c r="L8" s="7" t="s">
        <v>107</v>
      </c>
      <c r="M8" s="7" t="s">
        <v>107</v>
      </c>
      <c r="N8" s="42" t="s">
        <v>107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4" t="s">
        <v>107</v>
      </c>
      <c r="AE8" s="4" t="s">
        <v>107</v>
      </c>
      <c r="AF8" s="8" t="s">
        <v>107</v>
      </c>
      <c r="AG8" s="8" t="str">
        <f t="shared" ref="AG8:AG71" si="3">IF(ISBLANK(B8),"",IF(OR(ISBLANK(O8),O8=0),"NA",U8/O8))</f>
        <v>NA</v>
      </c>
      <c r="AH8" s="8" t="str">
        <f t="shared" si="2"/>
        <v>NA</v>
      </c>
      <c r="AI8" s="8" t="str">
        <f>IF(ISBLANK(B8),"",IF(AND(NOT(O8=0),'Date proiect'!$B$12="nefazat"),(AA8/((O8-R8)*'Date proiect'!$G$36*SUM('Date proiect'!$G$37:$G$38))),"NA"))</f>
        <v>NA</v>
      </c>
      <c r="AJ8" s="8" t="str">
        <f>IF(ISBLANK(B8),"",IF(AND('Date proiect'!$B$12="fazat",NOT(Q8=0)),(AC8/((Q8-T8)*'Date proiect'!$G$36*SUM('Date proiect'!$G$37:$G$38))),"NA"))</f>
        <v>NA</v>
      </c>
      <c r="AK8" s="8" t="s">
        <v>107</v>
      </c>
      <c r="AL8" s="93" t="s">
        <v>107</v>
      </c>
      <c r="AM8" s="93" t="s">
        <v>107</v>
      </c>
      <c r="AN8" s="93" t="s">
        <v>107</v>
      </c>
      <c r="AO8" s="93" t="str">
        <f t="shared" si="1"/>
        <v/>
      </c>
      <c r="AP8" s="93" t="str">
        <f>IF(OR(ISBLANK(B8),$Q$6=0),"",IF(AH8="NA",0,IF(C8="Faza 1 (finalizat)","NA",IF(C8="Faza 1+2",IF(ISBLANK(Q8),N8,Q8)/('Date proiect'!$B$42+'Date proiect'!$B$46)*AH8,IF(OR(C8="Faza 2",C8="NA"), IF(ISBLANK(Q8),N8,Q8)/('Date proiect'!$B$42+'Date proiect'!$B$46)*AH8)))))</f>
        <v/>
      </c>
    </row>
    <row r="9" spans="1:42" ht="21.75" customHeight="1" x14ac:dyDescent="0.25">
      <c r="A9" s="2">
        <v>0</v>
      </c>
      <c r="B9" s="56" t="s">
        <v>124</v>
      </c>
      <c r="C9" s="2" t="s">
        <v>107</v>
      </c>
      <c r="D9" s="2" t="s">
        <v>107</v>
      </c>
      <c r="E9" s="2" t="s">
        <v>107</v>
      </c>
      <c r="F9" s="2" t="s">
        <v>107</v>
      </c>
      <c r="G9" s="2" t="s">
        <v>107</v>
      </c>
      <c r="H9" s="7" t="s">
        <v>107</v>
      </c>
      <c r="I9" s="2" t="s">
        <v>107</v>
      </c>
      <c r="J9" s="7" t="s">
        <v>107</v>
      </c>
      <c r="K9" s="2" t="s">
        <v>107</v>
      </c>
      <c r="L9" s="7" t="s">
        <v>107</v>
      </c>
      <c r="M9" s="7" t="s">
        <v>107</v>
      </c>
      <c r="N9" s="42" t="s">
        <v>107</v>
      </c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4" t="s">
        <v>107</v>
      </c>
      <c r="AE9" s="4" t="s">
        <v>107</v>
      </c>
      <c r="AF9" s="8" t="s">
        <v>107</v>
      </c>
      <c r="AG9" s="8" t="str">
        <f t="shared" si="3"/>
        <v>NA</v>
      </c>
      <c r="AH9" s="8" t="str">
        <f t="shared" si="2"/>
        <v>NA</v>
      </c>
      <c r="AI9" s="8" t="str">
        <f>IF(ISBLANK(B9),"",IF(AND(NOT(O9=0),'Date proiect'!$B$12="nefazat"),(AA9/((O9-R9)*'Date proiect'!$G$36*SUM('Date proiect'!$G$37:$G$38))),"NA"))</f>
        <v>NA</v>
      </c>
      <c r="AJ9" s="8" t="str">
        <f>IF(ISBLANK(B9),"",IF(AND('Date proiect'!$B$12="fazat",NOT(Q9=0)),(AC9/((Q9-T9)*'Date proiect'!$G$36*SUM('Date proiect'!$G$37:$G$38))),"NA"))</f>
        <v>NA</v>
      </c>
      <c r="AK9" s="8" t="s">
        <v>107</v>
      </c>
      <c r="AL9" s="93" t="s">
        <v>107</v>
      </c>
      <c r="AM9" s="93" t="s">
        <v>107</v>
      </c>
      <c r="AN9" s="93" t="s">
        <v>107</v>
      </c>
      <c r="AO9" s="93" t="str">
        <f t="shared" si="1"/>
        <v/>
      </c>
      <c r="AP9" s="93" t="str">
        <f>IF(OR(ISBLANK(B9),$Q$6=0),"",IF(AH9="NA",0,IF(C9="Faza 1 (finalizat)","NA",IF(C9="Faza 1+2",IF(ISBLANK(Q9),N9,Q9)/('Date proiect'!$B$42+'Date proiect'!$B$46)*AH9,IF(OR(C9="Faza 2",C9="NA"), IF(ISBLANK(Q9),N9,Q9)/('Date proiect'!$B$42+'Date proiect'!$B$46)*AH9)))))</f>
        <v/>
      </c>
    </row>
    <row r="10" spans="1:42" ht="30" x14ac:dyDescent="0.25">
      <c r="A10" s="2">
        <v>0</v>
      </c>
      <c r="B10" s="56" t="s">
        <v>125</v>
      </c>
      <c r="C10" s="2" t="s">
        <v>107</v>
      </c>
      <c r="D10" s="2" t="s">
        <v>107</v>
      </c>
      <c r="E10" s="2" t="s">
        <v>107</v>
      </c>
      <c r="F10" s="2" t="s">
        <v>107</v>
      </c>
      <c r="G10" s="2" t="s">
        <v>107</v>
      </c>
      <c r="H10" s="7" t="s">
        <v>107</v>
      </c>
      <c r="I10" s="2" t="s">
        <v>107</v>
      </c>
      <c r="J10" s="7" t="s">
        <v>107</v>
      </c>
      <c r="K10" s="2" t="s">
        <v>107</v>
      </c>
      <c r="L10" s="7" t="s">
        <v>107</v>
      </c>
      <c r="M10" s="7" t="s">
        <v>107</v>
      </c>
      <c r="N10" s="42" t="s">
        <v>107</v>
      </c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4" t="s">
        <v>107</v>
      </c>
      <c r="AE10" s="4" t="s">
        <v>107</v>
      </c>
      <c r="AF10" s="8" t="s">
        <v>107</v>
      </c>
      <c r="AG10" s="8" t="str">
        <f t="shared" ref="AG10" si="4">IF(ISBLANK(B10),"",IF(OR(ISBLANK(O10),O10=0),"NA",U10/O10))</f>
        <v>NA</v>
      </c>
      <c r="AH10" s="8" t="str">
        <f t="shared" ref="AH10" si="5">IF(ISBLANK(B10),"",IF(OR(ISBLANK(Q10),Q10=0),"NA",W10/Q10))</f>
        <v>NA</v>
      </c>
      <c r="AI10" s="8" t="str">
        <f>IF(ISBLANK(B10),"",IF(AND(NOT(O10=0),'Date proiect'!$B$12="nefazat"),(AA10/((O10-R10)*'Date proiect'!$G$36*SUM('Date proiect'!$G$37:$G$38))),"NA"))</f>
        <v>NA</v>
      </c>
      <c r="AJ10" s="8" t="str">
        <f>IF(ISBLANK(B10),"",IF(AND('Date proiect'!$B$12="fazat",NOT(Q10=0)),(AC10/((Q10-T10)*'Date proiect'!$G$36*SUM('Date proiect'!$G$37:$G$38))),"NA"))</f>
        <v>NA</v>
      </c>
      <c r="AK10" s="8" t="s">
        <v>107</v>
      </c>
      <c r="AL10" s="93" t="s">
        <v>107</v>
      </c>
      <c r="AM10" s="93" t="s">
        <v>107</v>
      </c>
      <c r="AN10" s="93" t="s">
        <v>107</v>
      </c>
      <c r="AO10" s="93" t="str">
        <f t="shared" si="1"/>
        <v/>
      </c>
      <c r="AP10" s="93" t="str">
        <f>IF(OR(ISBLANK(B10),$Q$6=0),"",IF(AH10="NA",0,IF(C10="Faza 1 (finalizat)","NA",IF(C10="Faza 1+2",IF(ISBLANK(Q10),N10,Q10)/('Date proiect'!$B$42+'Date proiect'!$B$46)*AH10,IF(OR(C10="Faza 2",C10="NA"), IF(ISBLANK(Q10),N10,Q10)/('Date proiect'!$B$42+'Date proiect'!$B$46)*AH10)))))</f>
        <v/>
      </c>
    </row>
    <row r="11" spans="1:42" x14ac:dyDescent="0.25">
      <c r="A11" s="2">
        <v>1</v>
      </c>
      <c r="B11" s="56"/>
      <c r="C11" s="56"/>
      <c r="D11" s="56"/>
      <c r="E11" s="56"/>
      <c r="F11" s="56"/>
      <c r="G11" s="56"/>
      <c r="H11" s="57"/>
      <c r="I11" s="56"/>
      <c r="J11" s="57"/>
      <c r="K11" s="56"/>
      <c r="L11" s="57"/>
      <c r="M11" s="57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8"/>
      <c r="AE11" s="58"/>
      <c r="AF11" s="8" t="str">
        <f t="shared" ref="AF11:AF74" ca="1" si="6">IF(OR(ISBLANK(M11),ISBLANK(B11)),"",(IF(TODAY()&gt;M11,100%,(TODAY()-L11)/(M11-L11))))</f>
        <v/>
      </c>
      <c r="AG11" s="8" t="str">
        <f t="shared" si="3"/>
        <v/>
      </c>
      <c r="AH11" s="8" t="str">
        <f t="shared" si="2"/>
        <v/>
      </c>
      <c r="AI11" s="8" t="str">
        <f>IF(ISBLANK(B11),"",IF(AND(NOT(O11=0),'Date proiect'!$B$12="nefazat"),(AA11/((O11-R11)*'Date proiect'!$G$36*SUM('Date proiect'!$G$37:$G$38))),"NA"))</f>
        <v/>
      </c>
      <c r="AJ11" s="8" t="str">
        <f>IF(ISBLANK(B11),"",IF(AND('Date proiect'!$B$12="fazat",NOT(Q11=0)),(AC11/((Q11-T11)*'Date proiect'!$G$36*SUM('Date proiect'!$G$37:$G$38))),"NA"))</f>
        <v/>
      </c>
      <c r="AK11" s="98" t="str">
        <f>IF(ISBLANK(B11),"",IF(OR(C11="Faza 2",C11="NA"),IF(OR((ISBLANK(O11)),(O11=0)),0,N11-O11),IF(ISBLANK(C11),"stare fazare neselectat","contract semnat in POIM")))</f>
        <v/>
      </c>
      <c r="AL11" s="94" t="str">
        <f t="shared" ref="AL11" si="7">IF(ISBLANK(B11),"",IF(OR((ISBLANK(O11)),(O11=0)),0,N11-O11))</f>
        <v/>
      </c>
      <c r="AM11" s="93" t="str">
        <f t="shared" ref="AM11" si="8">IF(OR(ISBLANK(B11),$N$6=0),"",(N11/$N$6*AD11))</f>
        <v/>
      </c>
      <c r="AN11" s="93" t="str">
        <f>IF(OR(ISBLANK(B11),$Q$6=0),"",IF(C11="Faza 1 (finalizat)","NA",IF(C11="Faza 1+2",IF(ISBLANK(Q11),N11,Q11)/('Date proiect'!$B$43+'Date proiect'!$B$47-$Q$7-$Q$8-$Q$9-$Q$10)*AE11,IF(OR(C11="Faza 2",C11="NA"), IF(ISBLANK(Q11),N11,N11)/('Date proiect'!$B$43+'Date proiect'!$B$47-$Q$7-$Q$8-$Q$9-$Q$10)*AE11))))</f>
        <v/>
      </c>
      <c r="AO11" s="93" t="str">
        <f t="shared" si="1"/>
        <v/>
      </c>
      <c r="AP11" s="93" t="str">
        <f>IF(OR(ISBLANK(B11),$Q$6=0),"",IF(AH11="NA",0,IF(C11="Faza 1 (finalizat)","NA",IF(C11="Faza 1+2",IF(ISBLANK(Q11),N11,Q11)/('Date proiect'!$B$42+'Date proiect'!$B$46)*AH11,IF(OR(C11="Faza 2",C11="NA"), IF(ISBLANK(Q11),N11,Q11)/('Date proiect'!$B$42+'Date proiect'!$B$46)*AH11)))))</f>
        <v/>
      </c>
    </row>
    <row r="12" spans="1:42" x14ac:dyDescent="0.25">
      <c r="A12" s="2">
        <v>2</v>
      </c>
      <c r="B12" s="56"/>
      <c r="C12" s="56"/>
      <c r="D12" s="56"/>
      <c r="E12" s="56"/>
      <c r="F12" s="56"/>
      <c r="G12" s="56"/>
      <c r="H12" s="57"/>
      <c r="I12" s="56"/>
      <c r="J12" s="57"/>
      <c r="K12" s="56"/>
      <c r="L12" s="57"/>
      <c r="M12" s="57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8"/>
      <c r="AE12" s="58"/>
      <c r="AF12" s="8" t="str">
        <f t="shared" ca="1" si="6"/>
        <v/>
      </c>
      <c r="AG12" s="8" t="str">
        <f t="shared" si="3"/>
        <v/>
      </c>
      <c r="AH12" s="8" t="str">
        <f t="shared" si="2"/>
        <v/>
      </c>
      <c r="AI12" s="8" t="str">
        <f>IF(ISBLANK(B12),"",IF(AND(NOT(O12=0),'Date proiect'!$B$12="nefazat"),(AA12/((O12-R12)*'Date proiect'!$G$36*SUM('Date proiect'!$G$37:$G$38))),"NA"))</f>
        <v/>
      </c>
      <c r="AJ12" s="8" t="str">
        <f>IF(ISBLANK(B12),"",IF(AND('Date proiect'!$B$12="fazat",NOT(Q12=0)),(AC12/((Q12-T12)*'Date proiect'!$G$36*SUM('Date proiect'!$G$37:$G$38))),"NA"))</f>
        <v/>
      </c>
      <c r="AK12" s="98" t="str">
        <f t="shared" ref="AK12:AK75" si="9">IF(ISBLANK(B12),"",IF(OR(C12="Faza 2",C12="NA"),IF(OR((ISBLANK(O12)),(O12=0)),0,N12-O12),IF(ISBLANK(C12),"stare fazare neselectat","contract semnat in POIM")))</f>
        <v/>
      </c>
      <c r="AL12" s="94" t="str">
        <f t="shared" ref="AL12:AL61" si="10">IF(ISBLANK(B12),"",IF(OR((ISBLANK(O12)),(O12=0)),0,N12-O12))</f>
        <v/>
      </c>
      <c r="AM12" s="93" t="str">
        <f t="shared" ref="AM12:AM75" si="11">IF(OR(ISBLANK(B12),$N$6=0),"",(N12/$N$6*AD12))</f>
        <v/>
      </c>
      <c r="AN12" s="93" t="str">
        <f>IF(OR(ISBLANK(B12),$Q$6=0),"",IF(C12="Faza 1 (finalizat)","NA",IF(C12="Faza 1+2",IF(ISBLANK(Q12),N12,Q12)/('Date proiect'!$B$43+'Date proiect'!$B$47-$Q$7-$Q$8-$Q$9-$Q$10)*AE12,IF(OR(C12="Faza 2",C12="NA"), IF(ISBLANK(Q12),N12,N12)/('Date proiect'!$B$43+'Date proiect'!$B$47-$Q$7-$Q$8-$Q$9-$Q$10)*AE12))))</f>
        <v/>
      </c>
      <c r="AO12" s="93" t="str">
        <f t="shared" ref="AO12:AO75" si="12">IF(OR(ISBLANK(B12),$N$6=0),"",(IF(AG12="NA",0,O12/$O$6*AG12)))</f>
        <v/>
      </c>
      <c r="AP12" s="93" t="str">
        <f>IF(OR(ISBLANK(B12),$Q$6=0),"",IF(AH12="NA",0,IF(C12="Faza 1 (finalizat)","NA",IF(C12="Faza 1+2",IF(ISBLANK(Q12),N12,Q12)/('Date proiect'!$B$42+'Date proiect'!$B$46)*AH12,IF(OR(C12="Faza 2",C12="NA"), IF(ISBLANK(Q12),N12,Q12)/('Date proiect'!$B$42+'Date proiect'!$B$46)*AH12)))))</f>
        <v/>
      </c>
    </row>
    <row r="13" spans="1:42" x14ac:dyDescent="0.25">
      <c r="A13" s="2">
        <v>3</v>
      </c>
      <c r="B13" s="56"/>
      <c r="C13" s="56"/>
      <c r="D13" s="56"/>
      <c r="E13" s="56"/>
      <c r="F13" s="56"/>
      <c r="G13" s="56"/>
      <c r="H13" s="57"/>
      <c r="I13" s="56"/>
      <c r="J13" s="57"/>
      <c r="K13" s="56"/>
      <c r="L13" s="57"/>
      <c r="M13" s="57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8"/>
      <c r="AE13" s="58"/>
      <c r="AF13" s="8" t="str">
        <f t="shared" ca="1" si="6"/>
        <v/>
      </c>
      <c r="AG13" s="8" t="str">
        <f t="shared" si="3"/>
        <v/>
      </c>
      <c r="AH13" s="8" t="str">
        <f t="shared" si="2"/>
        <v/>
      </c>
      <c r="AI13" s="8" t="str">
        <f>IF(ISBLANK(B13),"",IF(AND(NOT(O13=0),'Date proiect'!$B$12="nefazat"),(AA13/((O13-R13)*'Date proiect'!$G$36*SUM('Date proiect'!$G$37:$G$38))),"NA"))</f>
        <v/>
      </c>
      <c r="AJ13" s="8" t="str">
        <f>IF(ISBLANK(B13),"",IF(AND('Date proiect'!$B$12="fazat",NOT(Q13=0)),(AC13/((Q13-T13)*'Date proiect'!$G$36*SUM('Date proiect'!$G$37:$G$38))),"NA"))</f>
        <v/>
      </c>
      <c r="AK13" s="98" t="str">
        <f t="shared" si="9"/>
        <v/>
      </c>
      <c r="AL13" s="94" t="str">
        <f t="shared" si="10"/>
        <v/>
      </c>
      <c r="AM13" s="93" t="str">
        <f t="shared" si="11"/>
        <v/>
      </c>
      <c r="AN13" s="93" t="str">
        <f>IF(OR(ISBLANK(B13),$Q$6=0),"",IF(C13="Faza 1 (finalizat)","NA",IF(C13="Faza 1+2",IF(ISBLANK(Q13),N13,Q13)/('Date proiect'!$B$43+'Date proiect'!$B$47-$Q$7-$Q$8-$Q$9-$Q$10)*AE13,IF(OR(C13="Faza 2",C13="NA"), IF(ISBLANK(Q13),N13,N13)/('Date proiect'!$B$43+'Date proiect'!$B$47-$Q$7-$Q$8-$Q$9-$Q$10)*AE13))))</f>
        <v/>
      </c>
      <c r="AO13" s="93" t="str">
        <f t="shared" si="12"/>
        <v/>
      </c>
      <c r="AP13" s="93" t="str">
        <f>IF(OR(ISBLANK(B13),$Q$6=0),"",IF(AH13="NA",0,IF(C13="Faza 1 (finalizat)","NA",IF(C13="Faza 1+2",IF(ISBLANK(Q13),N13,Q13)/('Date proiect'!$B$42+'Date proiect'!$B$46)*AH13,IF(OR(C13="Faza 2",C13="NA"), IF(ISBLANK(Q13),N13,Q13)/('Date proiect'!$B$42+'Date proiect'!$B$46)*AH13)))))</f>
        <v/>
      </c>
    </row>
    <row r="14" spans="1:42" x14ac:dyDescent="0.25">
      <c r="A14" s="2">
        <v>4</v>
      </c>
      <c r="B14" s="56"/>
      <c r="C14" s="56"/>
      <c r="D14" s="56"/>
      <c r="E14" s="56"/>
      <c r="F14" s="56"/>
      <c r="G14" s="56"/>
      <c r="H14" s="57"/>
      <c r="I14" s="56"/>
      <c r="J14" s="57"/>
      <c r="K14" s="56"/>
      <c r="L14" s="57"/>
      <c r="M14" s="57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8"/>
      <c r="AE14" s="58"/>
      <c r="AF14" s="8" t="str">
        <f t="shared" ca="1" si="6"/>
        <v/>
      </c>
      <c r="AG14" s="8" t="str">
        <f t="shared" si="3"/>
        <v/>
      </c>
      <c r="AH14" s="8" t="str">
        <f t="shared" si="2"/>
        <v/>
      </c>
      <c r="AI14" s="8" t="str">
        <f>IF(ISBLANK(B14),"",IF(AND(NOT(O14=0),'Date proiect'!$B$12="nefazat"),(AA14/((O14-R14)*'Date proiect'!$G$36*SUM('Date proiect'!$G$37:$G$38))),"NA"))</f>
        <v/>
      </c>
      <c r="AJ14" s="8" t="str">
        <f>IF(ISBLANK(B14),"",IF(AND('Date proiect'!$B$12="fazat",NOT(Q14=0)),(AC14/((Q14-T14)*'Date proiect'!$G$36*SUM('Date proiect'!$G$37:$G$38))),"NA"))</f>
        <v/>
      </c>
      <c r="AK14" s="98" t="str">
        <f t="shared" si="9"/>
        <v/>
      </c>
      <c r="AL14" s="94" t="str">
        <f t="shared" si="10"/>
        <v/>
      </c>
      <c r="AM14" s="93" t="str">
        <f t="shared" si="11"/>
        <v/>
      </c>
      <c r="AN14" s="93" t="str">
        <f>IF(OR(ISBLANK(B14),$Q$6=0),"",IF(C14="Faza 1 (finalizat)","NA",IF(C14="Faza 1+2",IF(ISBLANK(Q14),N14,Q14)/('Date proiect'!$B$43+'Date proiect'!$B$47-$Q$7-$Q$8-$Q$9-$Q$10)*AE14,IF(OR(C14="Faza 2",C14="NA"), IF(ISBLANK(Q14),N14,N14)/('Date proiect'!$B$43+'Date proiect'!$B$47-$Q$7-$Q$8-$Q$9-$Q$10)*AE14))))</f>
        <v/>
      </c>
      <c r="AO14" s="93" t="str">
        <f t="shared" si="12"/>
        <v/>
      </c>
      <c r="AP14" s="93" t="str">
        <f>IF(OR(ISBLANK(B14),$Q$6=0),"",IF(AH14="NA",0,IF(C14="Faza 1 (finalizat)","NA",IF(C14="Faza 1+2",IF(ISBLANK(Q14),N14,Q14)/('Date proiect'!$B$42+'Date proiect'!$B$46)*AH14,IF(OR(C14="Faza 2",C14="NA"), IF(ISBLANK(Q14),N14,Q14)/('Date proiect'!$B$42+'Date proiect'!$B$46)*AH14)))))</f>
        <v/>
      </c>
    </row>
    <row r="15" spans="1:42" x14ac:dyDescent="0.25">
      <c r="A15" s="2">
        <v>5</v>
      </c>
      <c r="B15" s="56"/>
      <c r="C15" s="56"/>
      <c r="D15" s="56"/>
      <c r="E15" s="56"/>
      <c r="F15" s="56"/>
      <c r="G15" s="56"/>
      <c r="H15" s="57"/>
      <c r="I15" s="56"/>
      <c r="J15" s="57"/>
      <c r="K15" s="56"/>
      <c r="L15" s="57"/>
      <c r="M15" s="57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8"/>
      <c r="AE15" s="58"/>
      <c r="AF15" s="8" t="str">
        <f t="shared" ca="1" si="6"/>
        <v/>
      </c>
      <c r="AG15" s="8" t="str">
        <f t="shared" si="3"/>
        <v/>
      </c>
      <c r="AH15" s="8" t="str">
        <f t="shared" si="2"/>
        <v/>
      </c>
      <c r="AI15" s="8" t="str">
        <f>IF(ISBLANK(B15),"",IF(AND(NOT(O15=0),'Date proiect'!$B$12="nefazat"),(AA15/((O15-R15)*'Date proiect'!$G$36*SUM('Date proiect'!$G$37:$G$38))),"NA"))</f>
        <v/>
      </c>
      <c r="AJ15" s="8" t="str">
        <f>IF(ISBLANK(B15),"",IF(AND('Date proiect'!$B$12="fazat",NOT(Q15=0)),(AC15/((Q15-T15)*'Date proiect'!$G$36*SUM('Date proiect'!$G$37:$G$38))),"NA"))</f>
        <v/>
      </c>
      <c r="AK15" s="98" t="str">
        <f t="shared" si="9"/>
        <v/>
      </c>
      <c r="AL15" s="94" t="str">
        <f t="shared" si="10"/>
        <v/>
      </c>
      <c r="AM15" s="93" t="str">
        <f t="shared" si="11"/>
        <v/>
      </c>
      <c r="AN15" s="93" t="str">
        <f>IF(OR(ISBLANK(B15),$Q$6=0),"",IF(C15="Faza 1 (finalizat)","NA",IF(C15="Faza 1+2",IF(ISBLANK(Q15),N15,Q15)/('Date proiect'!$B$43+'Date proiect'!$B$47-$Q$7-$Q$8-$Q$9-$Q$10)*AE15,IF(OR(C15="Faza 2",C15="NA"), IF(ISBLANK(Q15),N15,N15)/('Date proiect'!$B$43+'Date proiect'!$B$47-$Q$7-$Q$8-$Q$9-$Q$10)*AE15))))</f>
        <v/>
      </c>
      <c r="AO15" s="93" t="str">
        <f t="shared" si="12"/>
        <v/>
      </c>
      <c r="AP15" s="93" t="str">
        <f>IF(OR(ISBLANK(B15),$Q$6=0),"",IF(AH15="NA",0,IF(C15="Faza 1 (finalizat)","NA",IF(C15="Faza 1+2",IF(ISBLANK(Q15),N15,Q15)/('Date proiect'!$B$42+'Date proiect'!$B$46)*AH15,IF(OR(C15="Faza 2",C15="NA"), IF(ISBLANK(Q15),N15,Q15)/('Date proiect'!$B$42+'Date proiect'!$B$46)*AH15)))))</f>
        <v/>
      </c>
    </row>
    <row r="16" spans="1:42" x14ac:dyDescent="0.25">
      <c r="A16" s="2">
        <v>6</v>
      </c>
      <c r="B16" s="56"/>
      <c r="C16" s="56"/>
      <c r="D16" s="56"/>
      <c r="E16" s="56"/>
      <c r="F16" s="56"/>
      <c r="G16" s="56"/>
      <c r="H16" s="57"/>
      <c r="I16" s="56"/>
      <c r="J16" s="57"/>
      <c r="K16" s="56"/>
      <c r="L16" s="57"/>
      <c r="M16" s="57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8"/>
      <c r="AE16" s="58"/>
      <c r="AF16" s="8" t="str">
        <f t="shared" ca="1" si="6"/>
        <v/>
      </c>
      <c r="AG16" s="8" t="str">
        <f t="shared" si="3"/>
        <v/>
      </c>
      <c r="AH16" s="8" t="str">
        <f t="shared" si="2"/>
        <v/>
      </c>
      <c r="AI16" s="8" t="str">
        <f>IF(ISBLANK(B16),"",IF(AND(NOT(O16=0),'Date proiect'!$B$12="nefazat"),(AA16/((O16-R16)*'Date proiect'!$G$36*SUM('Date proiect'!$G$37:$G$38))),"NA"))</f>
        <v/>
      </c>
      <c r="AJ16" s="8" t="str">
        <f>IF(ISBLANK(B16),"",IF(AND('Date proiect'!$B$12="fazat",NOT(Q16=0)),(AC16/((Q16-T16)*'Date proiect'!$G$36*SUM('Date proiect'!$G$37:$G$38))),"NA"))</f>
        <v/>
      </c>
      <c r="AK16" s="98" t="str">
        <f t="shared" si="9"/>
        <v/>
      </c>
      <c r="AL16" s="94" t="str">
        <f t="shared" si="10"/>
        <v/>
      </c>
      <c r="AM16" s="93" t="str">
        <f t="shared" si="11"/>
        <v/>
      </c>
      <c r="AN16" s="93" t="str">
        <f>IF(OR(ISBLANK(B16),$Q$6=0),"",IF(C16="Faza 1 (finalizat)","NA",IF(C16="Faza 1+2",IF(ISBLANK(Q16),N16,Q16)/('Date proiect'!$B$43+'Date proiect'!$B$47-$Q$7-$Q$8-$Q$9-$Q$10)*AE16,IF(OR(C16="Faza 2",C16="NA"), IF(ISBLANK(Q16),N16,N16)/('Date proiect'!$B$43+'Date proiect'!$B$47-$Q$7-$Q$8-$Q$9-$Q$10)*AE16))))</f>
        <v/>
      </c>
      <c r="AO16" s="93" t="str">
        <f t="shared" si="12"/>
        <v/>
      </c>
      <c r="AP16" s="93" t="str">
        <f>IF(OR(ISBLANK(B16),$Q$6=0),"",IF(AH16="NA",0,IF(C16="Faza 1 (finalizat)","NA",IF(C16="Faza 1+2",IF(ISBLANK(Q16),N16,Q16)/('Date proiect'!$B$42+'Date proiect'!$B$46)*AH16,IF(OR(C16="Faza 2",C16="NA"), IF(ISBLANK(Q16),N16,Q16)/('Date proiect'!$B$42+'Date proiect'!$B$46)*AH16)))))</f>
        <v/>
      </c>
    </row>
    <row r="17" spans="1:42" x14ac:dyDescent="0.25">
      <c r="A17" s="2">
        <v>7</v>
      </c>
      <c r="B17" s="56"/>
      <c r="C17" s="56"/>
      <c r="D17" s="56"/>
      <c r="E17" s="56"/>
      <c r="F17" s="56"/>
      <c r="G17" s="56"/>
      <c r="H17" s="57"/>
      <c r="I17" s="56"/>
      <c r="J17" s="57"/>
      <c r="K17" s="56"/>
      <c r="L17" s="57"/>
      <c r="M17" s="57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8"/>
      <c r="AE17" s="58"/>
      <c r="AF17" s="8" t="str">
        <f t="shared" ca="1" si="6"/>
        <v/>
      </c>
      <c r="AG17" s="8" t="str">
        <f t="shared" si="3"/>
        <v/>
      </c>
      <c r="AH17" s="8" t="str">
        <f t="shared" si="2"/>
        <v/>
      </c>
      <c r="AI17" s="8" t="str">
        <f>IF(ISBLANK(B17),"",IF(AND(NOT(O17=0),'Date proiect'!$B$12="nefazat"),(AA17/((O17-R17)*'Date proiect'!$G$36*SUM('Date proiect'!$G$37:$G$38))),"NA"))</f>
        <v/>
      </c>
      <c r="AJ17" s="8" t="str">
        <f>IF(ISBLANK(B17),"",IF(AND('Date proiect'!$B$12="fazat",NOT(Q17=0)),(AC17/((Q17-T17)*'Date proiect'!$G$36*SUM('Date proiect'!$G$37:$G$38))),"NA"))</f>
        <v/>
      </c>
      <c r="AK17" s="98" t="str">
        <f t="shared" si="9"/>
        <v/>
      </c>
      <c r="AL17" s="94" t="str">
        <f t="shared" si="10"/>
        <v/>
      </c>
      <c r="AM17" s="93" t="str">
        <f t="shared" si="11"/>
        <v/>
      </c>
      <c r="AN17" s="93" t="str">
        <f>IF(OR(ISBLANK(B17),$Q$6=0),"",IF(C17="Faza 1 (finalizat)","NA",IF(C17="Faza 1+2",IF(ISBLANK(Q17),N17,Q17)/('Date proiect'!$B$43+'Date proiect'!$B$47-$Q$7-$Q$8-$Q$9-$Q$10)*AE17,IF(OR(C17="Faza 2",C17="NA"), IF(ISBLANK(Q17),N17,N17)/('Date proiect'!$B$43+'Date proiect'!$B$47-$Q$7-$Q$8-$Q$9-$Q$10)*AE17))))</f>
        <v/>
      </c>
      <c r="AO17" s="93" t="str">
        <f t="shared" si="12"/>
        <v/>
      </c>
      <c r="AP17" s="93" t="str">
        <f>IF(OR(ISBLANK(B17),$Q$6=0),"",IF(AH17="NA",0,IF(C17="Faza 1 (finalizat)","NA",IF(C17="Faza 1+2",IF(ISBLANK(Q17),N17,Q17)/('Date proiect'!$B$42+'Date proiect'!$B$46)*AH17,IF(OR(C17="Faza 2",C17="NA"), IF(ISBLANK(Q17),N17,Q17)/('Date proiect'!$B$42+'Date proiect'!$B$46)*AH17)))))</f>
        <v/>
      </c>
    </row>
    <row r="18" spans="1:42" x14ac:dyDescent="0.25">
      <c r="A18" s="2">
        <v>8</v>
      </c>
      <c r="B18" s="56"/>
      <c r="C18" s="56"/>
      <c r="D18" s="56"/>
      <c r="E18" s="56"/>
      <c r="F18" s="56"/>
      <c r="G18" s="56"/>
      <c r="H18" s="57"/>
      <c r="I18" s="56"/>
      <c r="J18" s="57"/>
      <c r="K18" s="56"/>
      <c r="L18" s="57"/>
      <c r="M18" s="57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8"/>
      <c r="AE18" s="58"/>
      <c r="AF18" s="8" t="str">
        <f t="shared" ca="1" si="6"/>
        <v/>
      </c>
      <c r="AG18" s="8" t="str">
        <f t="shared" si="3"/>
        <v/>
      </c>
      <c r="AH18" s="8" t="str">
        <f t="shared" si="2"/>
        <v/>
      </c>
      <c r="AI18" s="8" t="str">
        <f>IF(ISBLANK(B18),"",IF(AND(NOT(O18=0),'Date proiect'!$B$12="nefazat"),(AA18/((O18-R18)*'Date proiect'!$G$36*SUM('Date proiect'!$G$37:$G$38))),"NA"))</f>
        <v/>
      </c>
      <c r="AJ18" s="8" t="str">
        <f>IF(ISBLANK(B18),"",IF(AND('Date proiect'!$B$12="fazat",NOT(Q18=0)),(AC18/((Q18-T18)*'Date proiect'!$G$36*SUM('Date proiect'!$G$37:$G$38))),"NA"))</f>
        <v/>
      </c>
      <c r="AK18" s="98" t="str">
        <f t="shared" si="9"/>
        <v/>
      </c>
      <c r="AL18" s="94" t="str">
        <f t="shared" si="10"/>
        <v/>
      </c>
      <c r="AM18" s="93" t="str">
        <f t="shared" si="11"/>
        <v/>
      </c>
      <c r="AN18" s="93" t="str">
        <f>IF(OR(ISBLANK(B18),$Q$6=0),"",IF(C18="Faza 1 (finalizat)","NA",IF(C18="Faza 1+2",IF(ISBLANK(Q18),N18,Q18)/('Date proiect'!$B$43+'Date proiect'!$B$47-$Q$7-$Q$8-$Q$9-$Q$10)*AE18,IF(OR(C18="Faza 2",C18="NA"), IF(ISBLANK(Q18),N18,N18)/('Date proiect'!$B$43+'Date proiect'!$B$47-$Q$7-$Q$8-$Q$9-$Q$10)*AE18))))</f>
        <v/>
      </c>
      <c r="AO18" s="93" t="str">
        <f t="shared" si="12"/>
        <v/>
      </c>
      <c r="AP18" s="93" t="str">
        <f>IF(OR(ISBLANK(B18),$Q$6=0),"",IF(AH18="NA",0,IF(C18="Faza 1 (finalizat)","NA",IF(C18="Faza 1+2",IF(ISBLANK(Q18),N18,Q18)/('Date proiect'!$B$42+'Date proiect'!$B$46)*AH18,IF(OR(C18="Faza 2",C18="NA"), IF(ISBLANK(Q18),N18,Q18)/('Date proiect'!$B$42+'Date proiect'!$B$46)*AH18)))))</f>
        <v/>
      </c>
    </row>
    <row r="19" spans="1:42" x14ac:dyDescent="0.25">
      <c r="A19" s="2">
        <v>9</v>
      </c>
      <c r="B19" s="56"/>
      <c r="C19" s="56"/>
      <c r="D19" s="56"/>
      <c r="E19" s="56"/>
      <c r="F19" s="56"/>
      <c r="G19" s="56"/>
      <c r="H19" s="57"/>
      <c r="I19" s="56"/>
      <c r="J19" s="57"/>
      <c r="K19" s="56"/>
      <c r="L19" s="57"/>
      <c r="M19" s="57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8"/>
      <c r="AE19" s="58"/>
      <c r="AF19" s="8" t="str">
        <f t="shared" ca="1" si="6"/>
        <v/>
      </c>
      <c r="AG19" s="8" t="str">
        <f t="shared" si="3"/>
        <v/>
      </c>
      <c r="AH19" s="8" t="str">
        <f t="shared" si="2"/>
        <v/>
      </c>
      <c r="AI19" s="8" t="str">
        <f>IF(ISBLANK(B19),"",IF(AND(NOT(O19=0),'Date proiect'!$B$12="nefazat"),(AA19/((O19-R19)*'Date proiect'!$G$36*SUM('Date proiect'!$G$37:$G$38))),"NA"))</f>
        <v/>
      </c>
      <c r="AJ19" s="8" t="str">
        <f>IF(ISBLANK(B19),"",IF(AND('Date proiect'!$B$12="fazat",NOT(Q19=0)),(AC19/((Q19-T19)*'Date proiect'!$G$36*SUM('Date proiect'!$G$37:$G$38))),"NA"))</f>
        <v/>
      </c>
      <c r="AK19" s="98" t="str">
        <f t="shared" si="9"/>
        <v/>
      </c>
      <c r="AL19" s="94" t="str">
        <f t="shared" si="10"/>
        <v/>
      </c>
      <c r="AM19" s="93" t="str">
        <f t="shared" si="11"/>
        <v/>
      </c>
      <c r="AN19" s="93" t="str">
        <f>IF(OR(ISBLANK(B19),$Q$6=0),"",IF(C19="Faza 1 (finalizat)","NA",IF(C19="Faza 1+2",IF(ISBLANK(Q19),N19,Q19)/('Date proiect'!$B$43+'Date proiect'!$B$47-$Q$7-$Q$8-$Q$9-$Q$10)*AE19,IF(OR(C19="Faza 2",C19="NA"), IF(ISBLANK(Q19),N19,N19)/('Date proiect'!$B$43+'Date proiect'!$B$47-$Q$7-$Q$8-$Q$9-$Q$10)*AE19))))</f>
        <v/>
      </c>
      <c r="AO19" s="93" t="str">
        <f t="shared" si="12"/>
        <v/>
      </c>
      <c r="AP19" s="93" t="str">
        <f>IF(OR(ISBLANK(B19),$Q$6=0),"",IF(AH19="NA",0,IF(C19="Faza 1 (finalizat)","NA",IF(C19="Faza 1+2",IF(ISBLANK(Q19),N19,Q19)/('Date proiect'!$B$42+'Date proiect'!$B$46)*AH19,IF(OR(C19="Faza 2",C19="NA"), IF(ISBLANK(Q19),N19,Q19)/('Date proiect'!$B$42+'Date proiect'!$B$46)*AH19)))))</f>
        <v/>
      </c>
    </row>
    <row r="20" spans="1:42" x14ac:dyDescent="0.25">
      <c r="A20" s="2">
        <v>10</v>
      </c>
      <c r="B20" s="56"/>
      <c r="C20" s="56"/>
      <c r="D20" s="56"/>
      <c r="E20" s="56"/>
      <c r="F20" s="56"/>
      <c r="G20" s="56"/>
      <c r="H20" s="57"/>
      <c r="I20" s="56"/>
      <c r="J20" s="57"/>
      <c r="K20" s="56"/>
      <c r="L20" s="57"/>
      <c r="M20" s="57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8"/>
      <c r="AE20" s="58"/>
      <c r="AF20" s="8" t="str">
        <f t="shared" ca="1" si="6"/>
        <v/>
      </c>
      <c r="AG20" s="8" t="str">
        <f t="shared" si="3"/>
        <v/>
      </c>
      <c r="AH20" s="8" t="str">
        <f t="shared" si="2"/>
        <v/>
      </c>
      <c r="AI20" s="8" t="str">
        <f>IF(ISBLANK(B20),"",IF(AND(NOT(O20=0),'Date proiect'!$B$12="nefazat"),(AA20/((O20-R20)*'Date proiect'!$G$36*SUM('Date proiect'!$G$37:$G$38))),"NA"))</f>
        <v/>
      </c>
      <c r="AJ20" s="8" t="str">
        <f>IF(ISBLANK(B20),"",IF(AND('Date proiect'!$B$12="fazat",NOT(Q20=0)),(AC20/((Q20-T20)*'Date proiect'!$G$36*SUM('Date proiect'!$G$37:$G$38))),"NA"))</f>
        <v/>
      </c>
      <c r="AK20" s="98" t="str">
        <f t="shared" si="9"/>
        <v/>
      </c>
      <c r="AL20" s="94" t="str">
        <f t="shared" si="10"/>
        <v/>
      </c>
      <c r="AM20" s="93" t="str">
        <f t="shared" si="11"/>
        <v/>
      </c>
      <c r="AN20" s="93" t="str">
        <f>IF(OR(ISBLANK(B20),$Q$6=0),"",IF(C20="Faza 1 (finalizat)","NA",IF(C20="Faza 1+2",IF(ISBLANK(Q20),N20,Q20)/('Date proiect'!$B$43+'Date proiect'!$B$47-$Q$7-$Q$8-$Q$9-$Q$10)*AE20,IF(OR(C20="Faza 2",C20="NA"), IF(ISBLANK(Q20),N20,N20)/('Date proiect'!$B$43+'Date proiect'!$B$47-$Q$7-$Q$8-$Q$9-$Q$10)*AE20))))</f>
        <v/>
      </c>
      <c r="AO20" s="93" t="str">
        <f t="shared" si="12"/>
        <v/>
      </c>
      <c r="AP20" s="93" t="str">
        <f>IF(OR(ISBLANK(B20),$Q$6=0),"",IF(AH20="NA",0,IF(C20="Faza 1 (finalizat)","NA",IF(C20="Faza 1+2",IF(ISBLANK(Q20),N20,Q20)/('Date proiect'!$B$42+'Date proiect'!$B$46)*AH20,IF(OR(C20="Faza 2",C20="NA"), IF(ISBLANK(Q20),N20,Q20)/('Date proiect'!$B$42+'Date proiect'!$B$46)*AH20)))))</f>
        <v/>
      </c>
    </row>
    <row r="21" spans="1:42" x14ac:dyDescent="0.25">
      <c r="A21" s="2">
        <v>11</v>
      </c>
      <c r="B21" s="56"/>
      <c r="C21" s="56"/>
      <c r="D21" s="56"/>
      <c r="E21" s="56"/>
      <c r="F21" s="56"/>
      <c r="G21" s="56"/>
      <c r="H21" s="57"/>
      <c r="I21" s="56"/>
      <c r="J21" s="57"/>
      <c r="K21" s="56"/>
      <c r="L21" s="57"/>
      <c r="M21" s="57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8"/>
      <c r="AE21" s="58"/>
      <c r="AF21" s="8" t="str">
        <f t="shared" ca="1" si="6"/>
        <v/>
      </c>
      <c r="AG21" s="8" t="str">
        <f t="shared" si="3"/>
        <v/>
      </c>
      <c r="AH21" s="8" t="str">
        <f t="shared" si="2"/>
        <v/>
      </c>
      <c r="AI21" s="8" t="str">
        <f>IF(ISBLANK(B21),"",IF(AND(NOT(O21=0),'Date proiect'!$B$12="nefazat"),(AA21/((O21-R21)*'Date proiect'!$G$36*SUM('Date proiect'!$G$37:$G$38))),"NA"))</f>
        <v/>
      </c>
      <c r="AJ21" s="8" t="str">
        <f>IF(ISBLANK(B21),"",IF(AND('Date proiect'!$B$12="fazat",NOT(Q21=0)),(AC21/((Q21-T21)*'Date proiect'!$G$36*SUM('Date proiect'!$G$37:$G$38))),"NA"))</f>
        <v/>
      </c>
      <c r="AK21" s="98" t="str">
        <f t="shared" si="9"/>
        <v/>
      </c>
      <c r="AL21" s="94" t="str">
        <f t="shared" si="10"/>
        <v/>
      </c>
      <c r="AM21" s="93" t="str">
        <f t="shared" si="11"/>
        <v/>
      </c>
      <c r="AN21" s="93" t="str">
        <f>IF(OR(ISBLANK(B21),$Q$6=0),"",IF(C21="Faza 1 (finalizat)","NA",IF(C21="Faza 1+2",IF(ISBLANK(Q21),N21,Q21)/('Date proiect'!$B$43+'Date proiect'!$B$47-$Q$7-$Q$8-$Q$9-$Q$10)*AE21,IF(OR(C21="Faza 2",C21="NA"), IF(ISBLANK(Q21),N21,N21)/('Date proiect'!$B$43+'Date proiect'!$B$47-$Q$7-$Q$8-$Q$9-$Q$10)*AE21))))</f>
        <v/>
      </c>
      <c r="AO21" s="93" t="str">
        <f t="shared" si="12"/>
        <v/>
      </c>
      <c r="AP21" s="93" t="str">
        <f>IF(OR(ISBLANK(B21),$Q$6=0),"",IF(AH21="NA",0,IF(C21="Faza 1 (finalizat)","NA",IF(C21="Faza 1+2",IF(ISBLANK(Q21),N21,Q21)/('Date proiect'!$B$42+'Date proiect'!$B$46)*AH21,IF(OR(C21="Faza 2",C21="NA"), IF(ISBLANK(Q21),N21,Q21)/('Date proiect'!$B$42+'Date proiect'!$B$46)*AH21)))))</f>
        <v/>
      </c>
    </row>
    <row r="22" spans="1:42" x14ac:dyDescent="0.25">
      <c r="A22" s="2">
        <v>12</v>
      </c>
      <c r="B22" s="56"/>
      <c r="C22" s="56"/>
      <c r="D22" s="56"/>
      <c r="E22" s="56"/>
      <c r="F22" s="56"/>
      <c r="G22" s="56"/>
      <c r="H22" s="57"/>
      <c r="I22" s="56"/>
      <c r="J22" s="57"/>
      <c r="K22" s="56"/>
      <c r="L22" s="57"/>
      <c r="M22" s="57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8"/>
      <c r="AE22" s="58"/>
      <c r="AF22" s="8" t="str">
        <f t="shared" ca="1" si="6"/>
        <v/>
      </c>
      <c r="AG22" s="8" t="str">
        <f t="shared" si="3"/>
        <v/>
      </c>
      <c r="AH22" s="8" t="str">
        <f t="shared" si="2"/>
        <v/>
      </c>
      <c r="AI22" s="8" t="str">
        <f>IF(ISBLANK(B22),"",IF(AND(NOT(O22=0),'Date proiect'!$B$12="nefazat"),(AA22/((O22-R22)*'Date proiect'!$G$36*SUM('Date proiect'!$G$37:$G$38))),"NA"))</f>
        <v/>
      </c>
      <c r="AJ22" s="8" t="str">
        <f>IF(ISBLANK(B22),"",IF(AND('Date proiect'!$B$12="fazat",NOT(Q22=0)),(AC22/((Q22-T22)*'Date proiect'!$G$36*SUM('Date proiect'!$G$37:$G$38))),"NA"))</f>
        <v/>
      </c>
      <c r="AK22" s="98" t="str">
        <f t="shared" si="9"/>
        <v/>
      </c>
      <c r="AL22" s="94" t="str">
        <f t="shared" si="10"/>
        <v/>
      </c>
      <c r="AM22" s="93" t="str">
        <f t="shared" si="11"/>
        <v/>
      </c>
      <c r="AN22" s="93" t="str">
        <f>IF(OR(ISBLANK(B22),$Q$6=0),"",IF(C22="Faza 1 (finalizat)","NA",IF(C22="Faza 1+2",IF(ISBLANK(Q22),N22,Q22)/('Date proiect'!$B$43+'Date proiect'!$B$47-$Q$7-$Q$8-$Q$9-$Q$10)*AE22,IF(OR(C22="Faza 2",C22="NA"), IF(ISBLANK(Q22),N22,N22)/('Date proiect'!$B$43+'Date proiect'!$B$47-$Q$7-$Q$8-$Q$9-$Q$10)*AE22))))</f>
        <v/>
      </c>
      <c r="AO22" s="93" t="str">
        <f t="shared" si="12"/>
        <v/>
      </c>
      <c r="AP22" s="93" t="str">
        <f>IF(OR(ISBLANK(B22),$Q$6=0),"",IF(AH22="NA",0,IF(C22="Faza 1 (finalizat)","NA",IF(C22="Faza 1+2",IF(ISBLANK(Q22),N22,Q22)/('Date proiect'!$B$42+'Date proiect'!$B$46)*AH22,IF(OR(C22="Faza 2",C22="NA"), IF(ISBLANK(Q22),N22,Q22)/('Date proiect'!$B$42+'Date proiect'!$B$46)*AH22)))))</f>
        <v/>
      </c>
    </row>
    <row r="23" spans="1:42" x14ac:dyDescent="0.25">
      <c r="A23" s="2">
        <v>13</v>
      </c>
      <c r="B23" s="56"/>
      <c r="C23" s="56"/>
      <c r="D23" s="56"/>
      <c r="E23" s="56"/>
      <c r="F23" s="56"/>
      <c r="G23" s="56"/>
      <c r="H23" s="57"/>
      <c r="I23" s="56"/>
      <c r="J23" s="57"/>
      <c r="K23" s="56"/>
      <c r="L23" s="57"/>
      <c r="M23" s="57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8"/>
      <c r="AE23" s="58"/>
      <c r="AF23" s="8" t="str">
        <f t="shared" ca="1" si="6"/>
        <v/>
      </c>
      <c r="AG23" s="8" t="str">
        <f t="shared" si="3"/>
        <v/>
      </c>
      <c r="AH23" s="8" t="str">
        <f t="shared" si="2"/>
        <v/>
      </c>
      <c r="AI23" s="8" t="str">
        <f>IF(ISBLANK(B23),"",IF(AND(NOT(O23=0),'Date proiect'!$B$12="nefazat"),(AA23/((O23-R23)*'Date proiect'!$G$36*SUM('Date proiect'!$G$37:$G$38))),"NA"))</f>
        <v/>
      </c>
      <c r="AJ23" s="8" t="str">
        <f>IF(ISBLANK(B23),"",IF(AND('Date proiect'!$B$12="fazat",NOT(Q23=0)),(AC23/((Q23-T23)*'Date proiect'!$G$36*SUM('Date proiect'!$G$37:$G$38))),"NA"))</f>
        <v/>
      </c>
      <c r="AK23" s="98" t="str">
        <f t="shared" si="9"/>
        <v/>
      </c>
      <c r="AL23" s="94" t="str">
        <f t="shared" si="10"/>
        <v/>
      </c>
      <c r="AM23" s="93" t="str">
        <f t="shared" si="11"/>
        <v/>
      </c>
      <c r="AN23" s="93" t="str">
        <f>IF(OR(ISBLANK(B23),$Q$6=0),"",IF(C23="Faza 1 (finalizat)","NA",IF(C23="Faza 1+2",IF(ISBLANK(Q23),N23,Q23)/('Date proiect'!$B$43+'Date proiect'!$B$47-$Q$7-$Q$8-$Q$9-$Q$10)*AE23,IF(OR(C23="Faza 2",C23="NA"), IF(ISBLANK(Q23),N23,N23)/('Date proiect'!$B$43+'Date proiect'!$B$47-$Q$7-$Q$8-$Q$9-$Q$10)*AE23))))</f>
        <v/>
      </c>
      <c r="AO23" s="93" t="str">
        <f t="shared" si="12"/>
        <v/>
      </c>
      <c r="AP23" s="93" t="str">
        <f>IF(OR(ISBLANK(B23),$Q$6=0),"",IF(AH23="NA",0,IF(C23="Faza 1 (finalizat)","NA",IF(C23="Faza 1+2",IF(ISBLANK(Q23),N23,Q23)/('Date proiect'!$B$42+'Date proiect'!$B$46)*AH23,IF(OR(C23="Faza 2",C23="NA"), IF(ISBLANK(Q23),N23,Q23)/('Date proiect'!$B$42+'Date proiect'!$B$46)*AH23)))))</f>
        <v/>
      </c>
    </row>
    <row r="24" spans="1:42" x14ac:dyDescent="0.25">
      <c r="A24" s="2">
        <v>14</v>
      </c>
      <c r="B24" s="56"/>
      <c r="C24" s="56"/>
      <c r="D24" s="56"/>
      <c r="E24" s="56"/>
      <c r="F24" s="56"/>
      <c r="G24" s="56"/>
      <c r="H24" s="57"/>
      <c r="I24" s="56"/>
      <c r="J24" s="57"/>
      <c r="K24" s="56"/>
      <c r="L24" s="57"/>
      <c r="M24" s="57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8"/>
      <c r="AE24" s="58"/>
      <c r="AF24" s="8" t="str">
        <f t="shared" ca="1" si="6"/>
        <v/>
      </c>
      <c r="AG24" s="8" t="str">
        <f t="shared" si="3"/>
        <v/>
      </c>
      <c r="AH24" s="8" t="str">
        <f t="shared" si="2"/>
        <v/>
      </c>
      <c r="AI24" s="8" t="str">
        <f>IF(ISBLANK(B24),"",IF(AND(NOT(O24=0),'Date proiect'!$B$12="nefazat"),(AA24/((O24-R24)*'Date proiect'!$G$36*SUM('Date proiect'!$G$37:$G$38))),"NA"))</f>
        <v/>
      </c>
      <c r="AJ24" s="8" t="str">
        <f>IF(ISBLANK(B24),"",IF(AND('Date proiect'!$B$12="fazat",NOT(Q24=0)),(AC24/((Q24-T24)*'Date proiect'!$G$36*SUM('Date proiect'!$G$37:$G$38))),"NA"))</f>
        <v/>
      </c>
      <c r="AK24" s="98" t="str">
        <f t="shared" si="9"/>
        <v/>
      </c>
      <c r="AL24" s="94" t="str">
        <f t="shared" si="10"/>
        <v/>
      </c>
      <c r="AM24" s="93" t="str">
        <f t="shared" si="11"/>
        <v/>
      </c>
      <c r="AN24" s="93" t="str">
        <f>IF(OR(ISBLANK(B24),$Q$6=0),"",IF(C24="Faza 1 (finalizat)","NA",IF(C24="Faza 1+2",IF(ISBLANK(Q24),N24,Q24)/('Date proiect'!$B$43+'Date proiect'!$B$47-$Q$7-$Q$8-$Q$9-$Q$10)*AE24,IF(OR(C24="Faza 2",C24="NA"), IF(ISBLANK(Q24),N24,N24)/('Date proiect'!$B$43+'Date proiect'!$B$47-$Q$7-$Q$8-$Q$9-$Q$10)*AE24))))</f>
        <v/>
      </c>
      <c r="AO24" s="93" t="str">
        <f t="shared" si="12"/>
        <v/>
      </c>
      <c r="AP24" s="93" t="str">
        <f>IF(OR(ISBLANK(B24),$Q$6=0),"",IF(AH24="NA",0,IF(C24="Faza 1 (finalizat)","NA",IF(C24="Faza 1+2",IF(ISBLANK(Q24),N24,Q24)/('Date proiect'!$B$42+'Date proiect'!$B$46)*AH24,IF(OR(C24="Faza 2",C24="NA"), IF(ISBLANK(Q24),N24,Q24)/('Date proiect'!$B$42+'Date proiect'!$B$46)*AH24)))))</f>
        <v/>
      </c>
    </row>
    <row r="25" spans="1:42" x14ac:dyDescent="0.25">
      <c r="A25" s="2">
        <v>15</v>
      </c>
      <c r="B25" s="56"/>
      <c r="C25" s="56"/>
      <c r="D25" s="56"/>
      <c r="E25" s="56"/>
      <c r="F25" s="56"/>
      <c r="G25" s="56"/>
      <c r="H25" s="57"/>
      <c r="I25" s="56"/>
      <c r="J25" s="57"/>
      <c r="K25" s="56"/>
      <c r="L25" s="57"/>
      <c r="M25" s="57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8"/>
      <c r="AE25" s="58"/>
      <c r="AF25" s="8" t="str">
        <f t="shared" ca="1" si="6"/>
        <v/>
      </c>
      <c r="AG25" s="8" t="str">
        <f t="shared" si="3"/>
        <v/>
      </c>
      <c r="AH25" s="8" t="str">
        <f t="shared" si="2"/>
        <v/>
      </c>
      <c r="AI25" s="8" t="str">
        <f>IF(ISBLANK(B25),"",IF(AND(NOT(O25=0),'Date proiect'!$B$12="nefazat"),(AA25/((O25-R25)*'Date proiect'!$G$36*SUM('Date proiect'!$G$37:$G$38))),"NA"))</f>
        <v/>
      </c>
      <c r="AJ25" s="8" t="str">
        <f>IF(ISBLANK(B25),"",IF(AND('Date proiect'!$B$12="fazat",NOT(Q25=0)),(AC25/((Q25-T25)*'Date proiect'!$G$36*SUM('Date proiect'!$G$37:$G$38))),"NA"))</f>
        <v/>
      </c>
      <c r="AK25" s="98" t="str">
        <f t="shared" si="9"/>
        <v/>
      </c>
      <c r="AL25" s="94" t="str">
        <f t="shared" si="10"/>
        <v/>
      </c>
      <c r="AM25" s="93" t="str">
        <f t="shared" si="11"/>
        <v/>
      </c>
      <c r="AN25" s="93" t="str">
        <f>IF(OR(ISBLANK(B25),$Q$6=0),"",IF(C25="Faza 1 (finalizat)","NA",IF(C25="Faza 1+2",IF(ISBLANK(Q25),N25,Q25)/('Date proiect'!$B$43+'Date proiect'!$B$47-$Q$7-$Q$8-$Q$9-$Q$10)*AE25,IF(OR(C25="Faza 2",C25="NA"), IF(ISBLANK(Q25),N25,N25)/('Date proiect'!$B$43+'Date proiect'!$B$47-$Q$7-$Q$8-$Q$9-$Q$10)*AE25))))</f>
        <v/>
      </c>
      <c r="AO25" s="93" t="str">
        <f t="shared" si="12"/>
        <v/>
      </c>
      <c r="AP25" s="93" t="str">
        <f>IF(OR(ISBLANK(B25),$Q$6=0),"",IF(AH25="NA",0,IF(C25="Faza 1 (finalizat)","NA",IF(C25="Faza 1+2",IF(ISBLANK(Q25),N25,Q25)/('Date proiect'!$B$42+'Date proiect'!$B$46)*AH25,IF(OR(C25="Faza 2",C25="NA"), IF(ISBLANK(Q25),N25,Q25)/('Date proiect'!$B$42+'Date proiect'!$B$46)*AH25)))))</f>
        <v/>
      </c>
    </row>
    <row r="26" spans="1:42" x14ac:dyDescent="0.25">
      <c r="A26" s="2">
        <v>16</v>
      </c>
      <c r="B26" s="56"/>
      <c r="C26" s="56"/>
      <c r="D26" s="56"/>
      <c r="E26" s="56"/>
      <c r="F26" s="56"/>
      <c r="G26" s="56"/>
      <c r="H26" s="57"/>
      <c r="I26" s="56"/>
      <c r="J26" s="57"/>
      <c r="K26" s="56"/>
      <c r="L26" s="57"/>
      <c r="M26" s="57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8"/>
      <c r="AE26" s="58"/>
      <c r="AF26" s="8" t="str">
        <f t="shared" ca="1" si="6"/>
        <v/>
      </c>
      <c r="AG26" s="8" t="str">
        <f t="shared" si="3"/>
        <v/>
      </c>
      <c r="AH26" s="8" t="str">
        <f t="shared" si="2"/>
        <v/>
      </c>
      <c r="AI26" s="8" t="str">
        <f>IF(ISBLANK(B26),"",IF(AND(NOT(O26=0),'Date proiect'!$B$12="nefazat"),(AA26/((O26-R26)*'Date proiect'!$G$36*SUM('Date proiect'!$G$37:$G$38))),"NA"))</f>
        <v/>
      </c>
      <c r="AJ26" s="8" t="str">
        <f>IF(ISBLANK(B26),"",IF(AND('Date proiect'!$B$12="fazat",NOT(Q26=0)),(AC26/((Q26-T26)*'Date proiect'!$G$36*SUM('Date proiect'!$G$37:$G$38))),"NA"))</f>
        <v/>
      </c>
      <c r="AK26" s="98" t="str">
        <f t="shared" si="9"/>
        <v/>
      </c>
      <c r="AL26" s="94" t="str">
        <f t="shared" si="10"/>
        <v/>
      </c>
      <c r="AM26" s="93" t="str">
        <f t="shared" si="11"/>
        <v/>
      </c>
      <c r="AN26" s="93" t="str">
        <f>IF(OR(ISBLANK(B26),$Q$6=0),"",IF(C26="Faza 1 (finalizat)","NA",IF(C26="Faza 1+2",IF(ISBLANK(Q26),N26,Q26)/('Date proiect'!$B$43+'Date proiect'!$B$47-$Q$7-$Q$8-$Q$9-$Q$10)*AE26,IF(OR(C26="Faza 2",C26="NA"), IF(ISBLANK(Q26),N26,N26)/('Date proiect'!$B$43+'Date proiect'!$B$47-$Q$7-$Q$8-$Q$9-$Q$10)*AE26))))</f>
        <v/>
      </c>
      <c r="AO26" s="93" t="str">
        <f t="shared" si="12"/>
        <v/>
      </c>
      <c r="AP26" s="93" t="str">
        <f>IF(OR(ISBLANK(B26),$Q$6=0),"",IF(AH26="NA",0,IF(C26="Faza 1 (finalizat)","NA",IF(C26="Faza 1+2",IF(ISBLANK(Q26),N26,Q26)/('Date proiect'!$B$42+'Date proiect'!$B$46)*AH26,IF(OR(C26="Faza 2",C26="NA"), IF(ISBLANK(Q26),N26,Q26)/('Date proiect'!$B$42+'Date proiect'!$B$46)*AH26)))))</f>
        <v/>
      </c>
    </row>
    <row r="27" spans="1:42" x14ac:dyDescent="0.25">
      <c r="A27" s="2">
        <v>17</v>
      </c>
      <c r="B27" s="56"/>
      <c r="C27" s="56"/>
      <c r="D27" s="56"/>
      <c r="E27" s="56"/>
      <c r="F27" s="56"/>
      <c r="G27" s="56"/>
      <c r="H27" s="57"/>
      <c r="I27" s="56"/>
      <c r="J27" s="57"/>
      <c r="K27" s="56"/>
      <c r="L27" s="57"/>
      <c r="M27" s="57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8"/>
      <c r="AE27" s="58"/>
      <c r="AF27" s="8" t="str">
        <f t="shared" ca="1" si="6"/>
        <v/>
      </c>
      <c r="AG27" s="8" t="str">
        <f t="shared" si="3"/>
        <v/>
      </c>
      <c r="AH27" s="8" t="str">
        <f t="shared" si="2"/>
        <v/>
      </c>
      <c r="AI27" s="8" t="str">
        <f>IF(ISBLANK(B27),"",IF(AND(NOT(O27=0),'Date proiect'!$B$12="nefazat"),(AA27/((O27-R27)*'Date proiect'!$G$36*SUM('Date proiect'!$G$37:$G$38))),"NA"))</f>
        <v/>
      </c>
      <c r="AJ27" s="8" t="str">
        <f>IF(ISBLANK(B27),"",IF(AND('Date proiect'!$B$12="fazat",NOT(Q27=0)),(AC27/((Q27-T27)*'Date proiect'!$G$36*SUM('Date proiect'!$G$37:$G$38))),"NA"))</f>
        <v/>
      </c>
      <c r="AK27" s="98" t="str">
        <f t="shared" si="9"/>
        <v/>
      </c>
      <c r="AL27" s="94" t="str">
        <f t="shared" si="10"/>
        <v/>
      </c>
      <c r="AM27" s="93" t="str">
        <f t="shared" si="11"/>
        <v/>
      </c>
      <c r="AN27" s="93" t="str">
        <f>IF(OR(ISBLANK(B27),$Q$6=0),"",IF(C27="Faza 1 (finalizat)","NA",IF(C27="Faza 1+2",IF(ISBLANK(Q27),N27,Q27)/('Date proiect'!$B$43+'Date proiect'!$B$47-$Q$7-$Q$8-$Q$9-$Q$10)*AE27,IF(OR(C27="Faza 2",C27="NA"), IF(ISBLANK(Q27),N27,N27)/('Date proiect'!$B$43+'Date proiect'!$B$47-$Q$7-$Q$8-$Q$9-$Q$10)*AE27))))</f>
        <v/>
      </c>
      <c r="AO27" s="93" t="str">
        <f t="shared" si="12"/>
        <v/>
      </c>
      <c r="AP27" s="93" t="str">
        <f>IF(OR(ISBLANK(B27),$Q$6=0),"",IF(AH27="NA",0,IF(C27="Faza 1 (finalizat)","NA",IF(C27="Faza 1+2",IF(ISBLANK(Q27),N27,Q27)/('Date proiect'!$B$42+'Date proiect'!$B$46)*AH27,IF(OR(C27="Faza 2",C27="NA"), IF(ISBLANK(Q27),N27,Q27)/('Date proiect'!$B$42+'Date proiect'!$B$46)*AH27)))))</f>
        <v/>
      </c>
    </row>
    <row r="28" spans="1:42" x14ac:dyDescent="0.25">
      <c r="A28" s="2">
        <v>18</v>
      </c>
      <c r="B28" s="56"/>
      <c r="C28" s="56"/>
      <c r="D28" s="56"/>
      <c r="E28" s="56"/>
      <c r="F28" s="56"/>
      <c r="G28" s="56"/>
      <c r="H28" s="57"/>
      <c r="I28" s="56"/>
      <c r="J28" s="57"/>
      <c r="K28" s="56"/>
      <c r="L28" s="57"/>
      <c r="M28" s="57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8"/>
      <c r="AE28" s="58"/>
      <c r="AF28" s="8" t="str">
        <f t="shared" ca="1" si="6"/>
        <v/>
      </c>
      <c r="AG28" s="8" t="str">
        <f t="shared" si="3"/>
        <v/>
      </c>
      <c r="AH28" s="8" t="str">
        <f t="shared" si="2"/>
        <v/>
      </c>
      <c r="AI28" s="8" t="str">
        <f>IF(ISBLANK(B28),"",IF(AND(NOT(O28=0),'Date proiect'!$B$12="nefazat"),(AA28/((O28-R28)*'Date proiect'!$G$36*SUM('Date proiect'!$G$37:$G$38))),"NA"))</f>
        <v/>
      </c>
      <c r="AJ28" s="8" t="str">
        <f>IF(ISBLANK(B28),"",IF(AND('Date proiect'!$B$12="fazat",NOT(Q28=0)),(AC28/((Q28-T28)*'Date proiect'!$G$36*SUM('Date proiect'!$G$37:$G$38))),"NA"))</f>
        <v/>
      </c>
      <c r="AK28" s="98" t="str">
        <f t="shared" si="9"/>
        <v/>
      </c>
      <c r="AL28" s="94" t="str">
        <f t="shared" si="10"/>
        <v/>
      </c>
      <c r="AM28" s="93" t="str">
        <f t="shared" si="11"/>
        <v/>
      </c>
      <c r="AN28" s="93" t="str">
        <f>IF(OR(ISBLANK(B28),$Q$6=0),"",IF(C28="Faza 1 (finalizat)","NA",IF(C28="Faza 1+2",IF(ISBLANK(Q28),N28,Q28)/('Date proiect'!$B$43+'Date proiect'!$B$47-$Q$7-$Q$8-$Q$9-$Q$10)*AE28,IF(OR(C28="Faza 2",C28="NA"), IF(ISBLANK(Q28),N28,N28)/('Date proiect'!$B$43+'Date proiect'!$B$47-$Q$7-$Q$8-$Q$9-$Q$10)*AE28))))</f>
        <v/>
      </c>
      <c r="AO28" s="93" t="str">
        <f t="shared" si="12"/>
        <v/>
      </c>
      <c r="AP28" s="93" t="str">
        <f>IF(OR(ISBLANK(B28),$Q$6=0),"",IF(AH28="NA",0,IF(C28="Faza 1 (finalizat)","NA",IF(C28="Faza 1+2",IF(ISBLANK(Q28),N28,Q28)/('Date proiect'!$B$42+'Date proiect'!$B$46)*AH28,IF(OR(C28="Faza 2",C28="NA"), IF(ISBLANK(Q28),N28,Q28)/('Date proiect'!$B$42+'Date proiect'!$B$46)*AH28)))))</f>
        <v/>
      </c>
    </row>
    <row r="29" spans="1:42" x14ac:dyDescent="0.25">
      <c r="A29" s="2">
        <v>19</v>
      </c>
      <c r="B29" s="56"/>
      <c r="C29" s="56"/>
      <c r="D29" s="56"/>
      <c r="E29" s="56"/>
      <c r="F29" s="56"/>
      <c r="G29" s="56"/>
      <c r="H29" s="57"/>
      <c r="I29" s="56"/>
      <c r="J29" s="57"/>
      <c r="K29" s="56"/>
      <c r="L29" s="57"/>
      <c r="M29" s="57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8"/>
      <c r="AE29" s="58"/>
      <c r="AF29" s="8" t="str">
        <f t="shared" ca="1" si="6"/>
        <v/>
      </c>
      <c r="AG29" s="8" t="str">
        <f t="shared" si="3"/>
        <v/>
      </c>
      <c r="AH29" s="8" t="str">
        <f t="shared" si="2"/>
        <v/>
      </c>
      <c r="AI29" s="8" t="str">
        <f>IF(ISBLANK(B29),"",IF(AND(NOT(O29=0),'Date proiect'!$B$12="nefazat"),(AA29/((O29-R29)*'Date proiect'!$G$36*SUM('Date proiect'!$G$37:$G$38))),"NA"))</f>
        <v/>
      </c>
      <c r="AJ29" s="8" t="str">
        <f>IF(ISBLANK(B29),"",IF(AND('Date proiect'!$B$12="fazat",NOT(Q29=0)),(AC29/((Q29-T29)*'Date proiect'!$G$36*SUM('Date proiect'!$G$37:$G$38))),"NA"))</f>
        <v/>
      </c>
      <c r="AK29" s="98" t="str">
        <f t="shared" si="9"/>
        <v/>
      </c>
      <c r="AL29" s="94" t="str">
        <f t="shared" si="10"/>
        <v/>
      </c>
      <c r="AM29" s="93" t="str">
        <f t="shared" si="11"/>
        <v/>
      </c>
      <c r="AN29" s="93" t="str">
        <f>IF(OR(ISBLANK(B29),$Q$6=0),"",IF(C29="Faza 1 (finalizat)","NA",IF(C29="Faza 1+2",IF(ISBLANK(Q29),N29,Q29)/('Date proiect'!$B$43+'Date proiect'!$B$47-$Q$7-$Q$8-$Q$9-$Q$10)*AE29,IF(OR(C29="Faza 2",C29="NA"), IF(ISBLANK(Q29),N29,N29)/('Date proiect'!$B$43+'Date proiect'!$B$47-$Q$7-$Q$8-$Q$9-$Q$10)*AE29))))</f>
        <v/>
      </c>
      <c r="AO29" s="93" t="str">
        <f t="shared" si="12"/>
        <v/>
      </c>
      <c r="AP29" s="93" t="str">
        <f>IF(OR(ISBLANK(B29),$Q$6=0),"",IF(AH29="NA",0,IF(C29="Faza 1 (finalizat)","NA",IF(C29="Faza 1+2",IF(ISBLANK(Q29),N29,Q29)/('Date proiect'!$B$42+'Date proiect'!$B$46)*AH29,IF(OR(C29="Faza 2",C29="NA"), IF(ISBLANK(Q29),N29,Q29)/('Date proiect'!$B$42+'Date proiect'!$B$46)*AH29)))))</f>
        <v/>
      </c>
    </row>
    <row r="30" spans="1:42" x14ac:dyDescent="0.25">
      <c r="A30" s="2">
        <v>20</v>
      </c>
      <c r="B30" s="56"/>
      <c r="C30" s="56"/>
      <c r="D30" s="56"/>
      <c r="E30" s="56"/>
      <c r="F30" s="56"/>
      <c r="G30" s="56"/>
      <c r="H30" s="57"/>
      <c r="I30" s="56"/>
      <c r="J30" s="57"/>
      <c r="K30" s="56"/>
      <c r="L30" s="57"/>
      <c r="M30" s="57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8"/>
      <c r="AE30" s="58"/>
      <c r="AF30" s="8" t="str">
        <f t="shared" ca="1" si="6"/>
        <v/>
      </c>
      <c r="AG30" s="8" t="str">
        <f t="shared" si="3"/>
        <v/>
      </c>
      <c r="AH30" s="8" t="str">
        <f t="shared" si="2"/>
        <v/>
      </c>
      <c r="AI30" s="8" t="str">
        <f>IF(ISBLANK(B30),"",IF(AND(NOT(O30=0),'Date proiect'!$B$12="nefazat"),(AA30/((O30-R30)*'Date proiect'!$G$36*SUM('Date proiect'!$G$37:$G$38))),"NA"))</f>
        <v/>
      </c>
      <c r="AJ30" s="8" t="str">
        <f>IF(ISBLANK(B30),"",IF(AND('Date proiect'!$B$12="fazat",NOT(Q30=0)),(AC30/((Q30-T30)*'Date proiect'!$G$36*SUM('Date proiect'!$G$37:$G$38))),"NA"))</f>
        <v/>
      </c>
      <c r="AK30" s="98" t="str">
        <f t="shared" si="9"/>
        <v/>
      </c>
      <c r="AL30" s="94" t="str">
        <f t="shared" si="10"/>
        <v/>
      </c>
      <c r="AM30" s="93" t="str">
        <f t="shared" si="11"/>
        <v/>
      </c>
      <c r="AN30" s="93" t="str">
        <f>IF(OR(ISBLANK(B30),$Q$6=0),"",IF(C30="Faza 1 (finalizat)","NA",IF(C30="Faza 1+2",IF(ISBLANK(Q30),N30,Q30)/('Date proiect'!$B$43+'Date proiect'!$B$47-$Q$7-$Q$8-$Q$9-$Q$10)*AE30,IF(OR(C30="Faza 2",C30="NA"), IF(ISBLANK(Q30),N30,N30)/('Date proiect'!$B$43+'Date proiect'!$B$47-$Q$7-$Q$8-$Q$9-$Q$10)*AE30))))</f>
        <v/>
      </c>
      <c r="AO30" s="93" t="str">
        <f t="shared" si="12"/>
        <v/>
      </c>
      <c r="AP30" s="93" t="str">
        <f>IF(OR(ISBLANK(B30),$Q$6=0),"",IF(AH30="NA",0,IF(C30="Faza 1 (finalizat)","NA",IF(C30="Faza 1+2",IF(ISBLANK(Q30),N30,Q30)/('Date proiect'!$B$42+'Date proiect'!$B$46)*AH30,IF(OR(C30="Faza 2",C30="NA"), IF(ISBLANK(Q30),N30,Q30)/('Date proiect'!$B$42+'Date proiect'!$B$46)*AH30)))))</f>
        <v/>
      </c>
    </row>
    <row r="31" spans="1:42" x14ac:dyDescent="0.25">
      <c r="A31" s="2">
        <v>21</v>
      </c>
      <c r="B31" s="56"/>
      <c r="C31" s="56"/>
      <c r="D31" s="56"/>
      <c r="E31" s="56"/>
      <c r="F31" s="56"/>
      <c r="G31" s="56"/>
      <c r="H31" s="57"/>
      <c r="I31" s="56"/>
      <c r="J31" s="57"/>
      <c r="K31" s="56"/>
      <c r="L31" s="57"/>
      <c r="M31" s="57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8"/>
      <c r="AE31" s="58"/>
      <c r="AF31" s="8" t="str">
        <f t="shared" ca="1" si="6"/>
        <v/>
      </c>
      <c r="AG31" s="8" t="str">
        <f t="shared" si="3"/>
        <v/>
      </c>
      <c r="AH31" s="8" t="str">
        <f t="shared" si="2"/>
        <v/>
      </c>
      <c r="AI31" s="8" t="str">
        <f>IF(ISBLANK(B31),"",IF(AND(NOT(O31=0),'Date proiect'!$B$12="nefazat"),(AA31/((O31-R31)*'Date proiect'!$G$36*SUM('Date proiect'!$G$37:$G$38))),"NA"))</f>
        <v/>
      </c>
      <c r="AJ31" s="8" t="str">
        <f>IF(ISBLANK(B31),"",IF(AND('Date proiect'!$B$12="fazat",NOT(Q31=0)),(AC31/((Q31-T31)*'Date proiect'!$G$36*SUM('Date proiect'!$G$37:$G$38))),"NA"))</f>
        <v/>
      </c>
      <c r="AK31" s="98" t="str">
        <f t="shared" si="9"/>
        <v/>
      </c>
      <c r="AL31" s="94" t="str">
        <f t="shared" si="10"/>
        <v/>
      </c>
      <c r="AM31" s="93" t="str">
        <f t="shared" si="11"/>
        <v/>
      </c>
      <c r="AN31" s="93" t="str">
        <f>IF(OR(ISBLANK(B31),$Q$6=0),"",IF(C31="Faza 1 (finalizat)","NA",IF(C31="Faza 1+2",IF(ISBLANK(Q31),N31,Q31)/('Date proiect'!$B$43+'Date proiect'!$B$47-$Q$7-$Q$8-$Q$9-$Q$10)*AE31,IF(OR(C31="Faza 2",C31="NA"), IF(ISBLANK(Q31),N31,N31)/('Date proiect'!$B$43+'Date proiect'!$B$47-$Q$7-$Q$8-$Q$9-$Q$10)*AE31))))</f>
        <v/>
      </c>
      <c r="AO31" s="93" t="str">
        <f t="shared" si="12"/>
        <v/>
      </c>
      <c r="AP31" s="93" t="str">
        <f>IF(OR(ISBLANK(B31),$Q$6=0),"",IF(AH31="NA",0,IF(C31="Faza 1 (finalizat)","NA",IF(C31="Faza 1+2",IF(ISBLANK(Q31),N31,Q31)/('Date proiect'!$B$42+'Date proiect'!$B$46)*AH31,IF(OR(C31="Faza 2",C31="NA"), IF(ISBLANK(Q31),N31,Q31)/('Date proiect'!$B$42+'Date proiect'!$B$46)*AH31)))))</f>
        <v/>
      </c>
    </row>
    <row r="32" spans="1:42" x14ac:dyDescent="0.25">
      <c r="A32" s="2">
        <v>22</v>
      </c>
      <c r="B32" s="56"/>
      <c r="C32" s="56"/>
      <c r="D32" s="56"/>
      <c r="E32" s="56"/>
      <c r="F32" s="56"/>
      <c r="G32" s="56"/>
      <c r="H32" s="57"/>
      <c r="I32" s="56"/>
      <c r="J32" s="57"/>
      <c r="K32" s="56"/>
      <c r="L32" s="57"/>
      <c r="M32" s="57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8"/>
      <c r="AE32" s="58"/>
      <c r="AF32" s="8" t="str">
        <f t="shared" ca="1" si="6"/>
        <v/>
      </c>
      <c r="AG32" s="8" t="str">
        <f t="shared" si="3"/>
        <v/>
      </c>
      <c r="AH32" s="8" t="str">
        <f t="shared" si="2"/>
        <v/>
      </c>
      <c r="AI32" s="8" t="str">
        <f>IF(ISBLANK(B32),"",IF(AND(NOT(O32=0),'Date proiect'!$B$12="nefazat"),(AA32/((O32-R32)*'Date proiect'!$G$36*SUM('Date proiect'!$G$37:$G$38))),"NA"))</f>
        <v/>
      </c>
      <c r="AJ32" s="8" t="str">
        <f>IF(ISBLANK(B32),"",IF(AND('Date proiect'!$B$12="fazat",NOT(Q32=0)),(AC32/((Q32-T32)*'Date proiect'!$G$36*SUM('Date proiect'!$G$37:$G$38))),"NA"))</f>
        <v/>
      </c>
      <c r="AK32" s="98" t="str">
        <f t="shared" si="9"/>
        <v/>
      </c>
      <c r="AL32" s="94" t="str">
        <f t="shared" si="10"/>
        <v/>
      </c>
      <c r="AM32" s="93" t="str">
        <f t="shared" si="11"/>
        <v/>
      </c>
      <c r="AN32" s="93" t="str">
        <f>IF(OR(ISBLANK(B32),$Q$6=0),"",IF(C32="Faza 1 (finalizat)","NA",IF(C32="Faza 1+2",IF(ISBLANK(Q32),N32,Q32)/('Date proiect'!$B$43+'Date proiect'!$B$47-$Q$7-$Q$8-$Q$9-$Q$10)*AE32,IF(OR(C32="Faza 2",C32="NA"), IF(ISBLANK(Q32),N32,N32)/('Date proiect'!$B$43+'Date proiect'!$B$47-$Q$7-$Q$8-$Q$9-$Q$10)*AE32))))</f>
        <v/>
      </c>
      <c r="AO32" s="93" t="str">
        <f t="shared" si="12"/>
        <v/>
      </c>
      <c r="AP32" s="93" t="str">
        <f>IF(OR(ISBLANK(B32),$Q$6=0),"",IF(AH32="NA",0,IF(C32="Faza 1 (finalizat)","NA",IF(C32="Faza 1+2",IF(ISBLANK(Q32),N32,Q32)/('Date proiect'!$B$42+'Date proiect'!$B$46)*AH32,IF(OR(C32="Faza 2",C32="NA"), IF(ISBLANK(Q32),N32,Q32)/('Date proiect'!$B$42+'Date proiect'!$B$46)*AH32)))))</f>
        <v/>
      </c>
    </row>
    <row r="33" spans="1:42" x14ac:dyDescent="0.25">
      <c r="A33" s="2">
        <v>23</v>
      </c>
      <c r="B33" s="56"/>
      <c r="C33" s="56"/>
      <c r="D33" s="56"/>
      <c r="E33" s="56"/>
      <c r="F33" s="56"/>
      <c r="G33" s="56"/>
      <c r="H33" s="57"/>
      <c r="I33" s="56"/>
      <c r="J33" s="57"/>
      <c r="K33" s="56"/>
      <c r="L33" s="57"/>
      <c r="M33" s="57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8"/>
      <c r="AE33" s="58"/>
      <c r="AF33" s="8" t="str">
        <f t="shared" ca="1" si="6"/>
        <v/>
      </c>
      <c r="AG33" s="8" t="str">
        <f t="shared" si="3"/>
        <v/>
      </c>
      <c r="AH33" s="8" t="str">
        <f t="shared" si="2"/>
        <v/>
      </c>
      <c r="AI33" s="8" t="str">
        <f>IF(ISBLANK(B33),"",IF(AND(NOT(O33=0),'Date proiect'!$B$12="nefazat"),(AA33/((O33-R33)*'Date proiect'!$G$36*SUM('Date proiect'!$G$37:$G$38))),"NA"))</f>
        <v/>
      </c>
      <c r="AJ33" s="8" t="str">
        <f>IF(ISBLANK(B33),"",IF(AND('Date proiect'!$B$12="fazat",NOT(Q33=0)),(AC33/((Q33-T33)*'Date proiect'!$G$36*SUM('Date proiect'!$G$37:$G$38))),"NA"))</f>
        <v/>
      </c>
      <c r="AK33" s="98" t="str">
        <f t="shared" si="9"/>
        <v/>
      </c>
      <c r="AL33" s="94" t="str">
        <f t="shared" si="10"/>
        <v/>
      </c>
      <c r="AM33" s="93" t="str">
        <f t="shared" si="11"/>
        <v/>
      </c>
      <c r="AN33" s="93" t="str">
        <f>IF(OR(ISBLANK(B33),$Q$6=0),"",IF(C33="Faza 1 (finalizat)","NA",IF(C33="Faza 1+2",IF(ISBLANK(Q33),N33,Q33)/('Date proiect'!$B$43+'Date proiect'!$B$47-$Q$7-$Q$8-$Q$9-$Q$10)*AE33,IF(OR(C33="Faza 2",C33="NA"), IF(ISBLANK(Q33),N33,N33)/('Date proiect'!$B$43+'Date proiect'!$B$47-$Q$7-$Q$8-$Q$9-$Q$10)*AE33))))</f>
        <v/>
      </c>
      <c r="AO33" s="93" t="str">
        <f t="shared" si="12"/>
        <v/>
      </c>
      <c r="AP33" s="93" t="str">
        <f>IF(OR(ISBLANK(B33),$Q$6=0),"",IF(AH33="NA",0,IF(C33="Faza 1 (finalizat)","NA",IF(C33="Faza 1+2",IF(ISBLANK(Q33),N33,Q33)/('Date proiect'!$B$42+'Date proiect'!$B$46)*AH33,IF(OR(C33="Faza 2",C33="NA"), IF(ISBLANK(Q33),N33,Q33)/('Date proiect'!$B$42+'Date proiect'!$B$46)*AH33)))))</f>
        <v/>
      </c>
    </row>
    <row r="34" spans="1:42" x14ac:dyDescent="0.25">
      <c r="A34" s="2">
        <v>24</v>
      </c>
      <c r="B34" s="56"/>
      <c r="C34" s="56"/>
      <c r="D34" s="56"/>
      <c r="E34" s="56"/>
      <c r="F34" s="56"/>
      <c r="G34" s="56"/>
      <c r="H34" s="57"/>
      <c r="I34" s="56"/>
      <c r="J34" s="57"/>
      <c r="K34" s="56"/>
      <c r="L34" s="57"/>
      <c r="M34" s="57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8"/>
      <c r="AE34" s="58"/>
      <c r="AF34" s="8" t="str">
        <f t="shared" ca="1" si="6"/>
        <v/>
      </c>
      <c r="AG34" s="8" t="str">
        <f t="shared" si="3"/>
        <v/>
      </c>
      <c r="AH34" s="8" t="str">
        <f t="shared" si="2"/>
        <v/>
      </c>
      <c r="AI34" s="8" t="str">
        <f>IF(ISBLANK(B34),"",IF(AND(NOT(O34=0),'Date proiect'!$B$12="nefazat"),(AA34/((O34-R34)*'Date proiect'!$G$36*SUM('Date proiect'!$G$37:$G$38))),"NA"))</f>
        <v/>
      </c>
      <c r="AJ34" s="8" t="str">
        <f>IF(ISBLANK(B34),"",IF(AND('Date proiect'!$B$12="fazat",NOT(Q34=0)),(AC34/((Q34-T34)*'Date proiect'!$G$36*SUM('Date proiect'!$G$37:$G$38))),"NA"))</f>
        <v/>
      </c>
      <c r="AK34" s="98" t="str">
        <f t="shared" si="9"/>
        <v/>
      </c>
      <c r="AL34" s="94" t="str">
        <f t="shared" si="10"/>
        <v/>
      </c>
      <c r="AM34" s="93" t="str">
        <f t="shared" si="11"/>
        <v/>
      </c>
      <c r="AN34" s="93" t="str">
        <f>IF(OR(ISBLANK(B34),$Q$6=0),"",IF(C34="Faza 1 (finalizat)","NA",IF(C34="Faza 1+2",IF(ISBLANK(Q34),N34,Q34)/('Date proiect'!$B$43+'Date proiect'!$B$47-$Q$7-$Q$8-$Q$9-$Q$10)*AE34,IF(OR(C34="Faza 2",C34="NA"), IF(ISBLANK(Q34),N34,N34)/('Date proiect'!$B$43+'Date proiect'!$B$47-$Q$7-$Q$8-$Q$9-$Q$10)*AE34))))</f>
        <v/>
      </c>
      <c r="AO34" s="93" t="str">
        <f t="shared" si="12"/>
        <v/>
      </c>
      <c r="AP34" s="93" t="str">
        <f>IF(OR(ISBLANK(B34),$Q$6=0),"",IF(AH34="NA",0,IF(C34="Faza 1 (finalizat)","NA",IF(C34="Faza 1+2",IF(ISBLANK(Q34),N34,Q34)/('Date proiect'!$B$42+'Date proiect'!$B$46)*AH34,IF(OR(C34="Faza 2",C34="NA"), IF(ISBLANK(Q34),N34,Q34)/('Date proiect'!$B$42+'Date proiect'!$B$46)*AH34)))))</f>
        <v/>
      </c>
    </row>
    <row r="35" spans="1:42" x14ac:dyDescent="0.25">
      <c r="A35" s="2">
        <v>25</v>
      </c>
      <c r="B35" s="56"/>
      <c r="C35" s="56"/>
      <c r="D35" s="56"/>
      <c r="E35" s="56"/>
      <c r="F35" s="56"/>
      <c r="G35" s="56"/>
      <c r="H35" s="57"/>
      <c r="I35" s="56"/>
      <c r="J35" s="57"/>
      <c r="K35" s="56"/>
      <c r="L35" s="57"/>
      <c r="M35" s="57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8"/>
      <c r="AE35" s="58"/>
      <c r="AF35" s="8" t="str">
        <f t="shared" ca="1" si="6"/>
        <v/>
      </c>
      <c r="AG35" s="8" t="str">
        <f t="shared" si="3"/>
        <v/>
      </c>
      <c r="AH35" s="8" t="str">
        <f t="shared" si="2"/>
        <v/>
      </c>
      <c r="AI35" s="8" t="str">
        <f>IF(ISBLANK(B35),"",IF(AND(NOT(O35=0),'Date proiect'!$B$12="nefazat"),(AA35/((O35-R35)*'Date proiect'!$G$36*SUM('Date proiect'!$G$37:$G$38))),"NA"))</f>
        <v/>
      </c>
      <c r="AJ35" s="8" t="str">
        <f>IF(ISBLANK(B35),"",IF(AND('Date proiect'!$B$12="fazat",NOT(Q35=0)),(AC35/((Q35-T35)*'Date proiect'!$G$36*SUM('Date proiect'!$G$37:$G$38))),"NA"))</f>
        <v/>
      </c>
      <c r="AK35" s="98" t="str">
        <f t="shared" si="9"/>
        <v/>
      </c>
      <c r="AL35" s="94" t="str">
        <f t="shared" si="10"/>
        <v/>
      </c>
      <c r="AM35" s="93" t="str">
        <f t="shared" si="11"/>
        <v/>
      </c>
      <c r="AN35" s="93" t="str">
        <f>IF(OR(ISBLANK(B35),$Q$6=0),"",IF(C35="Faza 1 (finalizat)","NA",IF(C35="Faza 1+2",IF(ISBLANK(Q35),N35,Q35)/('Date proiect'!$B$43+'Date proiect'!$B$47-$Q$7-$Q$8-$Q$9-$Q$10)*AE35,IF(OR(C35="Faza 2",C35="NA"), IF(ISBLANK(Q35),N35,N35)/('Date proiect'!$B$43+'Date proiect'!$B$47-$Q$7-$Q$8-$Q$9-$Q$10)*AE35))))</f>
        <v/>
      </c>
      <c r="AO35" s="93" t="str">
        <f t="shared" si="12"/>
        <v/>
      </c>
      <c r="AP35" s="93" t="str">
        <f>IF(OR(ISBLANK(B35),$Q$6=0),"",IF(AH35="NA",0,IF(C35="Faza 1 (finalizat)","NA",IF(C35="Faza 1+2",IF(ISBLANK(Q35),N35,Q35)/('Date proiect'!$B$42+'Date proiect'!$B$46)*AH35,IF(OR(C35="Faza 2",C35="NA"), IF(ISBLANK(Q35),N35,Q35)/('Date proiect'!$B$42+'Date proiect'!$B$46)*AH35)))))</f>
        <v/>
      </c>
    </row>
    <row r="36" spans="1:42" x14ac:dyDescent="0.25">
      <c r="A36" s="2">
        <v>26</v>
      </c>
      <c r="B36" s="56"/>
      <c r="C36" s="56"/>
      <c r="D36" s="56"/>
      <c r="E36" s="56"/>
      <c r="F36" s="56"/>
      <c r="G36" s="56"/>
      <c r="H36" s="57"/>
      <c r="I36" s="56"/>
      <c r="J36" s="57"/>
      <c r="K36" s="56"/>
      <c r="L36" s="57"/>
      <c r="M36" s="57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8"/>
      <c r="AE36" s="58"/>
      <c r="AF36" s="8" t="str">
        <f t="shared" ca="1" si="6"/>
        <v/>
      </c>
      <c r="AG36" s="8" t="str">
        <f t="shared" si="3"/>
        <v/>
      </c>
      <c r="AH36" s="8" t="str">
        <f t="shared" si="2"/>
        <v/>
      </c>
      <c r="AI36" s="8" t="str">
        <f>IF(ISBLANK(B36),"",IF(AND(NOT(O36=0),'Date proiect'!$B$12="nefazat"),(AA36/((O36-R36)*'Date proiect'!$G$36*SUM('Date proiect'!$G$37:$G$38))),"NA"))</f>
        <v/>
      </c>
      <c r="AJ36" s="8" t="str">
        <f>IF(ISBLANK(B36),"",IF(AND('Date proiect'!$B$12="fazat",NOT(Q36=0)),(AC36/((Q36-T36)*'Date proiect'!$G$36*SUM('Date proiect'!$G$37:$G$38))),"NA"))</f>
        <v/>
      </c>
      <c r="AK36" s="98" t="str">
        <f t="shared" si="9"/>
        <v/>
      </c>
      <c r="AL36" s="94" t="str">
        <f t="shared" si="10"/>
        <v/>
      </c>
      <c r="AM36" s="93" t="str">
        <f t="shared" si="11"/>
        <v/>
      </c>
      <c r="AN36" s="93" t="str">
        <f>IF(OR(ISBLANK(B36),$Q$6=0),"",IF(C36="Faza 1 (finalizat)","NA",IF(C36="Faza 1+2",IF(ISBLANK(Q36),N36,Q36)/('Date proiect'!$B$43+'Date proiect'!$B$47-$Q$7-$Q$8-$Q$9-$Q$10)*AE36,IF(OR(C36="Faza 2",C36="NA"), IF(ISBLANK(Q36),N36,N36)/('Date proiect'!$B$43+'Date proiect'!$B$47-$Q$7-$Q$8-$Q$9-$Q$10)*AE36))))</f>
        <v/>
      </c>
      <c r="AO36" s="93" t="str">
        <f t="shared" si="12"/>
        <v/>
      </c>
      <c r="AP36" s="93" t="str">
        <f>IF(OR(ISBLANK(B36),$Q$6=0),"",IF(AH36="NA",0,IF(C36="Faza 1 (finalizat)","NA",IF(C36="Faza 1+2",IF(ISBLANK(Q36),N36,Q36)/('Date proiect'!$B$42+'Date proiect'!$B$46)*AH36,IF(OR(C36="Faza 2",C36="NA"), IF(ISBLANK(Q36),N36,Q36)/('Date proiect'!$B$42+'Date proiect'!$B$46)*AH36)))))</f>
        <v/>
      </c>
    </row>
    <row r="37" spans="1:42" x14ac:dyDescent="0.25">
      <c r="A37" s="2">
        <v>27</v>
      </c>
      <c r="B37" s="56"/>
      <c r="C37" s="56"/>
      <c r="D37" s="56"/>
      <c r="E37" s="56"/>
      <c r="F37" s="56"/>
      <c r="G37" s="56"/>
      <c r="H37" s="57"/>
      <c r="I37" s="56"/>
      <c r="J37" s="57"/>
      <c r="K37" s="56"/>
      <c r="L37" s="57"/>
      <c r="M37" s="57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8"/>
      <c r="AE37" s="58"/>
      <c r="AF37" s="8" t="str">
        <f t="shared" ca="1" si="6"/>
        <v/>
      </c>
      <c r="AG37" s="8" t="str">
        <f t="shared" si="3"/>
        <v/>
      </c>
      <c r="AH37" s="8" t="str">
        <f t="shared" si="2"/>
        <v/>
      </c>
      <c r="AI37" s="8" t="str">
        <f>IF(ISBLANK(B37),"",IF(AND(NOT(O37=0),'Date proiect'!$B$12="nefazat"),(AA37/((O37-R37)*'Date proiect'!$G$36*SUM('Date proiect'!$G$37:$G$38))),"NA"))</f>
        <v/>
      </c>
      <c r="AJ37" s="8" t="str">
        <f>IF(ISBLANK(B37),"",IF(AND('Date proiect'!$B$12="fazat",NOT(Q37=0)),(AC37/((Q37-T37)*'Date proiect'!$G$36*SUM('Date proiect'!$G$37:$G$38))),"NA"))</f>
        <v/>
      </c>
      <c r="AK37" s="98" t="str">
        <f t="shared" si="9"/>
        <v/>
      </c>
      <c r="AL37" s="94" t="str">
        <f t="shared" si="10"/>
        <v/>
      </c>
      <c r="AM37" s="93" t="str">
        <f t="shared" si="11"/>
        <v/>
      </c>
      <c r="AN37" s="93" t="str">
        <f>IF(OR(ISBLANK(B37),$Q$6=0),"",IF(C37="Faza 1 (finalizat)","NA",IF(C37="Faza 1+2",IF(ISBLANK(Q37),N37,Q37)/('Date proiect'!$B$43+'Date proiect'!$B$47-$Q$7-$Q$8-$Q$9-$Q$10)*AE37,IF(OR(C37="Faza 2",C37="NA"), IF(ISBLANK(Q37),N37,N37)/('Date proiect'!$B$43+'Date proiect'!$B$47-$Q$7-$Q$8-$Q$9-$Q$10)*AE37))))</f>
        <v/>
      </c>
      <c r="AO37" s="93" t="str">
        <f t="shared" si="12"/>
        <v/>
      </c>
      <c r="AP37" s="93" t="str">
        <f>IF(OR(ISBLANK(B37),$Q$6=0),"",IF(AH37="NA",0,IF(C37="Faza 1 (finalizat)","NA",IF(C37="Faza 1+2",IF(ISBLANK(Q37),N37,Q37)/('Date proiect'!$B$42+'Date proiect'!$B$46)*AH37,IF(OR(C37="Faza 2",C37="NA"), IF(ISBLANK(Q37),N37,Q37)/('Date proiect'!$B$42+'Date proiect'!$B$46)*AH37)))))</f>
        <v/>
      </c>
    </row>
    <row r="38" spans="1:42" x14ac:dyDescent="0.25">
      <c r="A38" s="2">
        <v>28</v>
      </c>
      <c r="B38" s="56"/>
      <c r="C38" s="56"/>
      <c r="D38" s="56"/>
      <c r="E38" s="56"/>
      <c r="F38" s="56"/>
      <c r="G38" s="56"/>
      <c r="H38" s="57"/>
      <c r="I38" s="56"/>
      <c r="J38" s="57"/>
      <c r="K38" s="56"/>
      <c r="L38" s="57"/>
      <c r="M38" s="57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8"/>
      <c r="AE38" s="58"/>
      <c r="AF38" s="8" t="str">
        <f t="shared" ca="1" si="6"/>
        <v/>
      </c>
      <c r="AG38" s="8" t="str">
        <f t="shared" si="3"/>
        <v/>
      </c>
      <c r="AH38" s="8" t="str">
        <f t="shared" si="2"/>
        <v/>
      </c>
      <c r="AI38" s="8" t="str">
        <f>IF(ISBLANK(B38),"",IF(AND(NOT(O38=0),'Date proiect'!$B$12="nefazat"),(AA38/((O38-R38)*'Date proiect'!$G$36*SUM('Date proiect'!$G$37:$G$38))),"NA"))</f>
        <v/>
      </c>
      <c r="AJ38" s="8" t="str">
        <f>IF(ISBLANK(B38),"",IF(AND('Date proiect'!$B$12="fazat",NOT(Q38=0)),(AC38/((Q38-T38)*'Date proiect'!$G$36*SUM('Date proiect'!$G$37:$G$38))),"NA"))</f>
        <v/>
      </c>
      <c r="AK38" s="98" t="str">
        <f t="shared" si="9"/>
        <v/>
      </c>
      <c r="AL38" s="94" t="str">
        <f t="shared" si="10"/>
        <v/>
      </c>
      <c r="AM38" s="93" t="str">
        <f t="shared" si="11"/>
        <v/>
      </c>
      <c r="AN38" s="93" t="str">
        <f>IF(OR(ISBLANK(B38),$Q$6=0),"",IF(C38="Faza 1 (finalizat)","NA",IF(C38="Faza 1+2",IF(ISBLANK(Q38),N38,Q38)/('Date proiect'!$B$43+'Date proiect'!$B$47-$Q$7-$Q$8-$Q$9-$Q$10)*AE38,IF(OR(C38="Faza 2",C38="NA"), IF(ISBLANK(Q38),N38,N38)/('Date proiect'!$B$43+'Date proiect'!$B$47-$Q$7-$Q$8-$Q$9-$Q$10)*AE38))))</f>
        <v/>
      </c>
      <c r="AO38" s="93" t="str">
        <f t="shared" si="12"/>
        <v/>
      </c>
      <c r="AP38" s="93" t="str">
        <f>IF(OR(ISBLANK(B38),$Q$6=0),"",IF(AH38="NA",0,IF(C38="Faza 1 (finalizat)","NA",IF(C38="Faza 1+2",IF(ISBLANK(Q38),N38,Q38)/('Date proiect'!$B$42+'Date proiect'!$B$46)*AH38,IF(OR(C38="Faza 2",C38="NA"), IF(ISBLANK(Q38),N38,Q38)/('Date proiect'!$B$42+'Date proiect'!$B$46)*AH38)))))</f>
        <v/>
      </c>
    </row>
    <row r="39" spans="1:42" x14ac:dyDescent="0.25">
      <c r="A39" s="2">
        <v>29</v>
      </c>
      <c r="B39" s="56"/>
      <c r="C39" s="56"/>
      <c r="D39" s="56"/>
      <c r="E39" s="56"/>
      <c r="F39" s="56"/>
      <c r="G39" s="56"/>
      <c r="H39" s="57"/>
      <c r="I39" s="56"/>
      <c r="J39" s="57"/>
      <c r="K39" s="56"/>
      <c r="L39" s="57"/>
      <c r="M39" s="57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8"/>
      <c r="AE39" s="58"/>
      <c r="AF39" s="8" t="str">
        <f t="shared" ca="1" si="6"/>
        <v/>
      </c>
      <c r="AG39" s="8" t="str">
        <f t="shared" si="3"/>
        <v/>
      </c>
      <c r="AH39" s="8" t="str">
        <f t="shared" si="2"/>
        <v/>
      </c>
      <c r="AI39" s="8" t="str">
        <f>IF(ISBLANK(B39),"",IF(AND(NOT(O39=0),'Date proiect'!$B$12="nefazat"),(AA39/((O39-R39)*'Date proiect'!$G$36*SUM('Date proiect'!$G$37:$G$38))),"NA"))</f>
        <v/>
      </c>
      <c r="AJ39" s="8" t="str">
        <f>IF(ISBLANK(B39),"",IF(AND('Date proiect'!$B$12="fazat",NOT(Q39=0)),(AC39/((Q39-T39)*'Date proiect'!$G$36*SUM('Date proiect'!$G$37:$G$38))),"NA"))</f>
        <v/>
      </c>
      <c r="AK39" s="98" t="str">
        <f t="shared" si="9"/>
        <v/>
      </c>
      <c r="AL39" s="94" t="str">
        <f t="shared" si="10"/>
        <v/>
      </c>
      <c r="AM39" s="93" t="str">
        <f t="shared" si="11"/>
        <v/>
      </c>
      <c r="AN39" s="93" t="str">
        <f>IF(OR(ISBLANK(B39),$Q$6=0),"",IF(C39="Faza 1 (finalizat)","NA",IF(C39="Faza 1+2",IF(ISBLANK(Q39),N39,Q39)/('Date proiect'!$B$43+'Date proiect'!$B$47-$Q$7-$Q$8-$Q$9-$Q$10)*AE39,IF(OR(C39="Faza 2",C39="NA"), IF(ISBLANK(Q39),N39,N39)/('Date proiect'!$B$43+'Date proiect'!$B$47-$Q$7-$Q$8-$Q$9-$Q$10)*AE39))))</f>
        <v/>
      </c>
      <c r="AO39" s="93" t="str">
        <f t="shared" si="12"/>
        <v/>
      </c>
      <c r="AP39" s="93" t="str">
        <f>IF(OR(ISBLANK(B39),$Q$6=0),"",IF(AH39="NA",0,IF(C39="Faza 1 (finalizat)","NA",IF(C39="Faza 1+2",IF(ISBLANK(Q39),N39,Q39)/('Date proiect'!$B$42+'Date proiect'!$B$46)*AH39,IF(OR(C39="Faza 2",C39="NA"), IF(ISBLANK(Q39),N39,Q39)/('Date proiect'!$B$42+'Date proiect'!$B$46)*AH39)))))</f>
        <v/>
      </c>
    </row>
    <row r="40" spans="1:42" x14ac:dyDescent="0.25">
      <c r="A40" s="2">
        <v>30</v>
      </c>
      <c r="B40" s="56"/>
      <c r="C40" s="56"/>
      <c r="D40" s="56"/>
      <c r="E40" s="56"/>
      <c r="F40" s="56"/>
      <c r="G40" s="56"/>
      <c r="H40" s="57"/>
      <c r="I40" s="56"/>
      <c r="J40" s="57"/>
      <c r="K40" s="56"/>
      <c r="L40" s="57"/>
      <c r="M40" s="57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8"/>
      <c r="AE40" s="58"/>
      <c r="AF40" s="8" t="str">
        <f t="shared" ca="1" si="6"/>
        <v/>
      </c>
      <c r="AG40" s="8" t="str">
        <f t="shared" si="3"/>
        <v/>
      </c>
      <c r="AH40" s="8" t="str">
        <f t="shared" si="2"/>
        <v/>
      </c>
      <c r="AI40" s="8" t="str">
        <f>IF(ISBLANK(B40),"",IF(AND(NOT(O40=0),'Date proiect'!$B$12="nefazat"),(AA40/((O40-R40)*'Date proiect'!$G$36*SUM('Date proiect'!$G$37:$G$38))),"NA"))</f>
        <v/>
      </c>
      <c r="AJ40" s="8" t="str">
        <f>IF(ISBLANK(B40),"",IF(AND('Date proiect'!$B$12="fazat",NOT(Q40=0)),(AC40/((Q40-T40)*'Date proiect'!$G$36*SUM('Date proiect'!$G$37:$G$38))),"NA"))</f>
        <v/>
      </c>
      <c r="AK40" s="98" t="str">
        <f t="shared" si="9"/>
        <v/>
      </c>
      <c r="AL40" s="94" t="str">
        <f t="shared" si="10"/>
        <v/>
      </c>
      <c r="AM40" s="93" t="str">
        <f t="shared" si="11"/>
        <v/>
      </c>
      <c r="AN40" s="93" t="str">
        <f>IF(OR(ISBLANK(B40),$Q$6=0),"",IF(C40="Faza 1 (finalizat)","NA",IF(C40="Faza 1+2",IF(ISBLANK(Q40),N40,Q40)/('Date proiect'!$B$43+'Date proiect'!$B$47-$Q$7-$Q$8-$Q$9-$Q$10)*AE40,IF(OR(C40="Faza 2",C40="NA"), IF(ISBLANK(Q40),N40,N40)/('Date proiect'!$B$43+'Date proiect'!$B$47-$Q$7-$Q$8-$Q$9-$Q$10)*AE40))))</f>
        <v/>
      </c>
      <c r="AO40" s="93" t="str">
        <f t="shared" si="12"/>
        <v/>
      </c>
      <c r="AP40" s="93" t="str">
        <f>IF(OR(ISBLANK(B40),$Q$6=0),"",IF(AH40="NA",0,IF(C40="Faza 1 (finalizat)","NA",IF(C40="Faza 1+2",IF(ISBLANK(Q40),N40,Q40)/('Date proiect'!$B$42+'Date proiect'!$B$46)*AH40,IF(OR(C40="Faza 2",C40="NA"), IF(ISBLANK(Q40),N40,Q40)/('Date proiect'!$B$42+'Date proiect'!$B$46)*AH40)))))</f>
        <v/>
      </c>
    </row>
    <row r="41" spans="1:42" x14ac:dyDescent="0.25">
      <c r="A41" s="2">
        <v>31</v>
      </c>
      <c r="B41" s="56"/>
      <c r="C41" s="56"/>
      <c r="D41" s="56"/>
      <c r="E41" s="56"/>
      <c r="F41" s="56"/>
      <c r="G41" s="56"/>
      <c r="H41" s="57"/>
      <c r="I41" s="56"/>
      <c r="J41" s="57"/>
      <c r="K41" s="56"/>
      <c r="L41" s="57"/>
      <c r="M41" s="57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8"/>
      <c r="AE41" s="58"/>
      <c r="AF41" s="8" t="str">
        <f t="shared" ca="1" si="6"/>
        <v/>
      </c>
      <c r="AG41" s="8" t="str">
        <f t="shared" si="3"/>
        <v/>
      </c>
      <c r="AH41" s="8" t="str">
        <f t="shared" si="2"/>
        <v/>
      </c>
      <c r="AI41" s="8" t="str">
        <f>IF(ISBLANK(B41),"",IF(AND(NOT(O41=0),'Date proiect'!$B$12="nefazat"),(AA41/((O41-R41)*'Date proiect'!$G$36*SUM('Date proiect'!$G$37:$G$38))),"NA"))</f>
        <v/>
      </c>
      <c r="AJ41" s="8" t="str">
        <f>IF(ISBLANK(B41),"",IF(AND('Date proiect'!$B$12="fazat",NOT(Q41=0)),(AC41/((Q41-T41)*'Date proiect'!$G$36*SUM('Date proiect'!$G$37:$G$38))),"NA"))</f>
        <v/>
      </c>
      <c r="AK41" s="98" t="str">
        <f t="shared" si="9"/>
        <v/>
      </c>
      <c r="AL41" s="94" t="str">
        <f t="shared" si="10"/>
        <v/>
      </c>
      <c r="AM41" s="93" t="str">
        <f t="shared" si="11"/>
        <v/>
      </c>
      <c r="AN41" s="93" t="str">
        <f>IF(OR(ISBLANK(B41),$Q$6=0),"",IF(C41="Faza 1 (finalizat)","NA",IF(C41="Faza 1+2",IF(ISBLANK(Q41),N41,Q41)/('Date proiect'!$B$43+'Date proiect'!$B$47-$Q$7-$Q$8-$Q$9-$Q$10)*AE41,IF(OR(C41="Faza 2",C41="NA"), IF(ISBLANK(Q41),N41,N41)/('Date proiect'!$B$43+'Date proiect'!$B$47-$Q$7-$Q$8-$Q$9-$Q$10)*AE41))))</f>
        <v/>
      </c>
      <c r="AO41" s="93" t="str">
        <f t="shared" si="12"/>
        <v/>
      </c>
      <c r="AP41" s="93" t="str">
        <f>IF(OR(ISBLANK(B41),$Q$6=0),"",IF(AH41="NA",0,IF(C41="Faza 1 (finalizat)","NA",IF(C41="Faza 1+2",IF(ISBLANK(Q41),N41,Q41)/('Date proiect'!$B$42+'Date proiect'!$B$46)*AH41,IF(OR(C41="Faza 2",C41="NA"), IF(ISBLANK(Q41),N41,Q41)/('Date proiect'!$B$42+'Date proiect'!$B$46)*AH41)))))</f>
        <v/>
      </c>
    </row>
    <row r="42" spans="1:42" x14ac:dyDescent="0.25">
      <c r="A42" s="2">
        <v>32</v>
      </c>
      <c r="B42" s="56"/>
      <c r="C42" s="56"/>
      <c r="D42" s="56"/>
      <c r="E42" s="56"/>
      <c r="F42" s="56"/>
      <c r="G42" s="56"/>
      <c r="H42" s="57"/>
      <c r="I42" s="56"/>
      <c r="J42" s="57"/>
      <c r="K42" s="56"/>
      <c r="L42" s="57"/>
      <c r="M42" s="57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8"/>
      <c r="AE42" s="58"/>
      <c r="AF42" s="8" t="str">
        <f t="shared" ca="1" si="6"/>
        <v/>
      </c>
      <c r="AG42" s="8" t="str">
        <f t="shared" si="3"/>
        <v/>
      </c>
      <c r="AH42" s="8" t="str">
        <f t="shared" si="2"/>
        <v/>
      </c>
      <c r="AI42" s="8" t="str">
        <f>IF(ISBLANK(B42),"",IF(AND(NOT(O42=0),'Date proiect'!$B$12="nefazat"),(AA42/((O42-R42)*'Date proiect'!$G$36*SUM('Date proiect'!$G$37:$G$38))),"NA"))</f>
        <v/>
      </c>
      <c r="AJ42" s="8" t="str">
        <f>IF(ISBLANK(B42),"",IF(AND('Date proiect'!$B$12="fazat",NOT(Q42=0)),(AC42/((Q42-T42)*'Date proiect'!$G$36*SUM('Date proiect'!$G$37:$G$38))),"NA"))</f>
        <v/>
      </c>
      <c r="AK42" s="98" t="str">
        <f t="shared" si="9"/>
        <v/>
      </c>
      <c r="AL42" s="94" t="str">
        <f t="shared" si="10"/>
        <v/>
      </c>
      <c r="AM42" s="93" t="str">
        <f t="shared" si="11"/>
        <v/>
      </c>
      <c r="AN42" s="93" t="str">
        <f>IF(OR(ISBLANK(B42),$Q$6=0),"",IF(C42="Faza 1 (finalizat)","NA",IF(C42="Faza 1+2",IF(ISBLANK(Q42),N42,Q42)/('Date proiect'!$B$43+'Date proiect'!$B$47-$Q$7-$Q$8-$Q$9-$Q$10)*AE42,IF(OR(C42="Faza 2",C42="NA"), IF(ISBLANK(Q42),N42,N42)/('Date proiect'!$B$43+'Date proiect'!$B$47-$Q$7-$Q$8-$Q$9-$Q$10)*AE42))))</f>
        <v/>
      </c>
      <c r="AO42" s="93" t="str">
        <f t="shared" si="12"/>
        <v/>
      </c>
      <c r="AP42" s="93" t="str">
        <f>IF(OR(ISBLANK(B42),$Q$6=0),"",IF(AH42="NA",0,IF(C42="Faza 1 (finalizat)","NA",IF(C42="Faza 1+2",IF(ISBLANK(Q42),N42,Q42)/('Date proiect'!$B$42+'Date proiect'!$B$46)*AH42,IF(OR(C42="Faza 2",C42="NA"), IF(ISBLANK(Q42),N42,Q42)/('Date proiect'!$B$42+'Date proiect'!$B$46)*AH42)))))</f>
        <v/>
      </c>
    </row>
    <row r="43" spans="1:42" x14ac:dyDescent="0.25">
      <c r="A43" s="2">
        <v>33</v>
      </c>
      <c r="B43" s="56"/>
      <c r="C43" s="56"/>
      <c r="D43" s="56"/>
      <c r="E43" s="56"/>
      <c r="F43" s="56"/>
      <c r="G43" s="56"/>
      <c r="H43" s="57"/>
      <c r="I43" s="56"/>
      <c r="J43" s="57"/>
      <c r="K43" s="56"/>
      <c r="L43" s="57"/>
      <c r="M43" s="57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8"/>
      <c r="AE43" s="58"/>
      <c r="AF43" s="8" t="str">
        <f t="shared" ca="1" si="6"/>
        <v/>
      </c>
      <c r="AG43" s="8" t="str">
        <f t="shared" si="3"/>
        <v/>
      </c>
      <c r="AH43" s="8" t="str">
        <f t="shared" si="2"/>
        <v/>
      </c>
      <c r="AI43" s="8" t="str">
        <f>IF(ISBLANK(B43),"",IF(AND(NOT(O43=0),'Date proiect'!$B$12="nefazat"),(AA43/((O43-R43)*'Date proiect'!$G$36*SUM('Date proiect'!$G$37:$G$38))),"NA"))</f>
        <v/>
      </c>
      <c r="AJ43" s="8" t="str">
        <f>IF(ISBLANK(B43),"",IF(AND('Date proiect'!$B$12="fazat",NOT(Q43=0)),(AC43/((Q43-T43)*'Date proiect'!$G$36*SUM('Date proiect'!$G$37:$G$38))),"NA"))</f>
        <v/>
      </c>
      <c r="AK43" s="98" t="str">
        <f t="shared" si="9"/>
        <v/>
      </c>
      <c r="AL43" s="94" t="str">
        <f t="shared" si="10"/>
        <v/>
      </c>
      <c r="AM43" s="93" t="str">
        <f t="shared" si="11"/>
        <v/>
      </c>
      <c r="AN43" s="93" t="str">
        <f>IF(OR(ISBLANK(B43),$Q$6=0),"",IF(C43="Faza 1 (finalizat)","NA",IF(C43="Faza 1+2",IF(ISBLANK(Q43),N43,Q43)/('Date proiect'!$B$43+'Date proiect'!$B$47-$Q$7-$Q$8-$Q$9-$Q$10)*AE43,IF(OR(C43="Faza 2",C43="NA"), IF(ISBLANK(Q43),N43,N43)/('Date proiect'!$B$43+'Date proiect'!$B$47-$Q$7-$Q$8-$Q$9-$Q$10)*AE43))))</f>
        <v/>
      </c>
      <c r="AO43" s="93" t="str">
        <f t="shared" si="12"/>
        <v/>
      </c>
      <c r="AP43" s="93" t="str">
        <f>IF(OR(ISBLANK(B43),$Q$6=0),"",IF(AH43="NA",0,IF(C43="Faza 1 (finalizat)","NA",IF(C43="Faza 1+2",IF(ISBLANK(Q43),N43,Q43)/('Date proiect'!$B$42+'Date proiect'!$B$46)*AH43,IF(OR(C43="Faza 2",C43="NA"), IF(ISBLANK(Q43),N43,Q43)/('Date proiect'!$B$42+'Date proiect'!$B$46)*AH43)))))</f>
        <v/>
      </c>
    </row>
    <row r="44" spans="1:42" x14ac:dyDescent="0.25">
      <c r="A44" s="2">
        <v>34</v>
      </c>
      <c r="B44" s="56"/>
      <c r="C44" s="56"/>
      <c r="D44" s="56"/>
      <c r="E44" s="56"/>
      <c r="F44" s="56"/>
      <c r="G44" s="56"/>
      <c r="H44" s="57"/>
      <c r="I44" s="56"/>
      <c r="J44" s="57"/>
      <c r="K44" s="56"/>
      <c r="L44" s="57"/>
      <c r="M44" s="57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8"/>
      <c r="AE44" s="58"/>
      <c r="AF44" s="8" t="str">
        <f t="shared" ca="1" si="6"/>
        <v/>
      </c>
      <c r="AG44" s="8" t="str">
        <f t="shared" si="3"/>
        <v/>
      </c>
      <c r="AH44" s="8" t="str">
        <f t="shared" si="2"/>
        <v/>
      </c>
      <c r="AI44" s="8" t="str">
        <f>IF(ISBLANK(B44),"",IF(AND(NOT(O44=0),'Date proiect'!$B$12="nefazat"),(AA44/((O44-R44)*'Date proiect'!$G$36*SUM('Date proiect'!$G$37:$G$38))),"NA"))</f>
        <v/>
      </c>
      <c r="AJ44" s="8" t="str">
        <f>IF(ISBLANK(B44),"",IF(AND('Date proiect'!$B$12="fazat",NOT(Q44=0)),(AC44/((Q44-T44)*'Date proiect'!$G$36*SUM('Date proiect'!$G$37:$G$38))),"NA"))</f>
        <v/>
      </c>
      <c r="AK44" s="98" t="str">
        <f t="shared" si="9"/>
        <v/>
      </c>
      <c r="AL44" s="94" t="str">
        <f t="shared" si="10"/>
        <v/>
      </c>
      <c r="AM44" s="93" t="str">
        <f t="shared" si="11"/>
        <v/>
      </c>
      <c r="AN44" s="93" t="str">
        <f>IF(OR(ISBLANK(B44),$Q$6=0),"",IF(C44="Faza 1 (finalizat)","NA",IF(C44="Faza 1+2",IF(ISBLANK(Q44),N44,Q44)/('Date proiect'!$B$43+'Date proiect'!$B$47-$Q$7-$Q$8-$Q$9-$Q$10)*AE44,IF(OR(C44="Faza 2",C44="NA"), IF(ISBLANK(Q44),N44,N44)/('Date proiect'!$B$43+'Date proiect'!$B$47-$Q$7-$Q$8-$Q$9-$Q$10)*AE44))))</f>
        <v/>
      </c>
      <c r="AO44" s="93" t="str">
        <f t="shared" si="12"/>
        <v/>
      </c>
      <c r="AP44" s="93" t="str">
        <f>IF(OR(ISBLANK(B44),$Q$6=0),"",IF(AH44="NA",0,IF(C44="Faza 1 (finalizat)","NA",IF(C44="Faza 1+2",IF(ISBLANK(Q44),N44,Q44)/('Date proiect'!$B$42+'Date proiect'!$B$46)*AH44,IF(OR(C44="Faza 2",C44="NA"), IF(ISBLANK(Q44),N44,Q44)/('Date proiect'!$B$42+'Date proiect'!$B$46)*AH44)))))</f>
        <v/>
      </c>
    </row>
    <row r="45" spans="1:42" x14ac:dyDescent="0.25">
      <c r="A45" s="2">
        <v>35</v>
      </c>
      <c r="B45" s="56"/>
      <c r="C45" s="56"/>
      <c r="D45" s="56"/>
      <c r="E45" s="56"/>
      <c r="F45" s="56"/>
      <c r="G45" s="56"/>
      <c r="H45" s="57"/>
      <c r="I45" s="56"/>
      <c r="J45" s="57"/>
      <c r="K45" s="56"/>
      <c r="L45" s="57"/>
      <c r="M45" s="57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8"/>
      <c r="AE45" s="58"/>
      <c r="AF45" s="8" t="str">
        <f t="shared" ca="1" si="6"/>
        <v/>
      </c>
      <c r="AG45" s="8" t="str">
        <f t="shared" si="3"/>
        <v/>
      </c>
      <c r="AH45" s="8" t="str">
        <f t="shared" si="2"/>
        <v/>
      </c>
      <c r="AI45" s="8" t="str">
        <f>IF(ISBLANK(B45),"",IF(AND(NOT(O45=0),'Date proiect'!$B$12="nefazat"),(AA45/((O45-R45)*'Date proiect'!$G$36*SUM('Date proiect'!$G$37:$G$38))),"NA"))</f>
        <v/>
      </c>
      <c r="AJ45" s="8" t="str">
        <f>IF(ISBLANK(B45),"",IF(AND('Date proiect'!$B$12="fazat",NOT(Q45=0)),(AC45/((Q45-T45)*'Date proiect'!$G$36*SUM('Date proiect'!$G$37:$G$38))),"NA"))</f>
        <v/>
      </c>
      <c r="AK45" s="98" t="str">
        <f t="shared" si="9"/>
        <v/>
      </c>
      <c r="AL45" s="94" t="str">
        <f t="shared" si="10"/>
        <v/>
      </c>
      <c r="AM45" s="93" t="str">
        <f t="shared" si="11"/>
        <v/>
      </c>
      <c r="AN45" s="93" t="str">
        <f>IF(OR(ISBLANK(B45),$Q$6=0),"",IF(C45="Faza 1 (finalizat)","NA",IF(C45="Faza 1+2",IF(ISBLANK(Q45),N45,Q45)/('Date proiect'!$B$43+'Date proiect'!$B$47-$Q$7-$Q$8-$Q$9-$Q$10)*AE45,IF(OR(C45="Faza 2",C45="NA"), IF(ISBLANK(Q45),N45,N45)/('Date proiect'!$B$43+'Date proiect'!$B$47-$Q$7-$Q$8-$Q$9-$Q$10)*AE45))))</f>
        <v/>
      </c>
      <c r="AO45" s="93" t="str">
        <f t="shared" si="12"/>
        <v/>
      </c>
      <c r="AP45" s="93" t="str">
        <f>IF(OR(ISBLANK(B45),$Q$6=0),"",IF(AH45="NA",0,IF(C45="Faza 1 (finalizat)","NA",IF(C45="Faza 1+2",IF(ISBLANK(Q45),N45,Q45)/('Date proiect'!$B$42+'Date proiect'!$B$46)*AH45,IF(OR(C45="Faza 2",C45="NA"), IF(ISBLANK(Q45),N45,Q45)/('Date proiect'!$B$42+'Date proiect'!$B$46)*AH45)))))</f>
        <v/>
      </c>
    </row>
    <row r="46" spans="1:42" x14ac:dyDescent="0.25">
      <c r="A46" s="2">
        <v>36</v>
      </c>
      <c r="B46" s="56"/>
      <c r="C46" s="56"/>
      <c r="D46" s="56"/>
      <c r="E46" s="56"/>
      <c r="F46" s="56"/>
      <c r="G46" s="56"/>
      <c r="H46" s="57"/>
      <c r="I46" s="56"/>
      <c r="J46" s="57"/>
      <c r="K46" s="56"/>
      <c r="L46" s="57"/>
      <c r="M46" s="57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8"/>
      <c r="AE46" s="58"/>
      <c r="AF46" s="8" t="str">
        <f t="shared" ca="1" si="6"/>
        <v/>
      </c>
      <c r="AG46" s="8" t="str">
        <f t="shared" si="3"/>
        <v/>
      </c>
      <c r="AH46" s="8" t="str">
        <f t="shared" si="2"/>
        <v/>
      </c>
      <c r="AI46" s="8" t="str">
        <f>IF(ISBLANK(B46),"",IF(AND(NOT(O46=0),'Date proiect'!$B$12="nefazat"),(AA46/((O46-R46)*'Date proiect'!$G$36*SUM('Date proiect'!$G$37:$G$38))),"NA"))</f>
        <v/>
      </c>
      <c r="AJ46" s="8" t="str">
        <f>IF(ISBLANK(B46),"",IF(AND('Date proiect'!$B$12="fazat",NOT(Q46=0)),(AC46/((Q46-T46)*'Date proiect'!$G$36*SUM('Date proiect'!$G$37:$G$38))),"NA"))</f>
        <v/>
      </c>
      <c r="AK46" s="98" t="str">
        <f t="shared" si="9"/>
        <v/>
      </c>
      <c r="AL46" s="94" t="str">
        <f t="shared" si="10"/>
        <v/>
      </c>
      <c r="AM46" s="93" t="str">
        <f t="shared" si="11"/>
        <v/>
      </c>
      <c r="AN46" s="93" t="str">
        <f>IF(OR(ISBLANK(B46),$Q$6=0),"",IF(C46="Faza 1 (finalizat)","NA",IF(C46="Faza 1+2",IF(ISBLANK(Q46),N46,Q46)/('Date proiect'!$B$43+'Date proiect'!$B$47-$Q$7-$Q$8-$Q$9-$Q$10)*AE46,IF(OR(C46="Faza 2",C46="NA"), IF(ISBLANK(Q46),N46,N46)/('Date proiect'!$B$43+'Date proiect'!$B$47-$Q$7-$Q$8-$Q$9-$Q$10)*AE46))))</f>
        <v/>
      </c>
      <c r="AO46" s="93" t="str">
        <f t="shared" si="12"/>
        <v/>
      </c>
      <c r="AP46" s="93" t="str">
        <f>IF(OR(ISBLANK(B46),$Q$6=0),"",IF(AH46="NA",0,IF(C46="Faza 1 (finalizat)","NA",IF(C46="Faza 1+2",IF(ISBLANK(Q46),N46,Q46)/('Date proiect'!$B$42+'Date proiect'!$B$46)*AH46,IF(OR(C46="Faza 2",C46="NA"), IF(ISBLANK(Q46),N46,Q46)/('Date proiect'!$B$42+'Date proiect'!$B$46)*AH46)))))</f>
        <v/>
      </c>
    </row>
    <row r="47" spans="1:42" x14ac:dyDescent="0.25">
      <c r="A47" s="2">
        <v>37</v>
      </c>
      <c r="B47" s="56"/>
      <c r="C47" s="56"/>
      <c r="D47" s="56"/>
      <c r="E47" s="56"/>
      <c r="F47" s="56"/>
      <c r="G47" s="56"/>
      <c r="H47" s="57"/>
      <c r="I47" s="56"/>
      <c r="J47" s="57"/>
      <c r="K47" s="56"/>
      <c r="L47" s="57"/>
      <c r="M47" s="57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8"/>
      <c r="AE47" s="58"/>
      <c r="AF47" s="8" t="str">
        <f t="shared" ca="1" si="6"/>
        <v/>
      </c>
      <c r="AG47" s="8" t="str">
        <f t="shared" si="3"/>
        <v/>
      </c>
      <c r="AH47" s="8" t="str">
        <f t="shared" si="2"/>
        <v/>
      </c>
      <c r="AI47" s="8" t="str">
        <f>IF(ISBLANK(B47),"",IF(AND(NOT(O47=0),'Date proiect'!$B$12="nefazat"),(AA47/((O47-R47)*'Date proiect'!$G$36*SUM('Date proiect'!$G$37:$G$38))),"NA"))</f>
        <v/>
      </c>
      <c r="AJ47" s="8" t="str">
        <f>IF(ISBLANK(B47),"",IF(AND('Date proiect'!$B$12="fazat",NOT(Q47=0)),(AC47/((Q47-T47)*'Date proiect'!$G$36*SUM('Date proiect'!$G$37:$G$38))),"NA"))</f>
        <v/>
      </c>
      <c r="AK47" s="98" t="str">
        <f t="shared" si="9"/>
        <v/>
      </c>
      <c r="AL47" s="94" t="str">
        <f t="shared" si="10"/>
        <v/>
      </c>
      <c r="AM47" s="93" t="str">
        <f t="shared" si="11"/>
        <v/>
      </c>
      <c r="AN47" s="93" t="str">
        <f>IF(OR(ISBLANK(B47),$Q$6=0),"",IF(C47="Faza 1 (finalizat)","NA",IF(C47="Faza 1+2",IF(ISBLANK(Q47),N47,Q47)/('Date proiect'!$B$43+'Date proiect'!$B$47-$Q$7-$Q$8-$Q$9-$Q$10)*AE47,IF(OR(C47="Faza 2",C47="NA"), IF(ISBLANK(Q47),N47,N47)/('Date proiect'!$B$43+'Date proiect'!$B$47-$Q$7-$Q$8-$Q$9-$Q$10)*AE47))))</f>
        <v/>
      </c>
      <c r="AO47" s="93" t="str">
        <f t="shared" si="12"/>
        <v/>
      </c>
      <c r="AP47" s="93" t="str">
        <f>IF(OR(ISBLANK(B47),$Q$6=0),"",IF(AH47="NA",0,IF(C47="Faza 1 (finalizat)","NA",IF(C47="Faza 1+2",IF(ISBLANK(Q47),N47,Q47)/('Date proiect'!$B$42+'Date proiect'!$B$46)*AH47,IF(OR(C47="Faza 2",C47="NA"), IF(ISBLANK(Q47),N47,Q47)/('Date proiect'!$B$42+'Date proiect'!$B$46)*AH47)))))</f>
        <v/>
      </c>
    </row>
    <row r="48" spans="1:42" x14ac:dyDescent="0.25">
      <c r="A48" s="2">
        <v>38</v>
      </c>
      <c r="B48" s="56"/>
      <c r="C48" s="56"/>
      <c r="D48" s="56"/>
      <c r="E48" s="56"/>
      <c r="F48" s="56"/>
      <c r="G48" s="56"/>
      <c r="H48" s="57"/>
      <c r="I48" s="56"/>
      <c r="J48" s="57"/>
      <c r="K48" s="56"/>
      <c r="L48" s="57"/>
      <c r="M48" s="57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8"/>
      <c r="AE48" s="58"/>
      <c r="AF48" s="8" t="str">
        <f t="shared" ca="1" si="6"/>
        <v/>
      </c>
      <c r="AG48" s="8" t="str">
        <f t="shared" si="3"/>
        <v/>
      </c>
      <c r="AH48" s="8" t="str">
        <f t="shared" si="2"/>
        <v/>
      </c>
      <c r="AI48" s="8" t="str">
        <f>IF(ISBLANK(B48),"",IF(AND(NOT(O48=0),'Date proiect'!$B$12="nefazat"),(AA48/((O48-R48)*'Date proiect'!$G$36*SUM('Date proiect'!$G$37:$G$38))),"NA"))</f>
        <v/>
      </c>
      <c r="AJ48" s="8" t="str">
        <f>IF(ISBLANK(B48),"",IF(AND('Date proiect'!$B$12="fazat",NOT(Q48=0)),(AC48/((Q48-T48)*'Date proiect'!$G$36*SUM('Date proiect'!$G$37:$G$38))),"NA"))</f>
        <v/>
      </c>
      <c r="AK48" s="98" t="str">
        <f t="shared" si="9"/>
        <v/>
      </c>
      <c r="AL48" s="94" t="str">
        <f t="shared" si="10"/>
        <v/>
      </c>
      <c r="AM48" s="93" t="str">
        <f t="shared" si="11"/>
        <v/>
      </c>
      <c r="AN48" s="93" t="str">
        <f>IF(OR(ISBLANK(B48),$Q$6=0),"",IF(C48="Faza 1 (finalizat)","NA",IF(C48="Faza 1+2",IF(ISBLANK(Q48),N48,Q48)/('Date proiect'!$B$43+'Date proiect'!$B$47-$Q$7-$Q$8-$Q$9-$Q$10)*AE48,IF(OR(C48="Faza 2",C48="NA"), IF(ISBLANK(Q48),N48,N48)/('Date proiect'!$B$43+'Date proiect'!$B$47-$Q$7-$Q$8-$Q$9-$Q$10)*AE48))))</f>
        <v/>
      </c>
      <c r="AO48" s="93" t="str">
        <f t="shared" si="12"/>
        <v/>
      </c>
      <c r="AP48" s="93" t="str">
        <f>IF(OR(ISBLANK(B48),$Q$6=0),"",IF(AH48="NA",0,IF(C48="Faza 1 (finalizat)","NA",IF(C48="Faza 1+2",IF(ISBLANK(Q48),N48,Q48)/('Date proiect'!$B$42+'Date proiect'!$B$46)*AH48,IF(OR(C48="Faza 2",C48="NA"), IF(ISBLANK(Q48),N48,Q48)/('Date proiect'!$B$42+'Date proiect'!$B$46)*AH48)))))</f>
        <v/>
      </c>
    </row>
    <row r="49" spans="1:42" x14ac:dyDescent="0.25">
      <c r="A49" s="2">
        <v>39</v>
      </c>
      <c r="B49" s="56"/>
      <c r="C49" s="56"/>
      <c r="D49" s="56"/>
      <c r="E49" s="56"/>
      <c r="F49" s="56"/>
      <c r="G49" s="56"/>
      <c r="H49" s="57"/>
      <c r="I49" s="56"/>
      <c r="J49" s="57"/>
      <c r="K49" s="56"/>
      <c r="L49" s="57"/>
      <c r="M49" s="57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8"/>
      <c r="AE49" s="58"/>
      <c r="AF49" s="8" t="str">
        <f t="shared" ca="1" si="6"/>
        <v/>
      </c>
      <c r="AG49" s="8" t="str">
        <f t="shared" si="3"/>
        <v/>
      </c>
      <c r="AH49" s="8" t="str">
        <f t="shared" si="2"/>
        <v/>
      </c>
      <c r="AI49" s="8" t="str">
        <f>IF(ISBLANK(B49),"",IF(AND(NOT(O49=0),'Date proiect'!$B$12="nefazat"),(AA49/((O49-R49)*'Date proiect'!$G$36*SUM('Date proiect'!$G$37:$G$38))),"NA"))</f>
        <v/>
      </c>
      <c r="AJ49" s="8" t="str">
        <f>IF(ISBLANK(B49),"",IF(AND('Date proiect'!$B$12="fazat",NOT(Q49=0)),(AC49/((Q49-T49)*'Date proiect'!$G$36*SUM('Date proiect'!$G$37:$G$38))),"NA"))</f>
        <v/>
      </c>
      <c r="AK49" s="98" t="str">
        <f t="shared" si="9"/>
        <v/>
      </c>
      <c r="AL49" s="94" t="str">
        <f t="shared" si="10"/>
        <v/>
      </c>
      <c r="AM49" s="93" t="str">
        <f t="shared" si="11"/>
        <v/>
      </c>
      <c r="AN49" s="93" t="str">
        <f>IF(OR(ISBLANK(B49),$Q$6=0),"",IF(C49="Faza 1 (finalizat)","NA",IF(C49="Faza 1+2",IF(ISBLANK(Q49),N49,Q49)/('Date proiect'!$B$43+'Date proiect'!$B$47-$Q$7-$Q$8-$Q$9-$Q$10)*AE49,IF(OR(C49="Faza 2",C49="NA"), IF(ISBLANK(Q49),N49,N49)/('Date proiect'!$B$43+'Date proiect'!$B$47-$Q$7-$Q$8-$Q$9-$Q$10)*AE49))))</f>
        <v/>
      </c>
      <c r="AO49" s="93" t="str">
        <f t="shared" si="12"/>
        <v/>
      </c>
      <c r="AP49" s="93" t="str">
        <f>IF(OR(ISBLANK(B49),$Q$6=0),"",IF(AH49="NA",0,IF(C49="Faza 1 (finalizat)","NA",IF(C49="Faza 1+2",IF(ISBLANK(Q49),N49,Q49)/('Date proiect'!$B$42+'Date proiect'!$B$46)*AH49,IF(OR(C49="Faza 2",C49="NA"), IF(ISBLANK(Q49),N49,Q49)/('Date proiect'!$B$42+'Date proiect'!$B$46)*AH49)))))</f>
        <v/>
      </c>
    </row>
    <row r="50" spans="1:42" x14ac:dyDescent="0.25">
      <c r="A50" s="2">
        <v>40</v>
      </c>
      <c r="B50" s="56"/>
      <c r="C50" s="56"/>
      <c r="D50" s="56"/>
      <c r="E50" s="56"/>
      <c r="F50" s="56"/>
      <c r="G50" s="56"/>
      <c r="H50" s="57"/>
      <c r="I50" s="56"/>
      <c r="J50" s="57"/>
      <c r="K50" s="56"/>
      <c r="L50" s="57"/>
      <c r="M50" s="57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8"/>
      <c r="AE50" s="58"/>
      <c r="AF50" s="8" t="str">
        <f t="shared" ca="1" si="6"/>
        <v/>
      </c>
      <c r="AG50" s="8" t="str">
        <f t="shared" si="3"/>
        <v/>
      </c>
      <c r="AH50" s="8" t="str">
        <f t="shared" si="2"/>
        <v/>
      </c>
      <c r="AI50" s="8" t="str">
        <f>IF(ISBLANK(B50),"",IF(AND(NOT(O50=0),'Date proiect'!$B$12="nefazat"),(AA50/((O50-R50)*'Date proiect'!$G$36*SUM('Date proiect'!$G$37:$G$38))),"NA"))</f>
        <v/>
      </c>
      <c r="AJ50" s="8" t="str">
        <f>IF(ISBLANK(B50),"",IF(AND('Date proiect'!$B$12="fazat",NOT(Q50=0)),(AC50/((Q50-T50)*'Date proiect'!$G$36*SUM('Date proiect'!$G$37:$G$38))),"NA"))</f>
        <v/>
      </c>
      <c r="AK50" s="98" t="str">
        <f t="shared" si="9"/>
        <v/>
      </c>
      <c r="AL50" s="94" t="str">
        <f t="shared" si="10"/>
        <v/>
      </c>
      <c r="AM50" s="93" t="str">
        <f t="shared" si="11"/>
        <v/>
      </c>
      <c r="AN50" s="93" t="str">
        <f>IF(OR(ISBLANK(B50),$Q$6=0),"",IF(C50="Faza 1 (finalizat)","NA",IF(C50="Faza 1+2",IF(ISBLANK(Q50),N50,Q50)/('Date proiect'!$B$43+'Date proiect'!$B$47-$Q$7-$Q$8-$Q$9-$Q$10)*AE50,IF(OR(C50="Faza 2",C50="NA"), IF(ISBLANK(Q50),N50,N50)/('Date proiect'!$B$43+'Date proiect'!$B$47-$Q$7-$Q$8-$Q$9-$Q$10)*AE50))))</f>
        <v/>
      </c>
      <c r="AO50" s="93" t="str">
        <f t="shared" si="12"/>
        <v/>
      </c>
      <c r="AP50" s="93" t="str">
        <f>IF(OR(ISBLANK(B50),$Q$6=0),"",IF(AH50="NA",0,IF(C50="Faza 1 (finalizat)","NA",IF(C50="Faza 1+2",IF(ISBLANK(Q50),N50,Q50)/('Date proiect'!$B$42+'Date proiect'!$B$46)*AH50,IF(OR(C50="Faza 2",C50="NA"), IF(ISBLANK(Q50),N50,Q50)/('Date proiect'!$B$42+'Date proiect'!$B$46)*AH50)))))</f>
        <v/>
      </c>
    </row>
    <row r="51" spans="1:42" x14ac:dyDescent="0.25">
      <c r="A51" s="2">
        <v>41</v>
      </c>
      <c r="B51" s="56"/>
      <c r="C51" s="56"/>
      <c r="D51" s="56"/>
      <c r="E51" s="56"/>
      <c r="F51" s="56"/>
      <c r="G51" s="56"/>
      <c r="H51" s="57"/>
      <c r="I51" s="56"/>
      <c r="J51" s="57"/>
      <c r="K51" s="56"/>
      <c r="L51" s="57"/>
      <c r="M51" s="57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8"/>
      <c r="AE51" s="58"/>
      <c r="AF51" s="8" t="str">
        <f t="shared" ca="1" si="6"/>
        <v/>
      </c>
      <c r="AG51" s="8" t="str">
        <f t="shared" si="3"/>
        <v/>
      </c>
      <c r="AH51" s="8" t="str">
        <f t="shared" si="2"/>
        <v/>
      </c>
      <c r="AI51" s="8" t="str">
        <f>IF(ISBLANK(B51),"",IF(AND(NOT(O51=0),'Date proiect'!$B$12="nefazat"),(AA51/((O51-R51)*'Date proiect'!$G$36*SUM('Date proiect'!$G$37:$G$38))),"NA"))</f>
        <v/>
      </c>
      <c r="AJ51" s="8" t="str">
        <f>IF(ISBLANK(B51),"",IF(AND('Date proiect'!$B$12="fazat",NOT(Q51=0)),(AC51/((Q51-T51)*'Date proiect'!$G$36*SUM('Date proiect'!$G$37:$G$38))),"NA"))</f>
        <v/>
      </c>
      <c r="AK51" s="98" t="str">
        <f t="shared" si="9"/>
        <v/>
      </c>
      <c r="AL51" s="94" t="str">
        <f t="shared" si="10"/>
        <v/>
      </c>
      <c r="AM51" s="93" t="str">
        <f t="shared" si="11"/>
        <v/>
      </c>
      <c r="AN51" s="93" t="str">
        <f>IF(OR(ISBLANK(B51),$Q$6=0),"",IF(C51="Faza 1 (finalizat)","NA",IF(C51="Faza 1+2",IF(ISBLANK(Q51),N51,Q51)/('Date proiect'!$B$43+'Date proiect'!$B$47-$Q$7-$Q$8-$Q$9-$Q$10)*AE51,IF(OR(C51="Faza 2",C51="NA"), IF(ISBLANK(Q51),N51,N51)/('Date proiect'!$B$43+'Date proiect'!$B$47-$Q$7-$Q$8-$Q$9-$Q$10)*AE51))))</f>
        <v/>
      </c>
      <c r="AO51" s="93" t="str">
        <f t="shared" si="12"/>
        <v/>
      </c>
      <c r="AP51" s="93" t="str">
        <f>IF(OR(ISBLANK(B51),$Q$6=0),"",IF(AH51="NA",0,IF(C51="Faza 1 (finalizat)","NA",IF(C51="Faza 1+2",IF(ISBLANK(Q51),N51,Q51)/('Date proiect'!$B$42+'Date proiect'!$B$46)*AH51,IF(OR(C51="Faza 2",C51="NA"), IF(ISBLANK(Q51),N51,Q51)/('Date proiect'!$B$42+'Date proiect'!$B$46)*AH51)))))</f>
        <v/>
      </c>
    </row>
    <row r="52" spans="1:42" x14ac:dyDescent="0.25">
      <c r="A52" s="2">
        <v>42</v>
      </c>
      <c r="B52" s="56"/>
      <c r="C52" s="56"/>
      <c r="D52" s="56"/>
      <c r="E52" s="56"/>
      <c r="F52" s="56"/>
      <c r="G52" s="56"/>
      <c r="H52" s="57"/>
      <c r="I52" s="56"/>
      <c r="J52" s="57"/>
      <c r="K52" s="56"/>
      <c r="L52" s="57"/>
      <c r="M52" s="57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8"/>
      <c r="AE52" s="58"/>
      <c r="AF52" s="8" t="str">
        <f t="shared" ca="1" si="6"/>
        <v/>
      </c>
      <c r="AG52" s="8" t="str">
        <f t="shared" si="3"/>
        <v/>
      </c>
      <c r="AH52" s="8" t="str">
        <f t="shared" si="2"/>
        <v/>
      </c>
      <c r="AI52" s="8" t="str">
        <f>IF(ISBLANK(B52),"",IF(AND(NOT(O52=0),'Date proiect'!$B$12="nefazat"),(AA52/((O52-R52)*'Date proiect'!$G$36*SUM('Date proiect'!$G$37:$G$38))),"NA"))</f>
        <v/>
      </c>
      <c r="AJ52" s="8" t="str">
        <f>IF(ISBLANK(B52),"",IF(AND('Date proiect'!$B$12="fazat",NOT(Q52=0)),(AC52/((Q52-T52)*'Date proiect'!$G$36*SUM('Date proiect'!$G$37:$G$38))),"NA"))</f>
        <v/>
      </c>
      <c r="AK52" s="98" t="str">
        <f t="shared" si="9"/>
        <v/>
      </c>
      <c r="AL52" s="94" t="str">
        <f t="shared" si="10"/>
        <v/>
      </c>
      <c r="AM52" s="93" t="str">
        <f t="shared" si="11"/>
        <v/>
      </c>
      <c r="AN52" s="93" t="str">
        <f>IF(OR(ISBLANK(B52),$Q$6=0),"",IF(C52="Faza 1 (finalizat)","NA",IF(C52="Faza 1+2",IF(ISBLANK(Q52),N52,Q52)/('Date proiect'!$B$43+'Date proiect'!$B$47-$Q$7-$Q$8-$Q$9-$Q$10)*AE52,IF(OR(C52="Faza 2",C52="NA"), IF(ISBLANK(Q52),N52,N52)/('Date proiect'!$B$43+'Date proiect'!$B$47-$Q$7-$Q$8-$Q$9-$Q$10)*AE52))))</f>
        <v/>
      </c>
      <c r="AO52" s="93" t="str">
        <f t="shared" si="12"/>
        <v/>
      </c>
      <c r="AP52" s="93" t="str">
        <f>IF(OR(ISBLANK(B52),$Q$6=0),"",IF(AH52="NA",0,IF(C52="Faza 1 (finalizat)","NA",IF(C52="Faza 1+2",IF(ISBLANK(Q52),N52,Q52)/('Date proiect'!$B$42+'Date proiect'!$B$46)*AH52,IF(OR(C52="Faza 2",C52="NA"), IF(ISBLANK(Q52),N52,Q52)/('Date proiect'!$B$42+'Date proiect'!$B$46)*AH52)))))</f>
        <v/>
      </c>
    </row>
    <row r="53" spans="1:42" x14ac:dyDescent="0.25">
      <c r="A53" s="2">
        <v>43</v>
      </c>
      <c r="B53" s="56"/>
      <c r="C53" s="56"/>
      <c r="D53" s="56"/>
      <c r="E53" s="56"/>
      <c r="F53" s="56"/>
      <c r="G53" s="56"/>
      <c r="H53" s="57"/>
      <c r="I53" s="56"/>
      <c r="J53" s="57"/>
      <c r="K53" s="56"/>
      <c r="L53" s="57"/>
      <c r="M53" s="57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8"/>
      <c r="AE53" s="58"/>
      <c r="AF53" s="8" t="str">
        <f t="shared" ca="1" si="6"/>
        <v/>
      </c>
      <c r="AG53" s="8" t="str">
        <f t="shared" si="3"/>
        <v/>
      </c>
      <c r="AH53" s="8" t="str">
        <f t="shared" si="2"/>
        <v/>
      </c>
      <c r="AI53" s="8" t="str">
        <f>IF(ISBLANK(B53),"",IF(AND(NOT(O53=0),'Date proiect'!$B$12="nefazat"),(AA53/((O53-R53)*'Date proiect'!$G$36*SUM('Date proiect'!$G$37:$G$38))),"NA"))</f>
        <v/>
      </c>
      <c r="AJ53" s="8" t="str">
        <f>IF(ISBLANK(B53),"",IF(AND('Date proiect'!$B$12="fazat",NOT(Q53=0)),(AC53/((Q53-T53)*'Date proiect'!$G$36*SUM('Date proiect'!$G$37:$G$38))),"NA"))</f>
        <v/>
      </c>
      <c r="AK53" s="98" t="str">
        <f t="shared" si="9"/>
        <v/>
      </c>
      <c r="AL53" s="94" t="str">
        <f t="shared" si="10"/>
        <v/>
      </c>
      <c r="AM53" s="93" t="str">
        <f t="shared" si="11"/>
        <v/>
      </c>
      <c r="AN53" s="93" t="str">
        <f>IF(OR(ISBLANK(B53),$Q$6=0),"",IF(C53="Faza 1 (finalizat)","NA",IF(C53="Faza 1+2",IF(ISBLANK(Q53),N53,Q53)/('Date proiect'!$B$43+'Date proiect'!$B$47-$Q$7-$Q$8-$Q$9-$Q$10)*AE53,IF(OR(C53="Faza 2",C53="NA"), IF(ISBLANK(Q53),N53,N53)/('Date proiect'!$B$43+'Date proiect'!$B$47-$Q$7-$Q$8-$Q$9-$Q$10)*AE53))))</f>
        <v/>
      </c>
      <c r="AO53" s="93" t="str">
        <f t="shared" si="12"/>
        <v/>
      </c>
      <c r="AP53" s="93" t="str">
        <f>IF(OR(ISBLANK(B53),$Q$6=0),"",IF(AH53="NA",0,IF(C53="Faza 1 (finalizat)","NA",IF(C53="Faza 1+2",IF(ISBLANK(Q53),N53,Q53)/('Date proiect'!$B$42+'Date proiect'!$B$46)*AH53,IF(OR(C53="Faza 2",C53="NA"), IF(ISBLANK(Q53),N53,Q53)/('Date proiect'!$B$42+'Date proiect'!$B$46)*AH53)))))</f>
        <v/>
      </c>
    </row>
    <row r="54" spans="1:42" x14ac:dyDescent="0.25">
      <c r="A54" s="2">
        <v>44</v>
      </c>
      <c r="B54" s="56"/>
      <c r="C54" s="56"/>
      <c r="D54" s="56"/>
      <c r="E54" s="56"/>
      <c r="F54" s="56"/>
      <c r="G54" s="56"/>
      <c r="H54" s="57"/>
      <c r="I54" s="56"/>
      <c r="J54" s="57"/>
      <c r="K54" s="56"/>
      <c r="L54" s="57"/>
      <c r="M54" s="57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8"/>
      <c r="AE54" s="58"/>
      <c r="AF54" s="8" t="str">
        <f t="shared" ca="1" si="6"/>
        <v/>
      </c>
      <c r="AG54" s="8" t="str">
        <f t="shared" si="3"/>
        <v/>
      </c>
      <c r="AH54" s="8" t="str">
        <f t="shared" si="2"/>
        <v/>
      </c>
      <c r="AI54" s="8" t="str">
        <f>IF(ISBLANK(B54),"",IF(AND(NOT(O54=0),'Date proiect'!$B$12="nefazat"),(AA54/((O54-R54)*'Date proiect'!$G$36*SUM('Date proiect'!$G$37:$G$38))),"NA"))</f>
        <v/>
      </c>
      <c r="AJ54" s="8" t="str">
        <f>IF(ISBLANK(B54),"",IF(AND('Date proiect'!$B$12="fazat",NOT(Q54=0)),(AC54/((Q54-T54)*'Date proiect'!$G$36*SUM('Date proiect'!$G$37:$G$38))),"NA"))</f>
        <v/>
      </c>
      <c r="AK54" s="98" t="str">
        <f t="shared" si="9"/>
        <v/>
      </c>
      <c r="AL54" s="94" t="str">
        <f t="shared" si="10"/>
        <v/>
      </c>
      <c r="AM54" s="93" t="str">
        <f t="shared" si="11"/>
        <v/>
      </c>
      <c r="AN54" s="93" t="str">
        <f>IF(OR(ISBLANK(B54),$Q$6=0),"",IF(C54="Faza 1 (finalizat)","NA",IF(C54="Faza 1+2",IF(ISBLANK(Q54),N54,Q54)/('Date proiect'!$B$43+'Date proiect'!$B$47-$Q$7-$Q$8-$Q$9-$Q$10)*AE54,IF(OR(C54="Faza 2",C54="NA"), IF(ISBLANK(Q54),N54,N54)/('Date proiect'!$B$43+'Date proiect'!$B$47-$Q$7-$Q$8-$Q$9-$Q$10)*AE54))))</f>
        <v/>
      </c>
      <c r="AO54" s="93" t="str">
        <f t="shared" si="12"/>
        <v/>
      </c>
      <c r="AP54" s="93" t="str">
        <f>IF(OR(ISBLANK(B54),$Q$6=0),"",IF(AH54="NA",0,IF(C54="Faza 1 (finalizat)","NA",IF(C54="Faza 1+2",IF(ISBLANK(Q54),N54,Q54)/('Date proiect'!$B$42+'Date proiect'!$B$46)*AH54,IF(OR(C54="Faza 2",C54="NA"), IF(ISBLANK(Q54),N54,Q54)/('Date proiect'!$B$42+'Date proiect'!$B$46)*AH54)))))</f>
        <v/>
      </c>
    </row>
    <row r="55" spans="1:42" x14ac:dyDescent="0.25">
      <c r="A55" s="2">
        <v>45</v>
      </c>
      <c r="B55" s="56"/>
      <c r="C55" s="56"/>
      <c r="D55" s="56"/>
      <c r="E55" s="56"/>
      <c r="F55" s="56"/>
      <c r="G55" s="56"/>
      <c r="H55" s="57"/>
      <c r="I55" s="56"/>
      <c r="J55" s="57"/>
      <c r="K55" s="56"/>
      <c r="L55" s="57"/>
      <c r="M55" s="57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8"/>
      <c r="AE55" s="58"/>
      <c r="AF55" s="8" t="str">
        <f t="shared" ca="1" si="6"/>
        <v/>
      </c>
      <c r="AG55" s="8" t="str">
        <f t="shared" si="3"/>
        <v/>
      </c>
      <c r="AH55" s="8" t="str">
        <f t="shared" si="2"/>
        <v/>
      </c>
      <c r="AI55" s="8" t="str">
        <f>IF(ISBLANK(B55),"",IF(AND(NOT(O55=0),'Date proiect'!$B$12="nefazat"),(AA55/((O55-R55)*'Date proiect'!$G$36*SUM('Date proiect'!$G$37:$G$38))),"NA"))</f>
        <v/>
      </c>
      <c r="AJ55" s="8" t="str">
        <f>IF(ISBLANK(B55),"",IF(AND('Date proiect'!$B$12="fazat",NOT(Q55=0)),(AC55/((Q55-T55)*'Date proiect'!$G$36*SUM('Date proiect'!$G$37:$G$38))),"NA"))</f>
        <v/>
      </c>
      <c r="AK55" s="98" t="str">
        <f t="shared" si="9"/>
        <v/>
      </c>
      <c r="AL55" s="94" t="str">
        <f t="shared" si="10"/>
        <v/>
      </c>
      <c r="AM55" s="93" t="str">
        <f t="shared" si="11"/>
        <v/>
      </c>
      <c r="AN55" s="93" t="str">
        <f>IF(OR(ISBLANK(B55),$Q$6=0),"",IF(C55="Faza 1 (finalizat)","NA",IF(C55="Faza 1+2",IF(ISBLANK(Q55),N55,Q55)/('Date proiect'!$B$43+'Date proiect'!$B$47-$Q$7-$Q$8-$Q$9-$Q$10)*AE55,IF(OR(C55="Faza 2",C55="NA"), IF(ISBLANK(Q55),N55,N55)/('Date proiect'!$B$43+'Date proiect'!$B$47-$Q$7-$Q$8-$Q$9-$Q$10)*AE55))))</f>
        <v/>
      </c>
      <c r="AO55" s="93" t="str">
        <f t="shared" si="12"/>
        <v/>
      </c>
      <c r="AP55" s="93" t="str">
        <f>IF(OR(ISBLANK(B55),$Q$6=0),"",IF(AH55="NA",0,IF(C55="Faza 1 (finalizat)","NA",IF(C55="Faza 1+2",IF(ISBLANK(Q55),N55,Q55)/('Date proiect'!$B$42+'Date proiect'!$B$46)*AH55,IF(OR(C55="Faza 2",C55="NA"), IF(ISBLANK(Q55),N55,Q55)/('Date proiect'!$B$42+'Date proiect'!$B$46)*AH55)))))</f>
        <v/>
      </c>
    </row>
    <row r="56" spans="1:42" x14ac:dyDescent="0.25">
      <c r="A56" s="2">
        <v>46</v>
      </c>
      <c r="B56" s="56"/>
      <c r="C56" s="56"/>
      <c r="D56" s="56"/>
      <c r="E56" s="56"/>
      <c r="F56" s="56"/>
      <c r="G56" s="56"/>
      <c r="H56" s="57"/>
      <c r="I56" s="56"/>
      <c r="J56" s="57"/>
      <c r="K56" s="56"/>
      <c r="L56" s="57"/>
      <c r="M56" s="57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8"/>
      <c r="AE56" s="58"/>
      <c r="AF56" s="8" t="str">
        <f t="shared" ca="1" si="6"/>
        <v/>
      </c>
      <c r="AG56" s="8" t="str">
        <f t="shared" si="3"/>
        <v/>
      </c>
      <c r="AH56" s="8" t="str">
        <f t="shared" si="2"/>
        <v/>
      </c>
      <c r="AI56" s="8" t="str">
        <f>IF(ISBLANK(B56),"",IF(AND(NOT(O56=0),'Date proiect'!$B$12="nefazat"),(AA56/((O56-R56)*'Date proiect'!$G$36*SUM('Date proiect'!$G$37:$G$38))),"NA"))</f>
        <v/>
      </c>
      <c r="AJ56" s="8" t="str">
        <f>IF(ISBLANK(B56),"",IF(AND('Date proiect'!$B$12="fazat",NOT(Q56=0)),(AC56/((Q56-T56)*'Date proiect'!$G$36*SUM('Date proiect'!$G$37:$G$38))),"NA"))</f>
        <v/>
      </c>
      <c r="AK56" s="98" t="str">
        <f t="shared" si="9"/>
        <v/>
      </c>
      <c r="AL56" s="94" t="str">
        <f t="shared" si="10"/>
        <v/>
      </c>
      <c r="AM56" s="93" t="str">
        <f t="shared" si="11"/>
        <v/>
      </c>
      <c r="AN56" s="93" t="str">
        <f>IF(OR(ISBLANK(B56),$Q$6=0),"",IF(C56="Faza 1 (finalizat)","NA",IF(C56="Faza 1+2",IF(ISBLANK(Q56),N56,Q56)/('Date proiect'!$B$43+'Date proiect'!$B$47-$Q$7-$Q$8-$Q$9-$Q$10)*AE56,IF(OR(C56="Faza 2",C56="NA"), IF(ISBLANK(Q56),N56,N56)/('Date proiect'!$B$43+'Date proiect'!$B$47-$Q$7-$Q$8-$Q$9-$Q$10)*AE56))))</f>
        <v/>
      </c>
      <c r="AO56" s="93" t="str">
        <f t="shared" si="12"/>
        <v/>
      </c>
      <c r="AP56" s="93" t="str">
        <f>IF(OR(ISBLANK(B56),$Q$6=0),"",IF(AH56="NA",0,IF(C56="Faza 1 (finalizat)","NA",IF(C56="Faza 1+2",IF(ISBLANK(Q56),N56,Q56)/('Date proiect'!$B$42+'Date proiect'!$B$46)*AH56,IF(OR(C56="Faza 2",C56="NA"), IF(ISBLANK(Q56),N56,Q56)/('Date proiect'!$B$42+'Date proiect'!$B$46)*AH56)))))</f>
        <v/>
      </c>
    </row>
    <row r="57" spans="1:42" x14ac:dyDescent="0.25">
      <c r="A57" s="2">
        <v>47</v>
      </c>
      <c r="B57" s="56"/>
      <c r="C57" s="56"/>
      <c r="D57" s="56"/>
      <c r="E57" s="56"/>
      <c r="F57" s="56"/>
      <c r="G57" s="56"/>
      <c r="H57" s="57"/>
      <c r="I57" s="56"/>
      <c r="J57" s="57"/>
      <c r="K57" s="56"/>
      <c r="L57" s="57"/>
      <c r="M57" s="57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8"/>
      <c r="AE57" s="58"/>
      <c r="AF57" s="8" t="str">
        <f t="shared" ca="1" si="6"/>
        <v/>
      </c>
      <c r="AG57" s="8" t="str">
        <f t="shared" si="3"/>
        <v/>
      </c>
      <c r="AH57" s="8" t="str">
        <f t="shared" si="2"/>
        <v/>
      </c>
      <c r="AI57" s="8" t="str">
        <f>IF(ISBLANK(B57),"",IF(AND(NOT(O57=0),'Date proiect'!$B$12="nefazat"),(AA57/((O57-R57)*'Date proiect'!$G$36*SUM('Date proiect'!$G$37:$G$38))),"NA"))</f>
        <v/>
      </c>
      <c r="AJ57" s="8" t="str">
        <f>IF(ISBLANK(B57),"",IF(AND('Date proiect'!$B$12="fazat",NOT(Q57=0)),(AC57/((Q57-T57)*'Date proiect'!$G$36*SUM('Date proiect'!$G$37:$G$38))),"NA"))</f>
        <v/>
      </c>
      <c r="AK57" s="98" t="str">
        <f t="shared" si="9"/>
        <v/>
      </c>
      <c r="AL57" s="94" t="str">
        <f t="shared" si="10"/>
        <v/>
      </c>
      <c r="AM57" s="93" t="str">
        <f t="shared" si="11"/>
        <v/>
      </c>
      <c r="AN57" s="93" t="str">
        <f>IF(OR(ISBLANK(B57),$Q$6=0),"",IF(C57="Faza 1 (finalizat)","NA",IF(C57="Faza 1+2",IF(ISBLANK(Q57),N57,Q57)/('Date proiect'!$B$43+'Date proiect'!$B$47-$Q$7-$Q$8-$Q$9-$Q$10)*AE57,IF(OR(C57="Faza 2",C57="NA"), IF(ISBLANK(Q57),N57,N57)/('Date proiect'!$B$43+'Date proiect'!$B$47-$Q$7-$Q$8-$Q$9-$Q$10)*AE57))))</f>
        <v/>
      </c>
      <c r="AO57" s="93" t="str">
        <f t="shared" si="12"/>
        <v/>
      </c>
      <c r="AP57" s="93" t="str">
        <f>IF(OR(ISBLANK(B57),$Q$6=0),"",IF(AH57="NA",0,IF(C57="Faza 1 (finalizat)","NA",IF(C57="Faza 1+2",IF(ISBLANK(Q57),N57,Q57)/('Date proiect'!$B$42+'Date proiect'!$B$46)*AH57,IF(OR(C57="Faza 2",C57="NA"), IF(ISBLANK(Q57),N57,Q57)/('Date proiect'!$B$42+'Date proiect'!$B$46)*AH57)))))</f>
        <v/>
      </c>
    </row>
    <row r="58" spans="1:42" x14ac:dyDescent="0.25">
      <c r="A58" s="2">
        <v>48</v>
      </c>
      <c r="B58" s="56"/>
      <c r="C58" s="56"/>
      <c r="D58" s="56"/>
      <c r="E58" s="56"/>
      <c r="F58" s="56"/>
      <c r="G58" s="56"/>
      <c r="H58" s="57"/>
      <c r="I58" s="56"/>
      <c r="J58" s="57"/>
      <c r="K58" s="56"/>
      <c r="L58" s="57"/>
      <c r="M58" s="57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8"/>
      <c r="AE58" s="58"/>
      <c r="AF58" s="8" t="str">
        <f t="shared" ca="1" si="6"/>
        <v/>
      </c>
      <c r="AG58" s="8" t="str">
        <f t="shared" si="3"/>
        <v/>
      </c>
      <c r="AH58" s="8" t="str">
        <f t="shared" si="2"/>
        <v/>
      </c>
      <c r="AI58" s="8" t="str">
        <f>IF(ISBLANK(B58),"",IF(AND(NOT(O58=0),'Date proiect'!$B$12="nefazat"),(AA58/((O58-R58)*'Date proiect'!$G$36*SUM('Date proiect'!$G$37:$G$38))),"NA"))</f>
        <v/>
      </c>
      <c r="AJ58" s="8" t="str">
        <f>IF(ISBLANK(B58),"",IF(AND('Date proiect'!$B$12="fazat",NOT(Q58=0)),(AC58/((Q58-T58)*'Date proiect'!$G$36*SUM('Date proiect'!$G$37:$G$38))),"NA"))</f>
        <v/>
      </c>
      <c r="AK58" s="98" t="str">
        <f t="shared" si="9"/>
        <v/>
      </c>
      <c r="AL58" s="94" t="str">
        <f t="shared" si="10"/>
        <v/>
      </c>
      <c r="AM58" s="93" t="str">
        <f t="shared" si="11"/>
        <v/>
      </c>
      <c r="AN58" s="93" t="str">
        <f>IF(OR(ISBLANK(B58),$Q$6=0),"",IF(C58="Faza 1 (finalizat)","NA",IF(C58="Faza 1+2",IF(ISBLANK(Q58),N58,Q58)/('Date proiect'!$B$43+'Date proiect'!$B$47-$Q$7-$Q$8-$Q$9-$Q$10)*AE58,IF(OR(C58="Faza 2",C58="NA"), IF(ISBLANK(Q58),N58,N58)/('Date proiect'!$B$43+'Date proiect'!$B$47-$Q$7-$Q$8-$Q$9-$Q$10)*AE58))))</f>
        <v/>
      </c>
      <c r="AO58" s="93" t="str">
        <f t="shared" si="12"/>
        <v/>
      </c>
      <c r="AP58" s="93" t="str">
        <f>IF(OR(ISBLANK(B58),$Q$6=0),"",IF(AH58="NA",0,IF(C58="Faza 1 (finalizat)","NA",IF(C58="Faza 1+2",IF(ISBLANK(Q58),N58,Q58)/('Date proiect'!$B$42+'Date proiect'!$B$46)*AH58,IF(OR(C58="Faza 2",C58="NA"), IF(ISBLANK(Q58),N58,Q58)/('Date proiect'!$B$42+'Date proiect'!$B$46)*AH58)))))</f>
        <v/>
      </c>
    </row>
    <row r="59" spans="1:42" x14ac:dyDescent="0.25">
      <c r="A59" s="2">
        <v>49</v>
      </c>
      <c r="B59" s="56"/>
      <c r="C59" s="56"/>
      <c r="D59" s="56"/>
      <c r="E59" s="56"/>
      <c r="F59" s="56"/>
      <c r="G59" s="56"/>
      <c r="H59" s="57"/>
      <c r="I59" s="56"/>
      <c r="J59" s="57"/>
      <c r="K59" s="56"/>
      <c r="L59" s="57"/>
      <c r="M59" s="57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8"/>
      <c r="AE59" s="58"/>
      <c r="AF59" s="8" t="str">
        <f t="shared" ca="1" si="6"/>
        <v/>
      </c>
      <c r="AG59" s="8" t="str">
        <f t="shared" si="3"/>
        <v/>
      </c>
      <c r="AH59" s="8" t="str">
        <f t="shared" si="2"/>
        <v/>
      </c>
      <c r="AI59" s="8" t="str">
        <f>IF(ISBLANK(B59),"",IF(AND(NOT(O59=0),'Date proiect'!$B$12="nefazat"),(AA59/((O59-R59)*'Date proiect'!$G$36*SUM('Date proiect'!$G$37:$G$38))),"NA"))</f>
        <v/>
      </c>
      <c r="AJ59" s="8" t="str">
        <f>IF(ISBLANK(B59),"",IF(AND('Date proiect'!$B$12="fazat",NOT(Q59=0)),(AC59/((Q59-T59)*'Date proiect'!$G$36*SUM('Date proiect'!$G$37:$G$38))),"NA"))</f>
        <v/>
      </c>
      <c r="AK59" s="98" t="str">
        <f t="shared" si="9"/>
        <v/>
      </c>
      <c r="AL59" s="94" t="str">
        <f t="shared" si="10"/>
        <v/>
      </c>
      <c r="AM59" s="93" t="str">
        <f t="shared" si="11"/>
        <v/>
      </c>
      <c r="AN59" s="93" t="str">
        <f>IF(OR(ISBLANK(B59),$Q$6=0),"",IF(C59="Faza 1 (finalizat)","NA",IF(C59="Faza 1+2",IF(ISBLANK(Q59),N59,Q59)/('Date proiect'!$B$43+'Date proiect'!$B$47-$Q$7-$Q$8-$Q$9-$Q$10)*AE59,IF(OR(C59="Faza 2",C59="NA"), IF(ISBLANK(Q59),N59,N59)/('Date proiect'!$B$43+'Date proiect'!$B$47-$Q$7-$Q$8-$Q$9-$Q$10)*AE59))))</f>
        <v/>
      </c>
      <c r="AO59" s="93" t="str">
        <f t="shared" si="12"/>
        <v/>
      </c>
      <c r="AP59" s="93" t="str">
        <f>IF(OR(ISBLANK(B59),$Q$6=0),"",IF(AH59="NA",0,IF(C59="Faza 1 (finalizat)","NA",IF(C59="Faza 1+2",IF(ISBLANK(Q59),N59,Q59)/('Date proiect'!$B$42+'Date proiect'!$B$46)*AH59,IF(OR(C59="Faza 2",C59="NA"), IF(ISBLANK(Q59),N59,Q59)/('Date proiect'!$B$42+'Date proiect'!$B$46)*AH59)))))</f>
        <v/>
      </c>
    </row>
    <row r="60" spans="1:42" x14ac:dyDescent="0.25">
      <c r="A60" s="2">
        <v>50</v>
      </c>
      <c r="B60" s="56"/>
      <c r="C60" s="56"/>
      <c r="D60" s="56"/>
      <c r="E60" s="56"/>
      <c r="F60" s="56"/>
      <c r="G60" s="56"/>
      <c r="H60" s="57"/>
      <c r="I60" s="56"/>
      <c r="J60" s="57"/>
      <c r="K60" s="56"/>
      <c r="L60" s="57"/>
      <c r="M60" s="57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8"/>
      <c r="AE60" s="58"/>
      <c r="AF60" s="8" t="str">
        <f t="shared" ca="1" si="6"/>
        <v/>
      </c>
      <c r="AG60" s="8" t="str">
        <f t="shared" si="3"/>
        <v/>
      </c>
      <c r="AH60" s="8" t="str">
        <f t="shared" si="2"/>
        <v/>
      </c>
      <c r="AI60" s="8" t="str">
        <f>IF(ISBLANK(B60),"",IF(AND(NOT(O60=0),'Date proiect'!$B$12="nefazat"),(AA60/((O60-R60)*'Date proiect'!$G$36*SUM('Date proiect'!$G$37:$G$38))),"NA"))</f>
        <v/>
      </c>
      <c r="AJ60" s="8" t="str">
        <f>IF(ISBLANK(B60),"",IF(AND('Date proiect'!$B$12="fazat",NOT(Q60=0)),(AC60/((Q60-T60)*'Date proiect'!$G$36*SUM('Date proiect'!$G$37:$G$38))),"NA"))</f>
        <v/>
      </c>
      <c r="AK60" s="98" t="str">
        <f t="shared" si="9"/>
        <v/>
      </c>
      <c r="AL60" s="94" t="str">
        <f t="shared" si="10"/>
        <v/>
      </c>
      <c r="AM60" s="93" t="str">
        <f t="shared" si="11"/>
        <v/>
      </c>
      <c r="AN60" s="93" t="str">
        <f>IF(OR(ISBLANK(B60),$Q$6=0),"",IF(C60="Faza 1 (finalizat)","NA",IF(C60="Faza 1+2",IF(ISBLANK(Q60),N60,Q60)/('Date proiect'!$B$43+'Date proiect'!$B$47-$Q$7-$Q$8-$Q$9-$Q$10)*AE60,IF(OR(C60="Faza 2",C60="NA"), IF(ISBLANK(Q60),N60,N60)/('Date proiect'!$B$43+'Date proiect'!$B$47-$Q$7-$Q$8-$Q$9-$Q$10)*AE60))))</f>
        <v/>
      </c>
      <c r="AO60" s="93" t="str">
        <f t="shared" si="12"/>
        <v/>
      </c>
      <c r="AP60" s="93" t="str">
        <f>IF(OR(ISBLANK(B60),$Q$6=0),"",IF(AH60="NA",0,IF(C60="Faza 1 (finalizat)","NA",IF(C60="Faza 1+2",IF(ISBLANK(Q60),N60,Q60)/('Date proiect'!$B$42+'Date proiect'!$B$46)*AH60,IF(OR(C60="Faza 2",C60="NA"), IF(ISBLANK(Q60),N60,Q60)/('Date proiect'!$B$42+'Date proiect'!$B$46)*AH60)))))</f>
        <v/>
      </c>
    </row>
    <row r="61" spans="1:42" x14ac:dyDescent="0.25">
      <c r="A61" s="2">
        <v>51</v>
      </c>
      <c r="B61" s="56"/>
      <c r="C61" s="56"/>
      <c r="D61" s="56"/>
      <c r="E61" s="56"/>
      <c r="F61" s="56"/>
      <c r="G61" s="56"/>
      <c r="H61" s="57"/>
      <c r="I61" s="56"/>
      <c r="J61" s="57"/>
      <c r="K61" s="56"/>
      <c r="L61" s="57"/>
      <c r="M61" s="57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8"/>
      <c r="AE61" s="58"/>
      <c r="AF61" s="8" t="str">
        <f t="shared" ca="1" si="6"/>
        <v/>
      </c>
      <c r="AG61" s="8" t="str">
        <f t="shared" si="3"/>
        <v/>
      </c>
      <c r="AH61" s="8" t="str">
        <f t="shared" si="2"/>
        <v/>
      </c>
      <c r="AI61" s="8" t="str">
        <f>IF(ISBLANK(B61),"",IF(AND(NOT(O61=0),'Date proiect'!$B$12="nefazat"),(AA61/((O61-R61)*'Date proiect'!$G$36*SUM('Date proiect'!$G$37:$G$38))),"NA"))</f>
        <v/>
      </c>
      <c r="AJ61" s="8" t="str">
        <f>IF(ISBLANK(B61),"",IF(AND('Date proiect'!$B$12="fazat",NOT(Q61=0)),(AC61/((Q61-T61)*'Date proiect'!$G$36*SUM('Date proiect'!$G$37:$G$38))),"NA"))</f>
        <v/>
      </c>
      <c r="AK61" s="98" t="str">
        <f t="shared" si="9"/>
        <v/>
      </c>
      <c r="AL61" s="94" t="str">
        <f t="shared" si="10"/>
        <v/>
      </c>
      <c r="AM61" s="93" t="str">
        <f t="shared" si="11"/>
        <v/>
      </c>
      <c r="AN61" s="93" t="str">
        <f>IF(OR(ISBLANK(B61),$Q$6=0),"",IF(C61="Faza 1 (finalizat)","NA",IF(C61="Faza 1+2",IF(ISBLANK(Q61),N61,Q61)/('Date proiect'!$B$43+'Date proiect'!$B$47-$Q$7-$Q$8-$Q$9-$Q$10)*AE61,IF(OR(C61="Faza 2",C61="NA"), IF(ISBLANK(Q61),N61,N61)/('Date proiect'!$B$43+'Date proiect'!$B$47-$Q$7-$Q$8-$Q$9-$Q$10)*AE61))))</f>
        <v/>
      </c>
      <c r="AO61" s="93" t="str">
        <f t="shared" si="12"/>
        <v/>
      </c>
      <c r="AP61" s="93" t="str">
        <f>IF(OR(ISBLANK(B61),$Q$6=0),"",IF(AH61="NA",0,IF(C61="Faza 1 (finalizat)","NA",IF(C61="Faza 1+2",IF(ISBLANK(Q61),N61,Q61)/('Date proiect'!$B$42+'Date proiect'!$B$46)*AH61,IF(OR(C61="Faza 2",C61="NA"), IF(ISBLANK(Q61),N61,Q61)/('Date proiect'!$B$42+'Date proiect'!$B$46)*AH61)))))</f>
        <v/>
      </c>
    </row>
    <row r="62" spans="1:42" x14ac:dyDescent="0.25">
      <c r="A62" s="2">
        <v>52</v>
      </c>
      <c r="B62" s="56"/>
      <c r="C62" s="56"/>
      <c r="D62" s="56"/>
      <c r="E62" s="56"/>
      <c r="F62" s="56"/>
      <c r="G62" s="56"/>
      <c r="H62" s="57"/>
      <c r="I62" s="56"/>
      <c r="J62" s="57"/>
      <c r="K62" s="56"/>
      <c r="L62" s="57"/>
      <c r="M62" s="57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8"/>
      <c r="AE62" s="58"/>
      <c r="AF62" s="8" t="str">
        <f t="shared" ca="1" si="6"/>
        <v/>
      </c>
      <c r="AG62" s="8" t="str">
        <f t="shared" si="3"/>
        <v/>
      </c>
      <c r="AH62" s="8" t="str">
        <f t="shared" si="2"/>
        <v/>
      </c>
      <c r="AI62" s="8" t="str">
        <f>IF(ISBLANK(B62),"",IF(AND(NOT(O62=0),'Date proiect'!$B$12="nefazat"),(AA62/((O62-R62)*'Date proiect'!$G$36*SUM('Date proiect'!$G$37:$G$38))),"NA"))</f>
        <v/>
      </c>
      <c r="AJ62" s="8" t="str">
        <f>IF(ISBLANK(B62),"",IF(AND('Date proiect'!$B$12="fazat",NOT(Q62=0)),(AC62/((Q62-T62)*'Date proiect'!$G$36*SUM('Date proiect'!$G$37:$G$38))),"NA"))</f>
        <v/>
      </c>
      <c r="AK62" s="98" t="str">
        <f t="shared" si="9"/>
        <v/>
      </c>
      <c r="AL62" s="94" t="str">
        <f t="shared" ref="AL62:AL109" si="13">IF(ISBLANK(B62),"",IF(OR((ISBLANK(O62)),(O62=0)),0,N62-O62))</f>
        <v/>
      </c>
      <c r="AM62" s="93" t="str">
        <f t="shared" si="11"/>
        <v/>
      </c>
      <c r="AN62" s="93" t="str">
        <f>IF(OR(ISBLANK(B62),$Q$6=0),"",IF(C62="Faza 1 (finalizat)","NA",IF(C62="Faza 1+2",IF(ISBLANK(Q62),N62,Q62)/('Date proiect'!$B$43+'Date proiect'!$B$47-$Q$7-$Q$8-$Q$9-$Q$10)*AE62,IF(OR(C62="Faza 2",C62="NA"), IF(ISBLANK(Q62),N62,N62)/('Date proiect'!$B$43+'Date proiect'!$B$47-$Q$7-$Q$8-$Q$9-$Q$10)*AE62))))</f>
        <v/>
      </c>
      <c r="AO62" s="93" t="str">
        <f t="shared" si="12"/>
        <v/>
      </c>
      <c r="AP62" s="93" t="str">
        <f>IF(OR(ISBLANK(B62),$Q$6=0),"",IF(AH62="NA",0,IF(C62="Faza 1 (finalizat)","NA",IF(C62="Faza 1+2",IF(ISBLANK(Q62),N62,Q62)/('Date proiect'!$B$42+'Date proiect'!$B$46)*AH62,IF(OR(C62="Faza 2",C62="NA"), IF(ISBLANK(Q62),N62,Q62)/('Date proiect'!$B$42+'Date proiect'!$B$46)*AH62)))))</f>
        <v/>
      </c>
    </row>
    <row r="63" spans="1:42" x14ac:dyDescent="0.25">
      <c r="A63" s="2">
        <v>53</v>
      </c>
      <c r="B63" s="100"/>
      <c r="C63" s="56"/>
      <c r="D63" s="56"/>
      <c r="E63" s="56"/>
      <c r="F63" s="56"/>
      <c r="G63" s="56"/>
      <c r="H63" s="57"/>
      <c r="I63" s="56"/>
      <c r="J63" s="57"/>
      <c r="K63" s="56"/>
      <c r="L63" s="57"/>
      <c r="M63" s="57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8"/>
      <c r="AE63" s="58"/>
      <c r="AF63" s="8" t="str">
        <f t="shared" ca="1" si="6"/>
        <v/>
      </c>
      <c r="AG63" s="8" t="str">
        <f t="shared" si="3"/>
        <v/>
      </c>
      <c r="AH63" s="8" t="str">
        <f t="shared" si="2"/>
        <v/>
      </c>
      <c r="AI63" s="8" t="str">
        <f>IF(ISBLANK(B63),"",IF(AND(NOT(O63=0),'Date proiect'!$B$12="nefazat"),(AA63/((O63-R63)*'Date proiect'!$G$36*SUM('Date proiect'!$G$37:$G$38))),"NA"))</f>
        <v/>
      </c>
      <c r="AJ63" s="8" t="str">
        <f>IF(ISBLANK(B63),"",IF(AND('Date proiect'!$B$12="fazat",NOT(Q63=0)),(AC63/((Q63-T63)*'Date proiect'!$G$36*SUM('Date proiect'!$G$37:$G$38))),"NA"))</f>
        <v/>
      </c>
      <c r="AK63" s="98" t="str">
        <f t="shared" si="9"/>
        <v/>
      </c>
      <c r="AL63" s="94" t="str">
        <f t="shared" si="13"/>
        <v/>
      </c>
      <c r="AM63" s="93" t="str">
        <f t="shared" si="11"/>
        <v/>
      </c>
      <c r="AN63" s="93" t="str">
        <f>IF(OR(ISBLANK(B63),$Q$6=0),"",IF(C63="Faza 1 (finalizat)","NA",IF(C63="Faza 1+2",IF(ISBLANK(Q63),N63,Q63)/('Date proiect'!$B$43+'Date proiect'!$B$47-$Q$7-$Q$8-$Q$9-$Q$10)*AE63,IF(OR(C63="Faza 2",C63="NA"), IF(ISBLANK(Q63),N63,N63)/('Date proiect'!$B$43+'Date proiect'!$B$47-$Q$7-$Q$8-$Q$9-$Q$10)*AE63))))</f>
        <v/>
      </c>
      <c r="AO63" s="93" t="str">
        <f t="shared" si="12"/>
        <v/>
      </c>
      <c r="AP63" s="93" t="str">
        <f>IF(OR(ISBLANK(B63),$Q$6=0),"",IF(AH63="NA",0,IF(C63="Faza 1 (finalizat)","NA",IF(C63="Faza 1+2",IF(ISBLANK(Q63),N63,Q63)/('Date proiect'!$B$42+'Date proiect'!$B$46)*AH63,IF(OR(C63="Faza 2",C63="NA"), IF(ISBLANK(Q63),N63,Q63)/('Date proiect'!$B$42+'Date proiect'!$B$46)*AH63)))))</f>
        <v/>
      </c>
    </row>
    <row r="64" spans="1:42" x14ac:dyDescent="0.25">
      <c r="A64" s="2">
        <v>54</v>
      </c>
      <c r="B64" s="56"/>
      <c r="C64" s="56"/>
      <c r="D64" s="56"/>
      <c r="E64" s="56"/>
      <c r="F64" s="56"/>
      <c r="G64" s="56"/>
      <c r="H64" s="57"/>
      <c r="I64" s="56"/>
      <c r="J64" s="57"/>
      <c r="K64" s="56"/>
      <c r="L64" s="57"/>
      <c r="M64" s="57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8"/>
      <c r="AE64" s="58"/>
      <c r="AF64" s="8" t="str">
        <f t="shared" ca="1" si="6"/>
        <v/>
      </c>
      <c r="AG64" s="8" t="str">
        <f t="shared" si="3"/>
        <v/>
      </c>
      <c r="AH64" s="8" t="str">
        <f t="shared" si="2"/>
        <v/>
      </c>
      <c r="AI64" s="8" t="str">
        <f>IF(ISBLANK(B64),"",IF(AND(NOT(O64=0),'Date proiect'!$B$12="nefazat"),(AA64/((O64-R64)*'Date proiect'!$G$36*SUM('Date proiect'!$G$37:$G$38))),"NA"))</f>
        <v/>
      </c>
      <c r="AJ64" s="8" t="str">
        <f>IF(ISBLANK(B64),"",IF(AND('Date proiect'!$B$12="fazat",NOT(Q64=0)),(AC64/((Q64-T64)*'Date proiect'!$G$36*SUM('Date proiect'!$G$37:$G$38))),"NA"))</f>
        <v/>
      </c>
      <c r="AK64" s="98" t="str">
        <f t="shared" si="9"/>
        <v/>
      </c>
      <c r="AL64" s="94" t="str">
        <f t="shared" si="13"/>
        <v/>
      </c>
      <c r="AM64" s="93" t="str">
        <f t="shared" si="11"/>
        <v/>
      </c>
      <c r="AN64" s="93" t="str">
        <f>IF(OR(ISBLANK(B64),$Q$6=0),"",IF(C64="Faza 1 (finalizat)","NA",IF(C64="Faza 1+2",IF(ISBLANK(Q64),N64,Q64)/('Date proiect'!$B$43+'Date proiect'!$B$47-$Q$7-$Q$8-$Q$9-$Q$10)*AE64,IF(OR(C64="Faza 2",C64="NA"), IF(ISBLANK(Q64),N64,N64)/('Date proiect'!$B$43+'Date proiect'!$B$47-$Q$7-$Q$8-$Q$9-$Q$10)*AE64))))</f>
        <v/>
      </c>
      <c r="AO64" s="93" t="str">
        <f t="shared" si="12"/>
        <v/>
      </c>
      <c r="AP64" s="93" t="str">
        <f>IF(OR(ISBLANK(B64),$Q$6=0),"",IF(AH64="NA",0,IF(C64="Faza 1 (finalizat)","NA",IF(C64="Faza 1+2",IF(ISBLANK(Q64),N64,Q64)/('Date proiect'!$B$42+'Date proiect'!$B$46)*AH64,IF(OR(C64="Faza 2",C64="NA"), IF(ISBLANK(Q64),N64,Q64)/('Date proiect'!$B$42+'Date proiect'!$B$46)*AH64)))))</f>
        <v/>
      </c>
    </row>
    <row r="65" spans="1:42" x14ac:dyDescent="0.25">
      <c r="A65" s="2">
        <v>55</v>
      </c>
      <c r="B65" s="56"/>
      <c r="C65" s="56"/>
      <c r="D65" s="56"/>
      <c r="E65" s="56"/>
      <c r="F65" s="56"/>
      <c r="G65" s="56"/>
      <c r="H65" s="57"/>
      <c r="I65" s="56"/>
      <c r="J65" s="57"/>
      <c r="K65" s="56"/>
      <c r="L65" s="57"/>
      <c r="M65" s="57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8"/>
      <c r="AE65" s="58"/>
      <c r="AF65" s="8" t="str">
        <f t="shared" ca="1" si="6"/>
        <v/>
      </c>
      <c r="AG65" s="8" t="str">
        <f t="shared" si="3"/>
        <v/>
      </c>
      <c r="AH65" s="8" t="str">
        <f t="shared" si="2"/>
        <v/>
      </c>
      <c r="AI65" s="8" t="str">
        <f>IF(ISBLANK(B65),"",IF(AND(NOT(O65=0),'Date proiect'!$B$12="nefazat"),(AA65/((O65-R65)*'Date proiect'!$G$36*SUM('Date proiect'!$G$37:$G$38))),"NA"))</f>
        <v/>
      </c>
      <c r="AJ65" s="8" t="str">
        <f>IF(ISBLANK(B65),"",IF(AND('Date proiect'!$B$12="fazat",NOT(Q65=0)),(AC65/((Q65-T65)*'Date proiect'!$G$36*SUM('Date proiect'!$G$37:$G$38))),"NA"))</f>
        <v/>
      </c>
      <c r="AK65" s="98" t="str">
        <f t="shared" si="9"/>
        <v/>
      </c>
      <c r="AL65" s="94" t="str">
        <f t="shared" si="13"/>
        <v/>
      </c>
      <c r="AM65" s="93" t="str">
        <f t="shared" si="11"/>
        <v/>
      </c>
      <c r="AN65" s="93" t="str">
        <f>IF(OR(ISBLANK(B65),$Q$6=0),"",IF(C65="Faza 1 (finalizat)","NA",IF(C65="Faza 1+2",IF(ISBLANK(Q65),N65,Q65)/('Date proiect'!$B$43+'Date proiect'!$B$47-$Q$7-$Q$8-$Q$9-$Q$10)*AE65,IF(OR(C65="Faza 2",C65="NA"), IF(ISBLANK(Q65),N65,N65)/('Date proiect'!$B$43+'Date proiect'!$B$47-$Q$7-$Q$8-$Q$9-$Q$10)*AE65))))</f>
        <v/>
      </c>
      <c r="AO65" s="93" t="str">
        <f t="shared" si="12"/>
        <v/>
      </c>
      <c r="AP65" s="93" t="str">
        <f>IF(OR(ISBLANK(B65),$Q$6=0),"",IF(AH65="NA",0,IF(C65="Faza 1 (finalizat)","NA",IF(C65="Faza 1+2",IF(ISBLANK(Q65),N65,Q65)/('Date proiect'!$B$42+'Date proiect'!$B$46)*AH65,IF(OR(C65="Faza 2",C65="NA"), IF(ISBLANK(Q65),N65,Q65)/('Date proiect'!$B$42+'Date proiect'!$B$46)*AH65)))))</f>
        <v/>
      </c>
    </row>
    <row r="66" spans="1:42" x14ac:dyDescent="0.25">
      <c r="A66" s="2">
        <v>56</v>
      </c>
      <c r="B66" s="56"/>
      <c r="C66" s="56"/>
      <c r="D66" s="56"/>
      <c r="E66" s="56"/>
      <c r="F66" s="56"/>
      <c r="G66" s="56"/>
      <c r="H66" s="57"/>
      <c r="I66" s="56"/>
      <c r="J66" s="57"/>
      <c r="K66" s="56"/>
      <c r="L66" s="57"/>
      <c r="M66" s="57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8"/>
      <c r="AE66" s="58"/>
      <c r="AF66" s="8" t="str">
        <f t="shared" ca="1" si="6"/>
        <v/>
      </c>
      <c r="AG66" s="8" t="str">
        <f t="shared" si="3"/>
        <v/>
      </c>
      <c r="AH66" s="8" t="str">
        <f t="shared" si="2"/>
        <v/>
      </c>
      <c r="AI66" s="8" t="str">
        <f>IF(ISBLANK(B66),"",IF(AND(NOT(O66=0),'Date proiect'!$B$12="nefazat"),(AA66/((O66-R66)*'Date proiect'!$G$36*SUM('Date proiect'!$G$37:$G$38))),"NA"))</f>
        <v/>
      </c>
      <c r="AJ66" s="8" t="str">
        <f>IF(ISBLANK(B66),"",IF(AND('Date proiect'!$B$12="fazat",NOT(Q66=0)),(AC66/((Q66-T66)*'Date proiect'!$G$36*SUM('Date proiect'!$G$37:$G$38))),"NA"))</f>
        <v/>
      </c>
      <c r="AK66" s="98" t="str">
        <f t="shared" si="9"/>
        <v/>
      </c>
      <c r="AL66" s="94" t="str">
        <f t="shared" si="13"/>
        <v/>
      </c>
      <c r="AM66" s="93" t="str">
        <f t="shared" si="11"/>
        <v/>
      </c>
      <c r="AN66" s="93" t="str">
        <f>IF(OR(ISBLANK(B66),$Q$6=0),"",IF(C66="Faza 1 (finalizat)","NA",IF(C66="Faza 1+2",IF(ISBLANK(Q66),N66,Q66)/('Date proiect'!$B$43+'Date proiect'!$B$47-$Q$7-$Q$8-$Q$9-$Q$10)*AE66,IF(OR(C66="Faza 2",C66="NA"), IF(ISBLANK(Q66),N66,N66)/('Date proiect'!$B$43+'Date proiect'!$B$47-$Q$7-$Q$8-$Q$9-$Q$10)*AE66))))</f>
        <v/>
      </c>
      <c r="AO66" s="93" t="str">
        <f t="shared" si="12"/>
        <v/>
      </c>
      <c r="AP66" s="93" t="str">
        <f>IF(OR(ISBLANK(B66),$Q$6=0),"",IF(AH66="NA",0,IF(C66="Faza 1 (finalizat)","NA",IF(C66="Faza 1+2",IF(ISBLANK(Q66),N66,Q66)/('Date proiect'!$B$42+'Date proiect'!$B$46)*AH66,IF(OR(C66="Faza 2",C66="NA"), IF(ISBLANK(Q66),N66,Q66)/('Date proiect'!$B$42+'Date proiect'!$B$46)*AH66)))))</f>
        <v/>
      </c>
    </row>
    <row r="67" spans="1:42" x14ac:dyDescent="0.25">
      <c r="A67" s="2">
        <v>57</v>
      </c>
      <c r="B67" s="56"/>
      <c r="C67" s="56"/>
      <c r="D67" s="56"/>
      <c r="E67" s="56"/>
      <c r="F67" s="56"/>
      <c r="G67" s="56"/>
      <c r="H67" s="57"/>
      <c r="I67" s="56"/>
      <c r="J67" s="57"/>
      <c r="K67" s="56"/>
      <c r="L67" s="57"/>
      <c r="M67" s="57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8"/>
      <c r="AE67" s="58"/>
      <c r="AF67" s="8" t="str">
        <f t="shared" ca="1" si="6"/>
        <v/>
      </c>
      <c r="AG67" s="8" t="str">
        <f t="shared" si="3"/>
        <v/>
      </c>
      <c r="AH67" s="8" t="str">
        <f t="shared" si="2"/>
        <v/>
      </c>
      <c r="AI67" s="8" t="str">
        <f>IF(ISBLANK(B67),"",IF(AND(NOT(O67=0),'Date proiect'!$B$12="nefazat"),(AA67/((O67-R67)*'Date proiect'!$G$36*SUM('Date proiect'!$G$37:$G$38))),"NA"))</f>
        <v/>
      </c>
      <c r="AJ67" s="8" t="str">
        <f>IF(ISBLANK(B67),"",IF(AND('Date proiect'!$B$12="fazat",NOT(Q67=0)),(AC67/((Q67-T67)*'Date proiect'!$G$36*SUM('Date proiect'!$G$37:$G$38))),"NA"))</f>
        <v/>
      </c>
      <c r="AK67" s="98" t="str">
        <f t="shared" si="9"/>
        <v/>
      </c>
      <c r="AL67" s="94" t="str">
        <f t="shared" si="13"/>
        <v/>
      </c>
      <c r="AM67" s="93" t="str">
        <f t="shared" si="11"/>
        <v/>
      </c>
      <c r="AN67" s="93" t="str">
        <f>IF(OR(ISBLANK(B67),$Q$6=0),"",IF(C67="Faza 1 (finalizat)","NA",IF(C67="Faza 1+2",IF(ISBLANK(Q67),N67,Q67)/('Date proiect'!$B$43+'Date proiect'!$B$47-$Q$7-$Q$8-$Q$9-$Q$10)*AE67,IF(OR(C67="Faza 2",C67="NA"), IF(ISBLANK(Q67),N67,N67)/('Date proiect'!$B$43+'Date proiect'!$B$47-$Q$7-$Q$8-$Q$9-$Q$10)*AE67))))</f>
        <v/>
      </c>
      <c r="AO67" s="93" t="str">
        <f t="shared" si="12"/>
        <v/>
      </c>
      <c r="AP67" s="93" t="str">
        <f>IF(OR(ISBLANK(B67),$Q$6=0),"",IF(AH67="NA",0,IF(C67="Faza 1 (finalizat)","NA",IF(C67="Faza 1+2",IF(ISBLANK(Q67),N67,Q67)/('Date proiect'!$B$42+'Date proiect'!$B$46)*AH67,IF(OR(C67="Faza 2",C67="NA"), IF(ISBLANK(Q67),N67,Q67)/('Date proiect'!$B$42+'Date proiect'!$B$46)*AH67)))))</f>
        <v/>
      </c>
    </row>
    <row r="68" spans="1:42" x14ac:dyDescent="0.25">
      <c r="A68" s="2">
        <v>58</v>
      </c>
      <c r="B68" s="56"/>
      <c r="C68" s="56"/>
      <c r="D68" s="56"/>
      <c r="E68" s="56"/>
      <c r="F68" s="56"/>
      <c r="G68" s="56"/>
      <c r="H68" s="57"/>
      <c r="I68" s="56"/>
      <c r="J68" s="57"/>
      <c r="K68" s="56"/>
      <c r="L68" s="57"/>
      <c r="M68" s="57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8"/>
      <c r="AE68" s="58"/>
      <c r="AF68" s="8" t="str">
        <f t="shared" ca="1" si="6"/>
        <v/>
      </c>
      <c r="AG68" s="8" t="str">
        <f t="shared" si="3"/>
        <v/>
      </c>
      <c r="AH68" s="8" t="str">
        <f t="shared" si="2"/>
        <v/>
      </c>
      <c r="AI68" s="8" t="str">
        <f>IF(ISBLANK(B68),"",IF(AND(NOT(O68=0),'Date proiect'!$B$12="nefazat"),(AA68/((O68-R68)*'Date proiect'!$G$36*SUM('Date proiect'!$G$37:$G$38))),"NA"))</f>
        <v/>
      </c>
      <c r="AJ68" s="8" t="str">
        <f>IF(ISBLANK(B68),"",IF(AND('Date proiect'!$B$12="fazat",NOT(Q68=0)),(AC68/((Q68-T68)*'Date proiect'!$G$36*SUM('Date proiect'!$G$37:$G$38))),"NA"))</f>
        <v/>
      </c>
      <c r="AK68" s="98" t="str">
        <f t="shared" si="9"/>
        <v/>
      </c>
      <c r="AL68" s="94" t="str">
        <f t="shared" si="13"/>
        <v/>
      </c>
      <c r="AM68" s="93" t="str">
        <f t="shared" si="11"/>
        <v/>
      </c>
      <c r="AN68" s="93" t="str">
        <f>IF(OR(ISBLANK(B68),$Q$6=0),"",IF(C68="Faza 1 (finalizat)","NA",IF(C68="Faza 1+2",IF(ISBLANK(Q68),N68,Q68)/('Date proiect'!$B$43+'Date proiect'!$B$47-$Q$7-$Q$8-$Q$9-$Q$10)*AE68,IF(OR(C68="Faza 2",C68="NA"), IF(ISBLANK(Q68),N68,N68)/('Date proiect'!$B$43+'Date proiect'!$B$47-$Q$7-$Q$8-$Q$9-$Q$10)*AE68))))</f>
        <v/>
      </c>
      <c r="AO68" s="93" t="str">
        <f t="shared" si="12"/>
        <v/>
      </c>
      <c r="AP68" s="93" t="str">
        <f>IF(OR(ISBLANK(B68),$Q$6=0),"",IF(AH68="NA",0,IF(C68="Faza 1 (finalizat)","NA",IF(C68="Faza 1+2",IF(ISBLANK(Q68),N68,Q68)/('Date proiect'!$B$42+'Date proiect'!$B$46)*AH68,IF(OR(C68="Faza 2",C68="NA"), IF(ISBLANK(Q68),N68,Q68)/('Date proiect'!$B$42+'Date proiect'!$B$46)*AH68)))))</f>
        <v/>
      </c>
    </row>
    <row r="69" spans="1:42" x14ac:dyDescent="0.25">
      <c r="A69" s="2">
        <v>59</v>
      </c>
      <c r="B69" s="56"/>
      <c r="C69" s="56"/>
      <c r="D69" s="56"/>
      <c r="E69" s="56"/>
      <c r="F69" s="56"/>
      <c r="G69" s="56"/>
      <c r="H69" s="57"/>
      <c r="I69" s="56"/>
      <c r="J69" s="57"/>
      <c r="K69" s="56"/>
      <c r="L69" s="57"/>
      <c r="M69" s="57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8"/>
      <c r="AE69" s="58"/>
      <c r="AF69" s="8" t="str">
        <f t="shared" ca="1" si="6"/>
        <v/>
      </c>
      <c r="AG69" s="8" t="str">
        <f t="shared" si="3"/>
        <v/>
      </c>
      <c r="AH69" s="8" t="str">
        <f t="shared" si="2"/>
        <v/>
      </c>
      <c r="AI69" s="8" t="str">
        <f>IF(ISBLANK(B69),"",IF(AND(NOT(O69=0),'Date proiect'!$B$12="nefazat"),(AA69/((O69-R69)*'Date proiect'!$G$36*SUM('Date proiect'!$G$37:$G$38))),"NA"))</f>
        <v/>
      </c>
      <c r="AJ69" s="8" t="str">
        <f>IF(ISBLANK(B69),"",IF(AND('Date proiect'!$B$12="fazat",NOT(Q69=0)),(AC69/((Q69-T69)*'Date proiect'!$G$36*SUM('Date proiect'!$G$37:$G$38))),"NA"))</f>
        <v/>
      </c>
      <c r="AK69" s="98" t="str">
        <f t="shared" si="9"/>
        <v/>
      </c>
      <c r="AL69" s="94" t="str">
        <f t="shared" si="13"/>
        <v/>
      </c>
      <c r="AM69" s="93" t="str">
        <f t="shared" si="11"/>
        <v/>
      </c>
      <c r="AN69" s="93" t="str">
        <f>IF(OR(ISBLANK(B69),$Q$6=0),"",IF(C69="Faza 1 (finalizat)","NA",IF(C69="Faza 1+2",IF(ISBLANK(Q69),N69,Q69)/('Date proiect'!$B$43+'Date proiect'!$B$47-$Q$7-$Q$8-$Q$9-$Q$10)*AE69,IF(OR(C69="Faza 2",C69="NA"), IF(ISBLANK(Q69),N69,N69)/('Date proiect'!$B$43+'Date proiect'!$B$47-$Q$7-$Q$8-$Q$9-$Q$10)*AE69))))</f>
        <v/>
      </c>
      <c r="AO69" s="93" t="str">
        <f t="shared" si="12"/>
        <v/>
      </c>
      <c r="AP69" s="93" t="str">
        <f>IF(OR(ISBLANK(B69),$Q$6=0),"",IF(AH69="NA",0,IF(C69="Faza 1 (finalizat)","NA",IF(C69="Faza 1+2",IF(ISBLANK(Q69),N69,Q69)/('Date proiect'!$B$42+'Date proiect'!$B$46)*AH69,IF(OR(C69="Faza 2",C69="NA"), IF(ISBLANK(Q69),N69,Q69)/('Date proiect'!$B$42+'Date proiect'!$B$46)*AH69)))))</f>
        <v/>
      </c>
    </row>
    <row r="70" spans="1:42" x14ac:dyDescent="0.25">
      <c r="A70" s="2">
        <v>60</v>
      </c>
      <c r="B70" s="56"/>
      <c r="C70" s="56"/>
      <c r="D70" s="56"/>
      <c r="E70" s="56"/>
      <c r="F70" s="56"/>
      <c r="G70" s="56"/>
      <c r="H70" s="57"/>
      <c r="I70" s="56"/>
      <c r="J70" s="57"/>
      <c r="K70" s="56"/>
      <c r="L70" s="57"/>
      <c r="M70" s="57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8"/>
      <c r="AE70" s="58"/>
      <c r="AF70" s="8" t="str">
        <f t="shared" ca="1" si="6"/>
        <v/>
      </c>
      <c r="AG70" s="8" t="str">
        <f t="shared" si="3"/>
        <v/>
      </c>
      <c r="AH70" s="8" t="str">
        <f t="shared" si="2"/>
        <v/>
      </c>
      <c r="AI70" s="8" t="str">
        <f>IF(ISBLANK(B70),"",IF(AND(NOT(O70=0),'Date proiect'!$B$12="nefazat"),(AA70/((O70-R70)*'Date proiect'!$G$36*SUM('Date proiect'!$G$37:$G$38))),"NA"))</f>
        <v/>
      </c>
      <c r="AJ70" s="8" t="str">
        <f>IF(ISBLANK(B70),"",IF(AND('Date proiect'!$B$12="fazat",NOT(Q70=0)),(AC70/((Q70-T70)*'Date proiect'!$G$36*SUM('Date proiect'!$G$37:$G$38))),"NA"))</f>
        <v/>
      </c>
      <c r="AK70" s="98" t="str">
        <f t="shared" si="9"/>
        <v/>
      </c>
      <c r="AL70" s="94" t="str">
        <f t="shared" si="13"/>
        <v/>
      </c>
      <c r="AM70" s="93" t="str">
        <f t="shared" si="11"/>
        <v/>
      </c>
      <c r="AN70" s="93" t="str">
        <f>IF(OR(ISBLANK(B70),$Q$6=0),"",IF(C70="Faza 1 (finalizat)","NA",IF(C70="Faza 1+2",IF(ISBLANK(Q70),N70,Q70)/('Date proiect'!$B$43+'Date proiect'!$B$47-$Q$7-$Q$8-$Q$9-$Q$10)*AE70,IF(OR(C70="Faza 2",C70="NA"), IF(ISBLANK(Q70),N70,N70)/('Date proiect'!$B$43+'Date proiect'!$B$47-$Q$7-$Q$8-$Q$9-$Q$10)*AE70))))</f>
        <v/>
      </c>
      <c r="AO70" s="93" t="str">
        <f t="shared" si="12"/>
        <v/>
      </c>
      <c r="AP70" s="93" t="str">
        <f>IF(OR(ISBLANK(B70),$Q$6=0),"",IF(AH70="NA",0,IF(C70="Faza 1 (finalizat)","NA",IF(C70="Faza 1+2",IF(ISBLANK(Q70),N70,Q70)/('Date proiect'!$B$42+'Date proiect'!$B$46)*AH70,IF(OR(C70="Faza 2",C70="NA"), IF(ISBLANK(Q70),N70,Q70)/('Date proiect'!$B$42+'Date proiect'!$B$46)*AH70)))))</f>
        <v/>
      </c>
    </row>
    <row r="71" spans="1:42" x14ac:dyDescent="0.25">
      <c r="A71" s="2">
        <v>61</v>
      </c>
      <c r="B71" s="56"/>
      <c r="C71" s="56"/>
      <c r="D71" s="56"/>
      <c r="E71" s="56"/>
      <c r="F71" s="56"/>
      <c r="G71" s="56"/>
      <c r="H71" s="57"/>
      <c r="I71" s="56"/>
      <c r="J71" s="57"/>
      <c r="K71" s="56"/>
      <c r="L71" s="57"/>
      <c r="M71" s="57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8"/>
      <c r="AE71" s="58"/>
      <c r="AF71" s="8" t="str">
        <f t="shared" ca="1" si="6"/>
        <v/>
      </c>
      <c r="AG71" s="8" t="str">
        <f t="shared" si="3"/>
        <v/>
      </c>
      <c r="AH71" s="8" t="str">
        <f t="shared" ref="AH71:AH109" si="14">IF(ISBLANK(B71),"",IF(OR(ISBLANK(Q71),Q71=0),"NA",W71/Q71))</f>
        <v/>
      </c>
      <c r="AI71" s="8" t="str">
        <f>IF(ISBLANK(B71),"",IF(AND(NOT(O71=0),'Date proiect'!$B$12="nefazat"),(AA71/((O71-R71)*'Date proiect'!$G$36*SUM('Date proiect'!$G$37:$G$38))),"NA"))</f>
        <v/>
      </c>
      <c r="AJ71" s="8" t="str">
        <f>IF(ISBLANK(B71),"",IF(AND('Date proiect'!$B$12="fazat",NOT(Q71=0)),(AC71/((Q71-T71)*'Date proiect'!$G$36*SUM('Date proiect'!$G$37:$G$38))),"NA"))</f>
        <v/>
      </c>
      <c r="AK71" s="98" t="str">
        <f t="shared" si="9"/>
        <v/>
      </c>
      <c r="AL71" s="94" t="str">
        <f t="shared" si="13"/>
        <v/>
      </c>
      <c r="AM71" s="93" t="str">
        <f t="shared" si="11"/>
        <v/>
      </c>
      <c r="AN71" s="93" t="str">
        <f>IF(OR(ISBLANK(B71),$Q$6=0),"",IF(C71="Faza 1 (finalizat)","NA",IF(C71="Faza 1+2",IF(ISBLANK(Q71),N71,Q71)/('Date proiect'!$B$43+'Date proiect'!$B$47-$Q$7-$Q$8-$Q$9-$Q$10)*AE71,IF(OR(C71="Faza 2",C71="NA"), IF(ISBLANK(Q71),N71,N71)/('Date proiect'!$B$43+'Date proiect'!$B$47-$Q$7-$Q$8-$Q$9-$Q$10)*AE71))))</f>
        <v/>
      </c>
      <c r="AO71" s="93" t="str">
        <f t="shared" si="12"/>
        <v/>
      </c>
      <c r="AP71" s="93" t="str">
        <f>IF(OR(ISBLANK(B71),$Q$6=0),"",IF(AH71="NA",0,IF(C71="Faza 1 (finalizat)","NA",IF(C71="Faza 1+2",IF(ISBLANK(Q71),N71,Q71)/('Date proiect'!$B$42+'Date proiect'!$B$46)*AH71,IF(OR(C71="Faza 2",C71="NA"), IF(ISBLANK(Q71),N71,Q71)/('Date proiect'!$B$42+'Date proiect'!$B$46)*AH71)))))</f>
        <v/>
      </c>
    </row>
    <row r="72" spans="1:42" x14ac:dyDescent="0.25">
      <c r="A72" s="2">
        <v>62</v>
      </c>
      <c r="B72" s="56"/>
      <c r="C72" s="56"/>
      <c r="D72" s="56"/>
      <c r="E72" s="56"/>
      <c r="F72" s="56"/>
      <c r="G72" s="56"/>
      <c r="H72" s="57"/>
      <c r="I72" s="56"/>
      <c r="J72" s="57"/>
      <c r="K72" s="56"/>
      <c r="L72" s="57"/>
      <c r="M72" s="57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8"/>
      <c r="AE72" s="58"/>
      <c r="AF72" s="8" t="str">
        <f t="shared" ca="1" si="6"/>
        <v/>
      </c>
      <c r="AG72" s="8" t="str">
        <f t="shared" ref="AG72:AG109" si="15">IF(ISBLANK(B72),"",IF(OR(ISBLANK(O72),O72=0),"NA",U72/O72))</f>
        <v/>
      </c>
      <c r="AH72" s="8" t="str">
        <f t="shared" si="14"/>
        <v/>
      </c>
      <c r="AI72" s="8" t="str">
        <f>IF(ISBLANK(B72),"",IF(AND(NOT(O72=0),'Date proiect'!$B$12="nefazat"),(AA72/((O72-R72)*'Date proiect'!$G$36*SUM('Date proiect'!$G$37:$G$38))),"NA"))</f>
        <v/>
      </c>
      <c r="AJ72" s="8" t="str">
        <f>IF(ISBLANK(B72),"",IF(AND('Date proiect'!$B$12="fazat",NOT(Q72=0)),(AC72/((Q72-T72)*'Date proiect'!$G$36*SUM('Date proiect'!$G$37:$G$38))),"NA"))</f>
        <v/>
      </c>
      <c r="AK72" s="98" t="str">
        <f t="shared" si="9"/>
        <v/>
      </c>
      <c r="AL72" s="94" t="str">
        <f t="shared" si="13"/>
        <v/>
      </c>
      <c r="AM72" s="93" t="str">
        <f t="shared" si="11"/>
        <v/>
      </c>
      <c r="AN72" s="93" t="str">
        <f>IF(OR(ISBLANK(B72),$Q$6=0),"",IF(C72="Faza 1 (finalizat)","NA",IF(C72="Faza 1+2",IF(ISBLANK(Q72),N72,Q72)/('Date proiect'!$B$43+'Date proiect'!$B$47-$Q$7-$Q$8-$Q$9-$Q$10)*AE72,IF(OR(C72="Faza 2",C72="NA"), IF(ISBLANK(Q72),N72,N72)/('Date proiect'!$B$43+'Date proiect'!$B$47-$Q$7-$Q$8-$Q$9-$Q$10)*AE72))))</f>
        <v/>
      </c>
      <c r="AO72" s="93" t="str">
        <f t="shared" si="12"/>
        <v/>
      </c>
      <c r="AP72" s="93" t="str">
        <f>IF(OR(ISBLANK(B72),$Q$6=0),"",IF(AH72="NA",0,IF(C72="Faza 1 (finalizat)","NA",IF(C72="Faza 1+2",IF(ISBLANK(Q72),N72,Q72)/('Date proiect'!$B$42+'Date proiect'!$B$46)*AH72,IF(OR(C72="Faza 2",C72="NA"), IF(ISBLANK(Q72),N72,Q72)/('Date proiect'!$B$42+'Date proiect'!$B$46)*AH72)))))</f>
        <v/>
      </c>
    </row>
    <row r="73" spans="1:42" x14ac:dyDescent="0.25">
      <c r="A73" s="2">
        <v>63</v>
      </c>
      <c r="B73" s="56"/>
      <c r="C73" s="56"/>
      <c r="D73" s="56"/>
      <c r="E73" s="56"/>
      <c r="F73" s="56"/>
      <c r="G73" s="56"/>
      <c r="H73" s="57"/>
      <c r="I73" s="56"/>
      <c r="J73" s="57"/>
      <c r="K73" s="56"/>
      <c r="L73" s="57"/>
      <c r="M73" s="57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8"/>
      <c r="AE73" s="58"/>
      <c r="AF73" s="8" t="str">
        <f t="shared" ca="1" si="6"/>
        <v/>
      </c>
      <c r="AG73" s="8" t="str">
        <f t="shared" si="15"/>
        <v/>
      </c>
      <c r="AH73" s="8" t="str">
        <f t="shared" si="14"/>
        <v/>
      </c>
      <c r="AI73" s="8" t="str">
        <f>IF(ISBLANK(B73),"",IF(AND(NOT(O73=0),'Date proiect'!$B$12="nefazat"),(AA73/((O73-R73)*'Date proiect'!$G$36*SUM('Date proiect'!$G$37:$G$38))),"NA"))</f>
        <v/>
      </c>
      <c r="AJ73" s="8" t="str">
        <f>IF(ISBLANK(B73),"",IF(AND('Date proiect'!$B$12="fazat",NOT(Q73=0)),(AC73/((Q73-T73)*'Date proiect'!$G$36*SUM('Date proiect'!$G$37:$G$38))),"NA"))</f>
        <v/>
      </c>
      <c r="AK73" s="98" t="str">
        <f t="shared" si="9"/>
        <v/>
      </c>
      <c r="AL73" s="94" t="str">
        <f t="shared" si="13"/>
        <v/>
      </c>
      <c r="AM73" s="93" t="str">
        <f t="shared" si="11"/>
        <v/>
      </c>
      <c r="AN73" s="93" t="str">
        <f>IF(OR(ISBLANK(B73),$Q$6=0),"",IF(C73="Faza 1 (finalizat)","NA",IF(C73="Faza 1+2",IF(ISBLANK(Q73),N73,Q73)/('Date proiect'!$B$43+'Date proiect'!$B$47-$Q$7-$Q$8-$Q$9-$Q$10)*AE73,IF(OR(C73="Faza 2",C73="NA"), IF(ISBLANK(Q73),N73,N73)/('Date proiect'!$B$43+'Date proiect'!$B$47-$Q$7-$Q$8-$Q$9-$Q$10)*AE73))))</f>
        <v/>
      </c>
      <c r="AO73" s="93" t="str">
        <f t="shared" si="12"/>
        <v/>
      </c>
      <c r="AP73" s="93" t="str">
        <f>IF(OR(ISBLANK(B73),$Q$6=0),"",IF(AH73="NA",0,IF(C73="Faza 1 (finalizat)","NA",IF(C73="Faza 1+2",IF(ISBLANK(Q73),N73,Q73)/('Date proiect'!$B$42+'Date proiect'!$B$46)*AH73,IF(OR(C73="Faza 2",C73="NA"), IF(ISBLANK(Q73),N73,Q73)/('Date proiect'!$B$42+'Date proiect'!$B$46)*AH73)))))</f>
        <v/>
      </c>
    </row>
    <row r="74" spans="1:42" x14ac:dyDescent="0.25">
      <c r="A74" s="2">
        <v>64</v>
      </c>
      <c r="B74" s="56"/>
      <c r="C74" s="56"/>
      <c r="D74" s="56"/>
      <c r="E74" s="56"/>
      <c r="F74" s="56"/>
      <c r="G74" s="56"/>
      <c r="H74" s="57"/>
      <c r="I74" s="56"/>
      <c r="J74" s="57"/>
      <c r="K74" s="56"/>
      <c r="L74" s="57"/>
      <c r="M74" s="57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8"/>
      <c r="AE74" s="58"/>
      <c r="AF74" s="8" t="str">
        <f t="shared" ca="1" si="6"/>
        <v/>
      </c>
      <c r="AG74" s="8" t="str">
        <f t="shared" si="15"/>
        <v/>
      </c>
      <c r="AH74" s="8" t="str">
        <f t="shared" si="14"/>
        <v/>
      </c>
      <c r="AI74" s="8" t="str">
        <f>IF(ISBLANK(B74),"",IF(AND(NOT(O74=0),'Date proiect'!$B$12="nefazat"),(AA74/((O74-R74)*'Date proiect'!$G$36*SUM('Date proiect'!$G$37:$G$38))),"NA"))</f>
        <v/>
      </c>
      <c r="AJ74" s="8" t="str">
        <f>IF(ISBLANK(B74),"",IF(AND('Date proiect'!$B$12="fazat",NOT(Q74=0)),(AC74/((Q74-T74)*'Date proiect'!$G$36*SUM('Date proiect'!$G$37:$G$38))),"NA"))</f>
        <v/>
      </c>
      <c r="AK74" s="98" t="str">
        <f t="shared" si="9"/>
        <v/>
      </c>
      <c r="AL74" s="94" t="str">
        <f t="shared" si="13"/>
        <v/>
      </c>
      <c r="AM74" s="93" t="str">
        <f t="shared" si="11"/>
        <v/>
      </c>
      <c r="AN74" s="93" t="str">
        <f>IF(OR(ISBLANK(B74),$Q$6=0),"",IF(C74="Faza 1 (finalizat)","NA",IF(C74="Faza 1+2",IF(ISBLANK(Q74),N74,Q74)/('Date proiect'!$B$43+'Date proiect'!$B$47-$Q$7-$Q$8-$Q$9-$Q$10)*AE74,IF(OR(C74="Faza 2",C74="NA"), IF(ISBLANK(Q74),N74,N74)/('Date proiect'!$B$43+'Date proiect'!$B$47-$Q$7-$Q$8-$Q$9-$Q$10)*AE74))))</f>
        <v/>
      </c>
      <c r="AO74" s="93" t="str">
        <f t="shared" si="12"/>
        <v/>
      </c>
      <c r="AP74" s="93" t="str">
        <f>IF(OR(ISBLANK(B74),$Q$6=0),"",IF(AH74="NA",0,IF(C74="Faza 1 (finalizat)","NA",IF(C74="Faza 1+2",IF(ISBLANK(Q74),N74,Q74)/('Date proiect'!$B$42+'Date proiect'!$B$46)*AH74,IF(OR(C74="Faza 2",C74="NA"), IF(ISBLANK(Q74),N74,Q74)/('Date proiect'!$B$42+'Date proiect'!$B$46)*AH74)))))</f>
        <v/>
      </c>
    </row>
    <row r="75" spans="1:42" x14ac:dyDescent="0.25">
      <c r="A75" s="2">
        <v>65</v>
      </c>
      <c r="B75" s="56"/>
      <c r="C75" s="56"/>
      <c r="D75" s="56"/>
      <c r="E75" s="56"/>
      <c r="F75" s="56"/>
      <c r="G75" s="56"/>
      <c r="H75" s="57"/>
      <c r="I75" s="56"/>
      <c r="J75" s="57"/>
      <c r="K75" s="56"/>
      <c r="L75" s="57"/>
      <c r="M75" s="57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8"/>
      <c r="AE75" s="58"/>
      <c r="AF75" s="8" t="str">
        <f t="shared" ref="AF75:AF109" ca="1" si="16">IF(OR(ISBLANK(M75),ISBLANK(B75)),"",(IF(TODAY()&gt;M75,100%,(TODAY()-L75)/(M75-L75))))</f>
        <v/>
      </c>
      <c r="AG75" s="8" t="str">
        <f t="shared" si="15"/>
        <v/>
      </c>
      <c r="AH75" s="8" t="str">
        <f t="shared" si="14"/>
        <v/>
      </c>
      <c r="AI75" s="8" t="str">
        <f>IF(ISBLANK(B75),"",IF(AND(NOT(O75=0),'Date proiect'!$B$12="nefazat"),(AA75/((O75-R75)*'Date proiect'!$G$36*SUM('Date proiect'!$G$37:$G$38))),"NA"))</f>
        <v/>
      </c>
      <c r="AJ75" s="8" t="str">
        <f>IF(ISBLANK(B75),"",IF(AND('Date proiect'!$B$12="fazat",NOT(Q75=0)),(AC75/((Q75-T75)*'Date proiect'!$G$36*SUM('Date proiect'!$G$37:$G$38))),"NA"))</f>
        <v/>
      </c>
      <c r="AK75" s="98" t="str">
        <f t="shared" si="9"/>
        <v/>
      </c>
      <c r="AL75" s="94" t="str">
        <f t="shared" si="13"/>
        <v/>
      </c>
      <c r="AM75" s="93" t="str">
        <f t="shared" si="11"/>
        <v/>
      </c>
      <c r="AN75" s="93" t="str">
        <f>IF(OR(ISBLANK(B75),$Q$6=0),"",IF(C75="Faza 1 (finalizat)","NA",IF(C75="Faza 1+2",IF(ISBLANK(Q75),N75,Q75)/('Date proiect'!$B$43+'Date proiect'!$B$47-$Q$7-$Q$8-$Q$9-$Q$10)*AE75,IF(OR(C75="Faza 2",C75="NA"), IF(ISBLANK(Q75),N75,N75)/('Date proiect'!$B$43+'Date proiect'!$B$47-$Q$7-$Q$8-$Q$9-$Q$10)*AE75))))</f>
        <v/>
      </c>
      <c r="AO75" s="93" t="str">
        <f t="shared" si="12"/>
        <v/>
      </c>
      <c r="AP75" s="93" t="str">
        <f>IF(OR(ISBLANK(B75),$Q$6=0),"",IF(AH75="NA",0,IF(C75="Faza 1 (finalizat)","NA",IF(C75="Faza 1+2",IF(ISBLANK(Q75),N75,Q75)/('Date proiect'!$B$42+'Date proiect'!$B$46)*AH75,IF(OR(C75="Faza 2",C75="NA"), IF(ISBLANK(Q75),N75,Q75)/('Date proiect'!$B$42+'Date proiect'!$B$46)*AH75)))))</f>
        <v/>
      </c>
    </row>
    <row r="76" spans="1:42" x14ac:dyDescent="0.25">
      <c r="A76" s="2">
        <v>66</v>
      </c>
      <c r="B76" s="56"/>
      <c r="C76" s="56"/>
      <c r="D76" s="56"/>
      <c r="E76" s="56"/>
      <c r="F76" s="56"/>
      <c r="G76" s="56"/>
      <c r="H76" s="57"/>
      <c r="I76" s="56"/>
      <c r="J76" s="57"/>
      <c r="K76" s="56"/>
      <c r="L76" s="57"/>
      <c r="M76" s="57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8"/>
      <c r="AE76" s="58"/>
      <c r="AF76" s="8" t="str">
        <f t="shared" ca="1" si="16"/>
        <v/>
      </c>
      <c r="AG76" s="8" t="str">
        <f t="shared" si="15"/>
        <v/>
      </c>
      <c r="AH76" s="8" t="str">
        <f t="shared" si="14"/>
        <v/>
      </c>
      <c r="AI76" s="8" t="str">
        <f>IF(ISBLANK(B76),"",IF(AND(NOT(O76=0),'Date proiect'!$B$12="nefazat"),(AA76/((O76-R76)*'Date proiect'!$G$36*SUM('Date proiect'!$G$37:$G$38))),"NA"))</f>
        <v/>
      </c>
      <c r="AJ76" s="8" t="str">
        <f>IF(ISBLANK(B76),"",IF(AND('Date proiect'!$B$12="fazat",NOT(Q76=0)),(AC76/((Q76-T76)*'Date proiect'!$G$36*SUM('Date proiect'!$G$37:$G$38))),"NA"))</f>
        <v/>
      </c>
      <c r="AK76" s="98" t="str">
        <f t="shared" ref="AK76:AK109" si="17">IF(ISBLANK(B76),"",IF(OR(C76="Faza 2",C76="NA"),IF(OR((ISBLANK(O76)),(O76=0)),0,N76-O76),IF(ISBLANK(C76),"stare fazare neselectat","contract semnat in POIM")))</f>
        <v/>
      </c>
      <c r="AL76" s="94" t="str">
        <f t="shared" si="13"/>
        <v/>
      </c>
      <c r="AM76" s="93" t="str">
        <f t="shared" ref="AM76:AM109" si="18">IF(OR(ISBLANK(B76),$N$6=0),"",(N76/$N$6*AD76))</f>
        <v/>
      </c>
      <c r="AN76" s="93" t="str">
        <f>IF(OR(ISBLANK(B76),$Q$6=0),"",IF(C76="Faza 1 (finalizat)","NA",IF(C76="Faza 1+2",IF(ISBLANK(Q76),N76,Q76)/('Date proiect'!$B$43+'Date proiect'!$B$47-$Q$7-$Q$8-$Q$9-$Q$10)*AE76,IF(OR(C76="Faza 2",C76="NA"), IF(ISBLANK(Q76),N76,N76)/('Date proiect'!$B$43+'Date proiect'!$B$47-$Q$7-$Q$8-$Q$9-$Q$10)*AE76))))</f>
        <v/>
      </c>
      <c r="AO76" s="93" t="str">
        <f t="shared" ref="AO76:AO109" si="19">IF(OR(ISBLANK(B76),$N$6=0),"",(IF(AG76="NA",0,O76/$O$6*AG76)))</f>
        <v/>
      </c>
      <c r="AP76" s="93" t="str">
        <f>IF(OR(ISBLANK(B76),$Q$6=0),"",IF(AH76="NA",0,IF(C76="Faza 1 (finalizat)","NA",IF(C76="Faza 1+2",IF(ISBLANK(Q76),N76,Q76)/('Date proiect'!$B$42+'Date proiect'!$B$46)*AH76,IF(OR(C76="Faza 2",C76="NA"), IF(ISBLANK(Q76),N76,Q76)/('Date proiect'!$B$42+'Date proiect'!$B$46)*AH76)))))</f>
        <v/>
      </c>
    </row>
    <row r="77" spans="1:42" x14ac:dyDescent="0.25">
      <c r="A77" s="2">
        <v>67</v>
      </c>
      <c r="B77" s="56"/>
      <c r="C77" s="56"/>
      <c r="D77" s="56"/>
      <c r="E77" s="56"/>
      <c r="F77" s="56"/>
      <c r="G77" s="56"/>
      <c r="H77" s="57"/>
      <c r="I77" s="56"/>
      <c r="J77" s="57"/>
      <c r="K77" s="56"/>
      <c r="L77" s="57"/>
      <c r="M77" s="57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8"/>
      <c r="AE77" s="58"/>
      <c r="AF77" s="8" t="str">
        <f t="shared" ca="1" si="16"/>
        <v/>
      </c>
      <c r="AG77" s="8" t="str">
        <f t="shared" si="15"/>
        <v/>
      </c>
      <c r="AH77" s="8" t="str">
        <f t="shared" si="14"/>
        <v/>
      </c>
      <c r="AI77" s="8" t="str">
        <f>IF(ISBLANK(B77),"",IF(AND(NOT(O77=0),'Date proiect'!$B$12="nefazat"),(AA77/((O77-R77)*'Date proiect'!$G$36*SUM('Date proiect'!$G$37:$G$38))),"NA"))</f>
        <v/>
      </c>
      <c r="AJ77" s="8" t="str">
        <f>IF(ISBLANK(B77),"",IF(AND('Date proiect'!$B$12="fazat",NOT(Q77=0)),(AC77/((Q77-T77)*'Date proiect'!$G$36*SUM('Date proiect'!$G$37:$G$38))),"NA"))</f>
        <v/>
      </c>
      <c r="AK77" s="98" t="str">
        <f t="shared" si="17"/>
        <v/>
      </c>
      <c r="AL77" s="94" t="str">
        <f t="shared" si="13"/>
        <v/>
      </c>
      <c r="AM77" s="93" t="str">
        <f t="shared" si="18"/>
        <v/>
      </c>
      <c r="AN77" s="93" t="str">
        <f>IF(OR(ISBLANK(B77),$Q$6=0),"",IF(C77="Faza 1 (finalizat)","NA",IF(C77="Faza 1+2",IF(ISBLANK(Q77),N77,Q77)/('Date proiect'!$B$43+'Date proiect'!$B$47-$Q$7-$Q$8-$Q$9-$Q$10)*AE77,IF(OR(C77="Faza 2",C77="NA"), IF(ISBLANK(Q77),N77,N77)/('Date proiect'!$B$43+'Date proiect'!$B$47-$Q$7-$Q$8-$Q$9-$Q$10)*AE77))))</f>
        <v/>
      </c>
      <c r="AO77" s="93" t="str">
        <f t="shared" si="19"/>
        <v/>
      </c>
      <c r="AP77" s="93" t="str">
        <f>IF(OR(ISBLANK(B77),$Q$6=0),"",IF(AH77="NA",0,IF(C77="Faza 1 (finalizat)","NA",IF(C77="Faza 1+2",IF(ISBLANK(Q77),N77,Q77)/('Date proiect'!$B$42+'Date proiect'!$B$46)*AH77,IF(OR(C77="Faza 2",C77="NA"), IF(ISBLANK(Q77),N77,Q77)/('Date proiect'!$B$42+'Date proiect'!$B$46)*AH77)))))</f>
        <v/>
      </c>
    </row>
    <row r="78" spans="1:42" x14ac:dyDescent="0.25">
      <c r="A78" s="2">
        <v>68</v>
      </c>
      <c r="B78" s="56"/>
      <c r="C78" s="56"/>
      <c r="D78" s="56"/>
      <c r="E78" s="56"/>
      <c r="F78" s="56"/>
      <c r="G78" s="56"/>
      <c r="H78" s="57"/>
      <c r="I78" s="56"/>
      <c r="J78" s="57"/>
      <c r="K78" s="56"/>
      <c r="L78" s="57"/>
      <c r="M78" s="57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8"/>
      <c r="AE78" s="58"/>
      <c r="AF78" s="8" t="str">
        <f t="shared" ca="1" si="16"/>
        <v/>
      </c>
      <c r="AG78" s="8" t="str">
        <f t="shared" si="15"/>
        <v/>
      </c>
      <c r="AH78" s="8" t="str">
        <f t="shared" si="14"/>
        <v/>
      </c>
      <c r="AI78" s="8" t="str">
        <f>IF(ISBLANK(B78),"",IF(AND(NOT(O78=0),'Date proiect'!$B$12="nefazat"),(AA78/((O78-R78)*'Date proiect'!$G$36*SUM('Date proiect'!$G$37:$G$38))),"NA"))</f>
        <v/>
      </c>
      <c r="AJ78" s="8" t="str">
        <f>IF(ISBLANK(B78),"",IF(AND('Date proiect'!$B$12="fazat",NOT(Q78=0)),(AC78/((Q78-T78)*'Date proiect'!$G$36*SUM('Date proiect'!$G$37:$G$38))),"NA"))</f>
        <v/>
      </c>
      <c r="AK78" s="98" t="str">
        <f t="shared" si="17"/>
        <v/>
      </c>
      <c r="AL78" s="94" t="str">
        <f t="shared" si="13"/>
        <v/>
      </c>
      <c r="AM78" s="93" t="str">
        <f t="shared" si="18"/>
        <v/>
      </c>
      <c r="AN78" s="93" t="str">
        <f>IF(OR(ISBLANK(B78),$Q$6=0),"",IF(C78="Faza 1 (finalizat)","NA",IF(C78="Faza 1+2",IF(ISBLANK(Q78),N78,Q78)/('Date proiect'!$B$43+'Date proiect'!$B$47-$Q$7-$Q$8-$Q$9-$Q$10)*AE78,IF(OR(C78="Faza 2",C78="NA"), IF(ISBLANK(Q78),N78,N78)/('Date proiect'!$B$43+'Date proiect'!$B$47-$Q$7-$Q$8-$Q$9-$Q$10)*AE78))))</f>
        <v/>
      </c>
      <c r="AO78" s="93" t="str">
        <f t="shared" si="19"/>
        <v/>
      </c>
      <c r="AP78" s="93" t="str">
        <f>IF(OR(ISBLANK(B78),$Q$6=0),"",IF(AH78="NA",0,IF(C78="Faza 1 (finalizat)","NA",IF(C78="Faza 1+2",IF(ISBLANK(Q78),N78,Q78)/('Date proiect'!$B$42+'Date proiect'!$B$46)*AH78,IF(OR(C78="Faza 2",C78="NA"), IF(ISBLANK(Q78),N78,Q78)/('Date proiect'!$B$42+'Date proiect'!$B$46)*AH78)))))</f>
        <v/>
      </c>
    </row>
    <row r="79" spans="1:42" x14ac:dyDescent="0.25">
      <c r="A79" s="2">
        <v>69</v>
      </c>
      <c r="B79" s="56"/>
      <c r="C79" s="56"/>
      <c r="D79" s="56"/>
      <c r="E79" s="56"/>
      <c r="F79" s="56"/>
      <c r="G79" s="56"/>
      <c r="H79" s="57"/>
      <c r="I79" s="56"/>
      <c r="J79" s="57"/>
      <c r="K79" s="56"/>
      <c r="L79" s="57"/>
      <c r="M79" s="57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8"/>
      <c r="AE79" s="58"/>
      <c r="AF79" s="8" t="str">
        <f t="shared" ca="1" si="16"/>
        <v/>
      </c>
      <c r="AG79" s="8" t="str">
        <f t="shared" si="15"/>
        <v/>
      </c>
      <c r="AH79" s="8" t="str">
        <f t="shared" si="14"/>
        <v/>
      </c>
      <c r="AI79" s="8" t="str">
        <f>IF(ISBLANK(B79),"",IF(AND(NOT(O79=0),'Date proiect'!$B$12="nefazat"),(AA79/((O79-R79)*'Date proiect'!$G$36*SUM('Date proiect'!$G$37:$G$38))),"NA"))</f>
        <v/>
      </c>
      <c r="AJ79" s="8" t="str">
        <f>IF(ISBLANK(B79),"",IF(AND('Date proiect'!$B$12="fazat",NOT(Q79=0)),(AC79/((Q79-T79)*'Date proiect'!$G$36*SUM('Date proiect'!$G$37:$G$38))),"NA"))</f>
        <v/>
      </c>
      <c r="AK79" s="98" t="str">
        <f t="shared" si="17"/>
        <v/>
      </c>
      <c r="AL79" s="94" t="str">
        <f t="shared" si="13"/>
        <v/>
      </c>
      <c r="AM79" s="93" t="str">
        <f t="shared" si="18"/>
        <v/>
      </c>
      <c r="AN79" s="93" t="str">
        <f>IF(OR(ISBLANK(B79),$Q$6=0),"",IF(C79="Faza 1 (finalizat)","NA",IF(C79="Faza 1+2",IF(ISBLANK(Q79),N79,Q79)/('Date proiect'!$B$43+'Date proiect'!$B$47-$Q$7-$Q$8-$Q$9-$Q$10)*AE79,IF(OR(C79="Faza 2",C79="NA"), IF(ISBLANK(Q79),N79,N79)/('Date proiect'!$B$43+'Date proiect'!$B$47-$Q$7-$Q$8-$Q$9-$Q$10)*AE79))))</f>
        <v/>
      </c>
      <c r="AO79" s="93" t="str">
        <f t="shared" si="19"/>
        <v/>
      </c>
      <c r="AP79" s="93" t="str">
        <f>IF(OR(ISBLANK(B79),$Q$6=0),"",IF(AH79="NA",0,IF(C79="Faza 1 (finalizat)","NA",IF(C79="Faza 1+2",IF(ISBLANK(Q79),N79,Q79)/('Date proiect'!$B$42+'Date proiect'!$B$46)*AH79,IF(OR(C79="Faza 2",C79="NA"), IF(ISBLANK(Q79),N79,Q79)/('Date proiect'!$B$42+'Date proiect'!$B$46)*AH79)))))</f>
        <v/>
      </c>
    </row>
    <row r="80" spans="1:42" x14ac:dyDescent="0.25">
      <c r="A80" s="2">
        <v>70</v>
      </c>
      <c r="B80" s="56"/>
      <c r="C80" s="56"/>
      <c r="D80" s="56"/>
      <c r="E80" s="56"/>
      <c r="F80" s="56"/>
      <c r="G80" s="56"/>
      <c r="H80" s="57"/>
      <c r="I80" s="56"/>
      <c r="J80" s="57"/>
      <c r="K80" s="56"/>
      <c r="L80" s="57"/>
      <c r="M80" s="57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8"/>
      <c r="AE80" s="58"/>
      <c r="AF80" s="8" t="str">
        <f t="shared" ca="1" si="16"/>
        <v/>
      </c>
      <c r="AG80" s="8" t="str">
        <f t="shared" si="15"/>
        <v/>
      </c>
      <c r="AH80" s="8" t="str">
        <f t="shared" si="14"/>
        <v/>
      </c>
      <c r="AI80" s="8" t="str">
        <f>IF(ISBLANK(B80),"",IF(AND(NOT(O80=0),'Date proiect'!$B$12="nefazat"),(AA80/((O80-R80)*'Date proiect'!$G$36*SUM('Date proiect'!$G$37:$G$38))),"NA"))</f>
        <v/>
      </c>
      <c r="AJ80" s="8" t="str">
        <f>IF(ISBLANK(B80),"",IF(AND('Date proiect'!$B$12="fazat",NOT(Q80=0)),(AC80/((Q80-T80)*'Date proiect'!$G$36*SUM('Date proiect'!$G$37:$G$38))),"NA"))</f>
        <v/>
      </c>
      <c r="AK80" s="98" t="str">
        <f t="shared" si="17"/>
        <v/>
      </c>
      <c r="AL80" s="94" t="str">
        <f t="shared" si="13"/>
        <v/>
      </c>
      <c r="AM80" s="93" t="str">
        <f t="shared" si="18"/>
        <v/>
      </c>
      <c r="AN80" s="93" t="str">
        <f>IF(OR(ISBLANK(B80),$Q$6=0),"",IF(C80="Faza 1 (finalizat)","NA",IF(C80="Faza 1+2",IF(ISBLANK(Q80),N80,Q80)/('Date proiect'!$B$43+'Date proiect'!$B$47-$Q$7-$Q$8-$Q$9-$Q$10)*AE80,IF(OR(C80="Faza 2",C80="NA"), IF(ISBLANK(Q80),N80,N80)/('Date proiect'!$B$43+'Date proiect'!$B$47-$Q$7-$Q$8-$Q$9-$Q$10)*AE80))))</f>
        <v/>
      </c>
      <c r="AO80" s="93" t="str">
        <f t="shared" si="19"/>
        <v/>
      </c>
      <c r="AP80" s="93" t="str">
        <f>IF(OR(ISBLANK(B80),$Q$6=0),"",IF(AH80="NA",0,IF(C80="Faza 1 (finalizat)","NA",IF(C80="Faza 1+2",IF(ISBLANK(Q80),N80,Q80)/('Date proiect'!$B$42+'Date proiect'!$B$46)*AH80,IF(OR(C80="Faza 2",C80="NA"), IF(ISBLANK(Q80),N80,Q80)/('Date proiect'!$B$42+'Date proiect'!$B$46)*AH80)))))</f>
        <v/>
      </c>
    </row>
    <row r="81" spans="1:42" x14ac:dyDescent="0.25">
      <c r="A81" s="2">
        <v>71</v>
      </c>
      <c r="B81" s="56"/>
      <c r="C81" s="56"/>
      <c r="D81" s="56"/>
      <c r="E81" s="56"/>
      <c r="F81" s="56"/>
      <c r="G81" s="56"/>
      <c r="H81" s="57"/>
      <c r="I81" s="56"/>
      <c r="J81" s="57"/>
      <c r="K81" s="56"/>
      <c r="L81" s="57"/>
      <c r="M81" s="57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8"/>
      <c r="AE81" s="58"/>
      <c r="AF81" s="8" t="str">
        <f t="shared" ca="1" si="16"/>
        <v/>
      </c>
      <c r="AG81" s="8" t="str">
        <f t="shared" si="15"/>
        <v/>
      </c>
      <c r="AH81" s="8" t="str">
        <f t="shared" si="14"/>
        <v/>
      </c>
      <c r="AI81" s="8" t="str">
        <f>IF(ISBLANK(B81),"",IF(AND(NOT(O81=0),'Date proiect'!$B$12="nefazat"),(AA81/((O81-R81)*'Date proiect'!$G$36*SUM('Date proiect'!$G$37:$G$38))),"NA"))</f>
        <v/>
      </c>
      <c r="AJ81" s="8" t="str">
        <f>IF(ISBLANK(B81),"",IF(AND('Date proiect'!$B$12="fazat",NOT(Q81=0)),(AC81/((Q81-T81)*'Date proiect'!$G$36*SUM('Date proiect'!$G$37:$G$38))),"NA"))</f>
        <v/>
      </c>
      <c r="AK81" s="98" t="str">
        <f t="shared" si="17"/>
        <v/>
      </c>
      <c r="AL81" s="94" t="str">
        <f t="shared" si="13"/>
        <v/>
      </c>
      <c r="AM81" s="93" t="str">
        <f t="shared" si="18"/>
        <v/>
      </c>
      <c r="AN81" s="93" t="str">
        <f>IF(OR(ISBLANK(B81),$Q$6=0),"",IF(C81="Faza 1 (finalizat)","NA",IF(C81="Faza 1+2",IF(ISBLANK(Q81),N81,Q81)/('Date proiect'!$B$43+'Date proiect'!$B$47-$Q$7-$Q$8-$Q$9-$Q$10)*AE81,IF(OR(C81="Faza 2",C81="NA"), IF(ISBLANK(Q81),N81,N81)/('Date proiect'!$B$43+'Date proiect'!$B$47-$Q$7-$Q$8-$Q$9-$Q$10)*AE81))))</f>
        <v/>
      </c>
      <c r="AO81" s="93" t="str">
        <f t="shared" si="19"/>
        <v/>
      </c>
      <c r="AP81" s="93" t="str">
        <f>IF(OR(ISBLANK(B81),$Q$6=0),"",IF(AH81="NA",0,IF(C81="Faza 1 (finalizat)","NA",IF(C81="Faza 1+2",IF(ISBLANK(Q81),N81,Q81)/('Date proiect'!$B$42+'Date proiect'!$B$46)*AH81,IF(OR(C81="Faza 2",C81="NA"), IF(ISBLANK(Q81),N81,Q81)/('Date proiect'!$B$42+'Date proiect'!$B$46)*AH81)))))</f>
        <v/>
      </c>
    </row>
    <row r="82" spans="1:42" x14ac:dyDescent="0.25">
      <c r="A82" s="2">
        <v>72</v>
      </c>
      <c r="B82" s="56"/>
      <c r="C82" s="56"/>
      <c r="D82" s="56"/>
      <c r="E82" s="56"/>
      <c r="F82" s="56"/>
      <c r="G82" s="56"/>
      <c r="H82" s="57"/>
      <c r="I82" s="56"/>
      <c r="J82" s="57"/>
      <c r="K82" s="56"/>
      <c r="L82" s="57"/>
      <c r="M82" s="57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8"/>
      <c r="AE82" s="58"/>
      <c r="AF82" s="8" t="str">
        <f t="shared" ca="1" si="16"/>
        <v/>
      </c>
      <c r="AG82" s="8" t="str">
        <f t="shared" si="15"/>
        <v/>
      </c>
      <c r="AH82" s="8" t="str">
        <f t="shared" si="14"/>
        <v/>
      </c>
      <c r="AI82" s="8" t="str">
        <f>IF(ISBLANK(B82),"",IF(AND(NOT(O82=0),'Date proiect'!$B$12="nefazat"),(AA82/((O82-R82)*'Date proiect'!$G$36*SUM('Date proiect'!$G$37:$G$38))),"NA"))</f>
        <v/>
      </c>
      <c r="AJ82" s="8" t="str">
        <f>IF(ISBLANK(B82),"",IF(AND('Date proiect'!$B$12="fazat",NOT(Q82=0)),(AC82/((Q82-T82)*'Date proiect'!$G$36*SUM('Date proiect'!$G$37:$G$38))),"NA"))</f>
        <v/>
      </c>
      <c r="AK82" s="98" t="str">
        <f t="shared" si="17"/>
        <v/>
      </c>
      <c r="AL82" s="94" t="str">
        <f t="shared" si="13"/>
        <v/>
      </c>
      <c r="AM82" s="93" t="str">
        <f t="shared" si="18"/>
        <v/>
      </c>
      <c r="AN82" s="93" t="str">
        <f>IF(OR(ISBLANK(B82),$Q$6=0),"",IF(C82="Faza 1 (finalizat)","NA",IF(C82="Faza 1+2",IF(ISBLANK(Q82),N82,Q82)/('Date proiect'!$B$43+'Date proiect'!$B$47-$Q$7-$Q$8-$Q$9-$Q$10)*AE82,IF(OR(C82="Faza 2",C82="NA"), IF(ISBLANK(Q82),N82,N82)/('Date proiect'!$B$43+'Date proiect'!$B$47-$Q$7-$Q$8-$Q$9-$Q$10)*AE82))))</f>
        <v/>
      </c>
      <c r="AO82" s="93" t="str">
        <f t="shared" si="19"/>
        <v/>
      </c>
      <c r="AP82" s="93" t="str">
        <f>IF(OR(ISBLANK(B82),$Q$6=0),"",IF(AH82="NA",0,IF(C82="Faza 1 (finalizat)","NA",IF(C82="Faza 1+2",IF(ISBLANK(Q82),N82,Q82)/('Date proiect'!$B$42+'Date proiect'!$B$46)*AH82,IF(OR(C82="Faza 2",C82="NA"), IF(ISBLANK(Q82),N82,Q82)/('Date proiect'!$B$42+'Date proiect'!$B$46)*AH82)))))</f>
        <v/>
      </c>
    </row>
    <row r="83" spans="1:42" x14ac:dyDescent="0.25">
      <c r="A83" s="2">
        <v>73</v>
      </c>
      <c r="B83" s="56"/>
      <c r="C83" s="56"/>
      <c r="D83" s="56"/>
      <c r="E83" s="56"/>
      <c r="F83" s="56"/>
      <c r="G83" s="56"/>
      <c r="H83" s="57"/>
      <c r="I83" s="56"/>
      <c r="J83" s="57"/>
      <c r="K83" s="56"/>
      <c r="L83" s="57"/>
      <c r="M83" s="57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8"/>
      <c r="AE83" s="58"/>
      <c r="AF83" s="8" t="str">
        <f t="shared" ca="1" si="16"/>
        <v/>
      </c>
      <c r="AG83" s="8" t="str">
        <f t="shared" si="15"/>
        <v/>
      </c>
      <c r="AH83" s="8" t="str">
        <f t="shared" si="14"/>
        <v/>
      </c>
      <c r="AI83" s="8" t="str">
        <f>IF(ISBLANK(B83),"",IF(AND(NOT(O83=0),'Date proiect'!$B$12="nefazat"),(AA83/((O83-R83)*'Date proiect'!$G$36*SUM('Date proiect'!$G$37:$G$38))),"NA"))</f>
        <v/>
      </c>
      <c r="AJ83" s="8" t="str">
        <f>IF(ISBLANK(B83),"",IF(AND('Date proiect'!$B$12="fazat",NOT(Q83=0)),(AC83/((Q83-T83)*'Date proiect'!$G$36*SUM('Date proiect'!$G$37:$G$38))),"NA"))</f>
        <v/>
      </c>
      <c r="AK83" s="98" t="str">
        <f t="shared" si="17"/>
        <v/>
      </c>
      <c r="AL83" s="94" t="str">
        <f t="shared" si="13"/>
        <v/>
      </c>
      <c r="AM83" s="93" t="str">
        <f t="shared" si="18"/>
        <v/>
      </c>
      <c r="AN83" s="93" t="str">
        <f>IF(OR(ISBLANK(B83),$Q$6=0),"",IF(C83="Faza 1 (finalizat)","NA",IF(C83="Faza 1+2",IF(ISBLANK(Q83),N83,Q83)/('Date proiect'!$B$43+'Date proiect'!$B$47-$Q$7-$Q$8-$Q$9-$Q$10)*AE83,IF(OR(C83="Faza 2",C83="NA"), IF(ISBLANK(Q83),N83,N83)/('Date proiect'!$B$43+'Date proiect'!$B$47-$Q$7-$Q$8-$Q$9-$Q$10)*AE83))))</f>
        <v/>
      </c>
      <c r="AO83" s="93" t="str">
        <f t="shared" si="19"/>
        <v/>
      </c>
      <c r="AP83" s="93" t="str">
        <f>IF(OR(ISBLANK(B83),$Q$6=0),"",IF(AH83="NA",0,IF(C83="Faza 1 (finalizat)","NA",IF(C83="Faza 1+2",IF(ISBLANK(Q83),N83,Q83)/('Date proiect'!$B$42+'Date proiect'!$B$46)*AH83,IF(OR(C83="Faza 2",C83="NA"), IF(ISBLANK(Q83),N83,Q83)/('Date proiect'!$B$42+'Date proiect'!$B$46)*AH83)))))</f>
        <v/>
      </c>
    </row>
    <row r="84" spans="1:42" x14ac:dyDescent="0.25">
      <c r="A84" s="2">
        <v>74</v>
      </c>
      <c r="B84" s="56"/>
      <c r="C84" s="56"/>
      <c r="D84" s="56"/>
      <c r="E84" s="56"/>
      <c r="F84" s="56"/>
      <c r="G84" s="56"/>
      <c r="H84" s="57"/>
      <c r="I84" s="56"/>
      <c r="J84" s="57"/>
      <c r="K84" s="56"/>
      <c r="L84" s="57"/>
      <c r="M84" s="57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8"/>
      <c r="AE84" s="58"/>
      <c r="AF84" s="8" t="str">
        <f t="shared" ca="1" si="16"/>
        <v/>
      </c>
      <c r="AG84" s="8" t="str">
        <f t="shared" si="15"/>
        <v/>
      </c>
      <c r="AH84" s="8" t="str">
        <f t="shared" si="14"/>
        <v/>
      </c>
      <c r="AI84" s="8" t="str">
        <f>IF(ISBLANK(B84),"",IF(AND(NOT(O84=0),'Date proiect'!$B$12="nefazat"),(AA84/((O84-R84)*'Date proiect'!$G$36*SUM('Date proiect'!$G$37:$G$38))),"NA"))</f>
        <v/>
      </c>
      <c r="AJ84" s="8" t="str">
        <f>IF(ISBLANK(B84),"",IF(AND('Date proiect'!$B$12="fazat",NOT(Q84=0)),(AC84/((Q84-T84)*'Date proiect'!$G$36*SUM('Date proiect'!$G$37:$G$38))),"NA"))</f>
        <v/>
      </c>
      <c r="AK84" s="98" t="str">
        <f t="shared" si="17"/>
        <v/>
      </c>
      <c r="AL84" s="94" t="str">
        <f t="shared" si="13"/>
        <v/>
      </c>
      <c r="AM84" s="93" t="str">
        <f t="shared" si="18"/>
        <v/>
      </c>
      <c r="AN84" s="93" t="str">
        <f>IF(OR(ISBLANK(B84),$Q$6=0),"",IF(C84="Faza 1 (finalizat)","NA",IF(C84="Faza 1+2",IF(ISBLANK(Q84),N84,Q84)/('Date proiect'!$B$43+'Date proiect'!$B$47-$Q$7-$Q$8-$Q$9-$Q$10)*AE84,IF(OR(C84="Faza 2",C84="NA"), IF(ISBLANK(Q84),N84,N84)/('Date proiect'!$B$43+'Date proiect'!$B$47-$Q$7-$Q$8-$Q$9-$Q$10)*AE84))))</f>
        <v/>
      </c>
      <c r="AO84" s="93" t="str">
        <f t="shared" si="19"/>
        <v/>
      </c>
      <c r="AP84" s="93" t="str">
        <f>IF(OR(ISBLANK(B84),$Q$6=0),"",IF(AH84="NA",0,IF(C84="Faza 1 (finalizat)","NA",IF(C84="Faza 1+2",IF(ISBLANK(Q84),N84,Q84)/('Date proiect'!$B$42+'Date proiect'!$B$46)*AH84,IF(OR(C84="Faza 2",C84="NA"), IF(ISBLANK(Q84),N84,Q84)/('Date proiect'!$B$42+'Date proiect'!$B$46)*AH84)))))</f>
        <v/>
      </c>
    </row>
    <row r="85" spans="1:42" x14ac:dyDescent="0.25">
      <c r="A85" s="2">
        <v>75</v>
      </c>
      <c r="B85" s="56"/>
      <c r="C85" s="56"/>
      <c r="D85" s="56"/>
      <c r="E85" s="56"/>
      <c r="F85" s="56"/>
      <c r="G85" s="56"/>
      <c r="H85" s="57"/>
      <c r="I85" s="56"/>
      <c r="J85" s="57"/>
      <c r="K85" s="56"/>
      <c r="L85" s="57"/>
      <c r="M85" s="57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8"/>
      <c r="AE85" s="58"/>
      <c r="AF85" s="8" t="str">
        <f t="shared" ca="1" si="16"/>
        <v/>
      </c>
      <c r="AG85" s="8" t="str">
        <f t="shared" si="15"/>
        <v/>
      </c>
      <c r="AH85" s="8" t="str">
        <f t="shared" si="14"/>
        <v/>
      </c>
      <c r="AI85" s="8" t="str">
        <f>IF(ISBLANK(B85),"",IF(AND(NOT(O85=0),'Date proiect'!$B$12="nefazat"),(AA85/((O85-R85)*'Date proiect'!$G$36*SUM('Date proiect'!$G$37:$G$38))),"NA"))</f>
        <v/>
      </c>
      <c r="AJ85" s="8" t="str">
        <f>IF(ISBLANK(B85),"",IF(AND('Date proiect'!$B$12="fazat",NOT(Q85=0)),(AC85/((Q85-T85)*'Date proiect'!$G$36*SUM('Date proiect'!$G$37:$G$38))),"NA"))</f>
        <v/>
      </c>
      <c r="AK85" s="98" t="str">
        <f t="shared" si="17"/>
        <v/>
      </c>
      <c r="AL85" s="94" t="str">
        <f t="shared" si="13"/>
        <v/>
      </c>
      <c r="AM85" s="93" t="str">
        <f t="shared" si="18"/>
        <v/>
      </c>
      <c r="AN85" s="93" t="str">
        <f>IF(OR(ISBLANK(B85),$Q$6=0),"",IF(C85="Faza 1 (finalizat)","NA",IF(C85="Faza 1+2",IF(ISBLANK(Q85),N85,Q85)/('Date proiect'!$B$43+'Date proiect'!$B$47-$Q$7-$Q$8-$Q$9-$Q$10)*AE85,IF(OR(C85="Faza 2",C85="NA"), IF(ISBLANK(Q85),N85,N85)/('Date proiect'!$B$43+'Date proiect'!$B$47-$Q$7-$Q$8-$Q$9-$Q$10)*AE85))))</f>
        <v/>
      </c>
      <c r="AO85" s="93" t="str">
        <f t="shared" si="19"/>
        <v/>
      </c>
      <c r="AP85" s="93" t="str">
        <f>IF(OR(ISBLANK(B85),$Q$6=0),"",IF(AH85="NA",0,IF(C85="Faza 1 (finalizat)","NA",IF(C85="Faza 1+2",IF(ISBLANK(Q85),N85,Q85)/('Date proiect'!$B$42+'Date proiect'!$B$46)*AH85,IF(OR(C85="Faza 2",C85="NA"), IF(ISBLANK(Q85),N85,Q85)/('Date proiect'!$B$42+'Date proiect'!$B$46)*AH85)))))</f>
        <v/>
      </c>
    </row>
    <row r="86" spans="1:42" x14ac:dyDescent="0.25">
      <c r="A86" s="2">
        <v>76</v>
      </c>
      <c r="B86" s="56"/>
      <c r="C86" s="56"/>
      <c r="D86" s="56"/>
      <c r="E86" s="56"/>
      <c r="F86" s="56"/>
      <c r="G86" s="56"/>
      <c r="H86" s="57"/>
      <c r="I86" s="56"/>
      <c r="J86" s="57"/>
      <c r="K86" s="56"/>
      <c r="L86" s="57"/>
      <c r="M86" s="57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8"/>
      <c r="AE86" s="58"/>
      <c r="AF86" s="8" t="str">
        <f t="shared" ca="1" si="16"/>
        <v/>
      </c>
      <c r="AG86" s="8" t="str">
        <f t="shared" si="15"/>
        <v/>
      </c>
      <c r="AH86" s="8" t="str">
        <f t="shared" si="14"/>
        <v/>
      </c>
      <c r="AI86" s="8" t="str">
        <f>IF(ISBLANK(B86),"",IF(AND(NOT(O86=0),'Date proiect'!$B$12="nefazat"),(AA86/((O86-R86)*'Date proiect'!$G$36*SUM('Date proiect'!$G$37:$G$38))),"NA"))</f>
        <v/>
      </c>
      <c r="AJ86" s="8" t="str">
        <f>IF(ISBLANK(B86),"",IF(AND('Date proiect'!$B$12="fazat",NOT(Q86=0)),(AC86/((Q86-T86)*'Date proiect'!$G$36*SUM('Date proiect'!$G$37:$G$38))),"NA"))</f>
        <v/>
      </c>
      <c r="AK86" s="98" t="str">
        <f t="shared" si="17"/>
        <v/>
      </c>
      <c r="AL86" s="94" t="str">
        <f t="shared" si="13"/>
        <v/>
      </c>
      <c r="AM86" s="93" t="str">
        <f t="shared" si="18"/>
        <v/>
      </c>
      <c r="AN86" s="93" t="str">
        <f>IF(OR(ISBLANK(B86),$Q$6=0),"",IF(C86="Faza 1 (finalizat)","NA",IF(C86="Faza 1+2",IF(ISBLANK(Q86),N86,Q86)/('Date proiect'!$B$43+'Date proiect'!$B$47-$Q$7-$Q$8-$Q$9-$Q$10)*AE86,IF(OR(C86="Faza 2",C86="NA"), IF(ISBLANK(Q86),N86,N86)/('Date proiect'!$B$43+'Date proiect'!$B$47-$Q$7-$Q$8-$Q$9-$Q$10)*AE86))))</f>
        <v/>
      </c>
      <c r="AO86" s="93" t="str">
        <f t="shared" si="19"/>
        <v/>
      </c>
      <c r="AP86" s="93" t="str">
        <f>IF(OR(ISBLANK(B86),$Q$6=0),"",IF(AH86="NA",0,IF(C86="Faza 1 (finalizat)","NA",IF(C86="Faza 1+2",IF(ISBLANK(Q86),N86,Q86)/('Date proiect'!$B$42+'Date proiect'!$B$46)*AH86,IF(OR(C86="Faza 2",C86="NA"), IF(ISBLANK(Q86),N86,Q86)/('Date proiect'!$B$42+'Date proiect'!$B$46)*AH86)))))</f>
        <v/>
      </c>
    </row>
    <row r="87" spans="1:42" x14ac:dyDescent="0.25">
      <c r="A87" s="2">
        <v>77</v>
      </c>
      <c r="B87" s="56"/>
      <c r="C87" s="56"/>
      <c r="D87" s="56"/>
      <c r="E87" s="56"/>
      <c r="F87" s="56"/>
      <c r="G87" s="56"/>
      <c r="H87" s="57"/>
      <c r="I87" s="56"/>
      <c r="J87" s="57"/>
      <c r="K87" s="56"/>
      <c r="L87" s="57"/>
      <c r="M87" s="57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8"/>
      <c r="AE87" s="58"/>
      <c r="AF87" s="8" t="str">
        <f t="shared" ca="1" si="16"/>
        <v/>
      </c>
      <c r="AG87" s="8" t="str">
        <f t="shared" si="15"/>
        <v/>
      </c>
      <c r="AH87" s="8" t="str">
        <f t="shared" si="14"/>
        <v/>
      </c>
      <c r="AI87" s="8" t="str">
        <f>IF(ISBLANK(B87),"",IF(AND(NOT(O87=0),'Date proiect'!$B$12="nefazat"),(AA87/((O87-R87)*'Date proiect'!$G$36*SUM('Date proiect'!$G$37:$G$38))),"NA"))</f>
        <v/>
      </c>
      <c r="AJ87" s="8" t="str">
        <f>IF(ISBLANK(B87),"",IF(AND('Date proiect'!$B$12="fazat",NOT(Q87=0)),(AC87/((Q87-T87)*'Date proiect'!$G$36*SUM('Date proiect'!$G$37:$G$38))),"NA"))</f>
        <v/>
      </c>
      <c r="AK87" s="98" t="str">
        <f t="shared" si="17"/>
        <v/>
      </c>
      <c r="AL87" s="94" t="str">
        <f t="shared" si="13"/>
        <v/>
      </c>
      <c r="AM87" s="93" t="str">
        <f t="shared" si="18"/>
        <v/>
      </c>
      <c r="AN87" s="93" t="str">
        <f>IF(OR(ISBLANK(B87),$Q$6=0),"",IF(C87="Faza 1 (finalizat)","NA",IF(C87="Faza 1+2",IF(ISBLANK(Q87),N87,Q87)/('Date proiect'!$B$43+'Date proiect'!$B$47-$Q$7-$Q$8-$Q$9-$Q$10)*AE87,IF(OR(C87="Faza 2",C87="NA"), IF(ISBLANK(Q87),N87,N87)/('Date proiect'!$B$43+'Date proiect'!$B$47-$Q$7-$Q$8-$Q$9-$Q$10)*AE87))))</f>
        <v/>
      </c>
      <c r="AO87" s="93" t="str">
        <f t="shared" si="19"/>
        <v/>
      </c>
      <c r="AP87" s="93" t="str">
        <f>IF(OR(ISBLANK(B87),$Q$6=0),"",IF(AH87="NA",0,IF(C87="Faza 1 (finalizat)","NA",IF(C87="Faza 1+2",IF(ISBLANK(Q87),N87,Q87)/('Date proiect'!$B$42+'Date proiect'!$B$46)*AH87,IF(OR(C87="Faza 2",C87="NA"), IF(ISBLANK(Q87),N87,Q87)/('Date proiect'!$B$42+'Date proiect'!$B$46)*AH87)))))</f>
        <v/>
      </c>
    </row>
    <row r="88" spans="1:42" x14ac:dyDescent="0.25">
      <c r="A88" s="2">
        <v>78</v>
      </c>
      <c r="B88" s="56"/>
      <c r="C88" s="56"/>
      <c r="D88" s="56"/>
      <c r="E88" s="56"/>
      <c r="F88" s="56"/>
      <c r="G88" s="56"/>
      <c r="H88" s="57"/>
      <c r="I88" s="56"/>
      <c r="J88" s="57"/>
      <c r="K88" s="56"/>
      <c r="L88" s="57"/>
      <c r="M88" s="57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8"/>
      <c r="AE88" s="58"/>
      <c r="AF88" s="8" t="str">
        <f t="shared" ca="1" si="16"/>
        <v/>
      </c>
      <c r="AG88" s="8" t="str">
        <f t="shared" si="15"/>
        <v/>
      </c>
      <c r="AH88" s="8" t="str">
        <f t="shared" si="14"/>
        <v/>
      </c>
      <c r="AI88" s="8" t="str">
        <f>IF(ISBLANK(B88),"",IF(AND(NOT(O88=0),'Date proiect'!$B$12="nefazat"),(AA88/((O88-R88)*'Date proiect'!$G$36*SUM('Date proiect'!$G$37:$G$38))),"NA"))</f>
        <v/>
      </c>
      <c r="AJ88" s="8" t="str">
        <f>IF(ISBLANK(B88),"",IF(AND('Date proiect'!$B$12="fazat",NOT(Q88=0)),(AC88/((Q88-T88)*'Date proiect'!$G$36*SUM('Date proiect'!$G$37:$G$38))),"NA"))</f>
        <v/>
      </c>
      <c r="AK88" s="98" t="str">
        <f t="shared" si="17"/>
        <v/>
      </c>
      <c r="AL88" s="94" t="str">
        <f t="shared" si="13"/>
        <v/>
      </c>
      <c r="AM88" s="93" t="str">
        <f t="shared" si="18"/>
        <v/>
      </c>
      <c r="AN88" s="93" t="str">
        <f>IF(OR(ISBLANK(B88),$Q$6=0),"",IF(C88="Faza 1 (finalizat)","NA",IF(C88="Faza 1+2",IF(ISBLANK(Q88),N88,Q88)/('Date proiect'!$B$43+'Date proiect'!$B$47-$Q$7-$Q$8-$Q$9-$Q$10)*AE88,IF(OR(C88="Faza 2",C88="NA"), IF(ISBLANK(Q88),N88,N88)/('Date proiect'!$B$43+'Date proiect'!$B$47-$Q$7-$Q$8-$Q$9-$Q$10)*AE88))))</f>
        <v/>
      </c>
      <c r="AO88" s="93" t="str">
        <f t="shared" si="19"/>
        <v/>
      </c>
      <c r="AP88" s="93" t="str">
        <f>IF(OR(ISBLANK(B88),$Q$6=0),"",IF(AH88="NA",0,IF(C88="Faza 1 (finalizat)","NA",IF(C88="Faza 1+2",IF(ISBLANK(Q88),N88,Q88)/('Date proiect'!$B$42+'Date proiect'!$B$46)*AH88,IF(OR(C88="Faza 2",C88="NA"), IF(ISBLANK(Q88),N88,Q88)/('Date proiect'!$B$42+'Date proiect'!$B$46)*AH88)))))</f>
        <v/>
      </c>
    </row>
    <row r="89" spans="1:42" x14ac:dyDescent="0.25">
      <c r="A89" s="2">
        <v>79</v>
      </c>
      <c r="B89" s="56"/>
      <c r="C89" s="56"/>
      <c r="D89" s="56"/>
      <c r="E89" s="56"/>
      <c r="F89" s="56"/>
      <c r="G89" s="56"/>
      <c r="H89" s="57"/>
      <c r="I89" s="56"/>
      <c r="J89" s="57"/>
      <c r="K89" s="56"/>
      <c r="L89" s="57"/>
      <c r="M89" s="57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8"/>
      <c r="AE89" s="58"/>
      <c r="AF89" s="8" t="str">
        <f t="shared" ca="1" si="16"/>
        <v/>
      </c>
      <c r="AG89" s="8" t="str">
        <f t="shared" si="15"/>
        <v/>
      </c>
      <c r="AH89" s="8" t="str">
        <f t="shared" si="14"/>
        <v/>
      </c>
      <c r="AI89" s="8" t="str">
        <f>IF(ISBLANK(B89),"",IF(AND(NOT(O89=0),'Date proiect'!$B$12="nefazat"),(AA89/((O89-R89)*'Date proiect'!$G$36*SUM('Date proiect'!$G$37:$G$38))),"NA"))</f>
        <v/>
      </c>
      <c r="AJ89" s="8" t="str">
        <f>IF(ISBLANK(B89),"",IF(AND('Date proiect'!$B$12="fazat",NOT(Q89=0)),(AC89/((Q89-T89)*'Date proiect'!$G$36*SUM('Date proiect'!$G$37:$G$38))),"NA"))</f>
        <v/>
      </c>
      <c r="AK89" s="98" t="str">
        <f t="shared" si="17"/>
        <v/>
      </c>
      <c r="AL89" s="94" t="str">
        <f t="shared" si="13"/>
        <v/>
      </c>
      <c r="AM89" s="93" t="str">
        <f t="shared" si="18"/>
        <v/>
      </c>
      <c r="AN89" s="93" t="str">
        <f>IF(OR(ISBLANK(B89),$Q$6=0),"",IF(C89="Faza 1 (finalizat)","NA",IF(C89="Faza 1+2",IF(ISBLANK(Q89),N89,Q89)/('Date proiect'!$B$43+'Date proiect'!$B$47-$Q$7-$Q$8-$Q$9-$Q$10)*AE89,IF(OR(C89="Faza 2",C89="NA"), IF(ISBLANK(Q89),N89,N89)/('Date proiect'!$B$43+'Date proiect'!$B$47-$Q$7-$Q$8-$Q$9-$Q$10)*AE89))))</f>
        <v/>
      </c>
      <c r="AO89" s="93" t="str">
        <f t="shared" si="19"/>
        <v/>
      </c>
      <c r="AP89" s="93" t="str">
        <f>IF(OR(ISBLANK(B89),$Q$6=0),"",IF(AH89="NA",0,IF(C89="Faza 1 (finalizat)","NA",IF(C89="Faza 1+2",IF(ISBLANK(Q89),N89,Q89)/('Date proiect'!$B$42+'Date proiect'!$B$46)*AH89,IF(OR(C89="Faza 2",C89="NA"), IF(ISBLANK(Q89),N89,Q89)/('Date proiect'!$B$42+'Date proiect'!$B$46)*AH89)))))</f>
        <v/>
      </c>
    </row>
    <row r="90" spans="1:42" x14ac:dyDescent="0.25">
      <c r="A90" s="2">
        <v>80</v>
      </c>
      <c r="B90" s="56"/>
      <c r="C90" s="56"/>
      <c r="D90" s="56"/>
      <c r="E90" s="56"/>
      <c r="F90" s="56"/>
      <c r="G90" s="56"/>
      <c r="H90" s="57"/>
      <c r="I90" s="56"/>
      <c r="J90" s="57"/>
      <c r="K90" s="56"/>
      <c r="L90" s="57"/>
      <c r="M90" s="57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8"/>
      <c r="AE90" s="58"/>
      <c r="AF90" s="8" t="str">
        <f t="shared" ca="1" si="16"/>
        <v/>
      </c>
      <c r="AG90" s="8" t="str">
        <f t="shared" si="15"/>
        <v/>
      </c>
      <c r="AH90" s="8" t="str">
        <f t="shared" si="14"/>
        <v/>
      </c>
      <c r="AI90" s="8" t="str">
        <f>IF(ISBLANK(B90),"",IF(AND(NOT(O90=0),'Date proiect'!$B$12="nefazat"),(AA90/((O90-R90)*'Date proiect'!$G$36*SUM('Date proiect'!$G$37:$G$38))),"NA"))</f>
        <v/>
      </c>
      <c r="AJ90" s="8" t="str">
        <f>IF(ISBLANK(B90),"",IF(AND('Date proiect'!$B$12="fazat",NOT(Q90=0)),(AC90/((Q90-T90)*'Date proiect'!$G$36*SUM('Date proiect'!$G$37:$G$38))),"NA"))</f>
        <v/>
      </c>
      <c r="AK90" s="98" t="str">
        <f t="shared" si="17"/>
        <v/>
      </c>
      <c r="AL90" s="94" t="str">
        <f t="shared" si="13"/>
        <v/>
      </c>
      <c r="AM90" s="93" t="str">
        <f t="shared" si="18"/>
        <v/>
      </c>
      <c r="AN90" s="93" t="str">
        <f>IF(OR(ISBLANK(B90),$Q$6=0),"",IF(C90="Faza 1 (finalizat)","NA",IF(C90="Faza 1+2",IF(ISBLANK(Q90),N90,Q90)/('Date proiect'!$B$43+'Date proiect'!$B$47-$Q$7-$Q$8-$Q$9-$Q$10)*AE90,IF(OR(C90="Faza 2",C90="NA"), IF(ISBLANK(Q90),N90,N90)/('Date proiect'!$B$43+'Date proiect'!$B$47-$Q$7-$Q$8-$Q$9-$Q$10)*AE90))))</f>
        <v/>
      </c>
      <c r="AO90" s="93" t="str">
        <f t="shared" si="19"/>
        <v/>
      </c>
      <c r="AP90" s="93" t="str">
        <f>IF(OR(ISBLANK(B90),$Q$6=0),"",IF(AH90="NA",0,IF(C90="Faza 1 (finalizat)","NA",IF(C90="Faza 1+2",IF(ISBLANK(Q90),N90,Q90)/('Date proiect'!$B$42+'Date proiect'!$B$46)*AH90,IF(OR(C90="Faza 2",C90="NA"), IF(ISBLANK(Q90),N90,Q90)/('Date proiect'!$B$42+'Date proiect'!$B$46)*AH90)))))</f>
        <v/>
      </c>
    </row>
    <row r="91" spans="1:42" x14ac:dyDescent="0.25">
      <c r="A91" s="2">
        <v>81</v>
      </c>
      <c r="B91" s="56"/>
      <c r="C91" s="56"/>
      <c r="D91" s="56"/>
      <c r="E91" s="56"/>
      <c r="F91" s="56"/>
      <c r="G91" s="56"/>
      <c r="H91" s="57"/>
      <c r="I91" s="56"/>
      <c r="J91" s="57"/>
      <c r="K91" s="56"/>
      <c r="L91" s="57"/>
      <c r="M91" s="57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8"/>
      <c r="AE91" s="58"/>
      <c r="AF91" s="8" t="str">
        <f t="shared" ca="1" si="16"/>
        <v/>
      </c>
      <c r="AG91" s="8" t="str">
        <f t="shared" si="15"/>
        <v/>
      </c>
      <c r="AH91" s="8" t="str">
        <f t="shared" si="14"/>
        <v/>
      </c>
      <c r="AI91" s="8" t="str">
        <f>IF(ISBLANK(B91),"",IF(AND(NOT(O91=0),'Date proiect'!$B$12="nefazat"),(AA91/((O91-R91)*'Date proiect'!$G$36*SUM('Date proiect'!$G$37:$G$38))),"NA"))</f>
        <v/>
      </c>
      <c r="AJ91" s="8" t="str">
        <f>IF(ISBLANK(B91),"",IF(AND('Date proiect'!$B$12="fazat",NOT(Q91=0)),(AC91/((Q91-T91)*'Date proiect'!$G$36*SUM('Date proiect'!$G$37:$G$38))),"NA"))</f>
        <v/>
      </c>
      <c r="AK91" s="98" t="str">
        <f t="shared" si="17"/>
        <v/>
      </c>
      <c r="AL91" s="94" t="str">
        <f t="shared" si="13"/>
        <v/>
      </c>
      <c r="AM91" s="93" t="str">
        <f t="shared" si="18"/>
        <v/>
      </c>
      <c r="AN91" s="93" t="str">
        <f>IF(OR(ISBLANK(B91),$Q$6=0),"",IF(C91="Faza 1 (finalizat)","NA",IF(C91="Faza 1+2",IF(ISBLANK(Q91),N91,Q91)/('Date proiect'!$B$43+'Date proiect'!$B$47-$Q$7-$Q$8-$Q$9-$Q$10)*AE91,IF(OR(C91="Faza 2",C91="NA"), IF(ISBLANK(Q91),N91,N91)/('Date proiect'!$B$43+'Date proiect'!$B$47-$Q$7-$Q$8-$Q$9-$Q$10)*AE91))))</f>
        <v/>
      </c>
      <c r="AO91" s="93" t="str">
        <f t="shared" si="19"/>
        <v/>
      </c>
      <c r="AP91" s="93" t="str">
        <f>IF(OR(ISBLANK(B91),$Q$6=0),"",IF(AH91="NA",0,IF(C91="Faza 1 (finalizat)","NA",IF(C91="Faza 1+2",IF(ISBLANK(Q91),N91,Q91)/('Date proiect'!$B$42+'Date proiect'!$B$46)*AH91,IF(OR(C91="Faza 2",C91="NA"), IF(ISBLANK(Q91),N91,Q91)/('Date proiect'!$B$42+'Date proiect'!$B$46)*AH91)))))</f>
        <v/>
      </c>
    </row>
    <row r="92" spans="1:42" x14ac:dyDescent="0.25">
      <c r="A92" s="2">
        <v>82</v>
      </c>
      <c r="B92" s="56"/>
      <c r="C92" s="56"/>
      <c r="D92" s="56"/>
      <c r="E92" s="56"/>
      <c r="F92" s="56"/>
      <c r="G92" s="56"/>
      <c r="H92" s="57"/>
      <c r="I92" s="56"/>
      <c r="J92" s="57"/>
      <c r="K92" s="56"/>
      <c r="L92" s="57"/>
      <c r="M92" s="57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8"/>
      <c r="AE92" s="58"/>
      <c r="AF92" s="8" t="str">
        <f t="shared" ca="1" si="16"/>
        <v/>
      </c>
      <c r="AG92" s="8" t="str">
        <f t="shared" si="15"/>
        <v/>
      </c>
      <c r="AH92" s="8" t="str">
        <f t="shared" si="14"/>
        <v/>
      </c>
      <c r="AI92" s="8" t="str">
        <f>IF(ISBLANK(B92),"",IF(AND(NOT(O92=0),'Date proiect'!$B$12="nefazat"),(AA92/((O92-R92)*'Date proiect'!$G$36*SUM('Date proiect'!$G$37:$G$38))),"NA"))</f>
        <v/>
      </c>
      <c r="AJ92" s="8" t="str">
        <f>IF(ISBLANK(B92),"",IF(AND('Date proiect'!$B$12="fazat",NOT(Q92=0)),(AC92/((Q92-T92)*'Date proiect'!$G$36*SUM('Date proiect'!$G$37:$G$38))),"NA"))</f>
        <v/>
      </c>
      <c r="AK92" s="98" t="str">
        <f t="shared" si="17"/>
        <v/>
      </c>
      <c r="AL92" s="94" t="str">
        <f t="shared" si="13"/>
        <v/>
      </c>
      <c r="AM92" s="93" t="str">
        <f t="shared" si="18"/>
        <v/>
      </c>
      <c r="AN92" s="93" t="str">
        <f>IF(OR(ISBLANK(B92),$Q$6=0),"",IF(C92="Faza 1 (finalizat)","NA",IF(C92="Faza 1+2",IF(ISBLANK(Q92),N92,Q92)/('Date proiect'!$B$43+'Date proiect'!$B$47-$Q$7-$Q$8-$Q$9-$Q$10)*AE92,IF(OR(C92="Faza 2",C92="NA"), IF(ISBLANK(Q92),N92,N92)/('Date proiect'!$B$43+'Date proiect'!$B$47-$Q$7-$Q$8-$Q$9-$Q$10)*AE92))))</f>
        <v/>
      </c>
      <c r="AO92" s="93" t="str">
        <f t="shared" si="19"/>
        <v/>
      </c>
      <c r="AP92" s="93" t="str">
        <f>IF(OR(ISBLANK(B92),$Q$6=0),"",IF(AH92="NA",0,IF(C92="Faza 1 (finalizat)","NA",IF(C92="Faza 1+2",IF(ISBLANK(Q92),N92,Q92)/('Date proiect'!$B$42+'Date proiect'!$B$46)*AH92,IF(OR(C92="Faza 2",C92="NA"), IF(ISBLANK(Q92),N92,Q92)/('Date proiect'!$B$42+'Date proiect'!$B$46)*AH92)))))</f>
        <v/>
      </c>
    </row>
    <row r="93" spans="1:42" x14ac:dyDescent="0.25">
      <c r="A93" s="2">
        <v>83</v>
      </c>
      <c r="B93" s="56"/>
      <c r="C93" s="56"/>
      <c r="D93" s="56"/>
      <c r="E93" s="56"/>
      <c r="F93" s="56"/>
      <c r="G93" s="56"/>
      <c r="H93" s="57"/>
      <c r="I93" s="56"/>
      <c r="J93" s="57"/>
      <c r="K93" s="56"/>
      <c r="L93" s="57"/>
      <c r="M93" s="57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8"/>
      <c r="AE93" s="58"/>
      <c r="AF93" s="8" t="str">
        <f t="shared" ca="1" si="16"/>
        <v/>
      </c>
      <c r="AG93" s="8" t="str">
        <f t="shared" si="15"/>
        <v/>
      </c>
      <c r="AH93" s="8" t="str">
        <f t="shared" si="14"/>
        <v/>
      </c>
      <c r="AI93" s="8" t="str">
        <f>IF(ISBLANK(B93),"",IF(AND(NOT(O93=0),'Date proiect'!$B$12="nefazat"),(AA93/((O93-R93)*'Date proiect'!$G$36*SUM('Date proiect'!$G$37:$G$38))),"NA"))</f>
        <v/>
      </c>
      <c r="AJ93" s="8" t="str">
        <f>IF(ISBLANK(B93),"",IF(AND('Date proiect'!$B$12="fazat",NOT(Q93=0)),(AC93/((Q93-T93)*'Date proiect'!$G$36*SUM('Date proiect'!$G$37:$G$38))),"NA"))</f>
        <v/>
      </c>
      <c r="AK93" s="98" t="str">
        <f t="shared" si="17"/>
        <v/>
      </c>
      <c r="AL93" s="94" t="str">
        <f t="shared" si="13"/>
        <v/>
      </c>
      <c r="AM93" s="93" t="str">
        <f t="shared" si="18"/>
        <v/>
      </c>
      <c r="AN93" s="93" t="str">
        <f>IF(OR(ISBLANK(B93),$Q$6=0),"",IF(C93="Faza 1 (finalizat)","NA",IF(C93="Faza 1+2",IF(ISBLANK(Q93),N93,Q93)/('Date proiect'!$B$43+'Date proiect'!$B$47-$Q$7-$Q$8-$Q$9-$Q$10)*AE93,IF(OR(C93="Faza 2",C93="NA"), IF(ISBLANK(Q93),N93,N93)/('Date proiect'!$B$43+'Date proiect'!$B$47-$Q$7-$Q$8-$Q$9-$Q$10)*AE93))))</f>
        <v/>
      </c>
      <c r="AO93" s="93" t="str">
        <f t="shared" si="19"/>
        <v/>
      </c>
      <c r="AP93" s="93" t="str">
        <f>IF(OR(ISBLANK(B93),$Q$6=0),"",IF(AH93="NA",0,IF(C93="Faza 1 (finalizat)","NA",IF(C93="Faza 1+2",IF(ISBLANK(Q93),N93,Q93)/('Date proiect'!$B$42+'Date proiect'!$B$46)*AH93,IF(OR(C93="Faza 2",C93="NA"), IF(ISBLANK(Q93),N93,Q93)/('Date proiect'!$B$42+'Date proiect'!$B$46)*AH93)))))</f>
        <v/>
      </c>
    </row>
    <row r="94" spans="1:42" x14ac:dyDescent="0.25">
      <c r="A94" s="2">
        <v>84</v>
      </c>
      <c r="B94" s="56"/>
      <c r="C94" s="56"/>
      <c r="D94" s="56"/>
      <c r="E94" s="56"/>
      <c r="F94" s="56"/>
      <c r="G94" s="56"/>
      <c r="H94" s="57"/>
      <c r="I94" s="56"/>
      <c r="J94" s="57"/>
      <c r="K94" s="56"/>
      <c r="L94" s="57"/>
      <c r="M94" s="57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8"/>
      <c r="AE94" s="58"/>
      <c r="AF94" s="8" t="str">
        <f t="shared" ca="1" si="16"/>
        <v/>
      </c>
      <c r="AG94" s="8" t="str">
        <f t="shared" si="15"/>
        <v/>
      </c>
      <c r="AH94" s="8" t="str">
        <f t="shared" si="14"/>
        <v/>
      </c>
      <c r="AI94" s="8" t="str">
        <f>IF(ISBLANK(B94),"",IF(AND(NOT(O94=0),'Date proiect'!$B$12="nefazat"),(AA94/((O94-R94)*'Date proiect'!$G$36*SUM('Date proiect'!$G$37:$G$38))),"NA"))</f>
        <v/>
      </c>
      <c r="AJ94" s="8" t="str">
        <f>IF(ISBLANK(B94),"",IF(AND('Date proiect'!$B$12="fazat",NOT(Q94=0)),(AC94/((Q94-T94)*'Date proiect'!$G$36*SUM('Date proiect'!$G$37:$G$38))),"NA"))</f>
        <v/>
      </c>
      <c r="AK94" s="98" t="str">
        <f t="shared" si="17"/>
        <v/>
      </c>
      <c r="AL94" s="94" t="str">
        <f t="shared" si="13"/>
        <v/>
      </c>
      <c r="AM94" s="93" t="str">
        <f t="shared" si="18"/>
        <v/>
      </c>
      <c r="AN94" s="93" t="str">
        <f>IF(OR(ISBLANK(B94),$Q$6=0),"",IF(C94="Faza 1 (finalizat)","NA",IF(C94="Faza 1+2",IF(ISBLANK(Q94),N94,Q94)/('Date proiect'!$B$43+'Date proiect'!$B$47-$Q$7-$Q$8-$Q$9-$Q$10)*AE94,IF(OR(C94="Faza 2",C94="NA"), IF(ISBLANK(Q94),N94,N94)/('Date proiect'!$B$43+'Date proiect'!$B$47-$Q$7-$Q$8-$Q$9-$Q$10)*AE94))))</f>
        <v/>
      </c>
      <c r="AO94" s="93" t="str">
        <f t="shared" si="19"/>
        <v/>
      </c>
      <c r="AP94" s="93" t="str">
        <f>IF(OR(ISBLANK(B94),$Q$6=0),"",IF(AH94="NA",0,IF(C94="Faza 1 (finalizat)","NA",IF(C94="Faza 1+2",IF(ISBLANK(Q94),N94,Q94)/('Date proiect'!$B$42+'Date proiect'!$B$46)*AH94,IF(OR(C94="Faza 2",C94="NA"), IF(ISBLANK(Q94),N94,Q94)/('Date proiect'!$B$42+'Date proiect'!$B$46)*AH94)))))</f>
        <v/>
      </c>
    </row>
    <row r="95" spans="1:42" x14ac:dyDescent="0.25">
      <c r="A95" s="2">
        <v>85</v>
      </c>
      <c r="B95" s="56"/>
      <c r="C95" s="56"/>
      <c r="D95" s="56"/>
      <c r="E95" s="56"/>
      <c r="F95" s="56"/>
      <c r="G95" s="56"/>
      <c r="H95" s="57"/>
      <c r="I95" s="56"/>
      <c r="J95" s="57"/>
      <c r="K95" s="56"/>
      <c r="L95" s="57"/>
      <c r="M95" s="57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8"/>
      <c r="AE95" s="58"/>
      <c r="AF95" s="8" t="str">
        <f t="shared" ca="1" si="16"/>
        <v/>
      </c>
      <c r="AG95" s="8" t="str">
        <f t="shared" si="15"/>
        <v/>
      </c>
      <c r="AH95" s="8" t="str">
        <f t="shared" si="14"/>
        <v/>
      </c>
      <c r="AI95" s="8" t="str">
        <f>IF(ISBLANK(B95),"",IF(AND(NOT(O95=0),'Date proiect'!$B$12="nefazat"),(AA95/((O95-R95)*'Date proiect'!$G$36*SUM('Date proiect'!$G$37:$G$38))),"NA"))</f>
        <v/>
      </c>
      <c r="AJ95" s="8" t="str">
        <f>IF(ISBLANK(B95),"",IF(AND('Date proiect'!$B$12="fazat",NOT(Q95=0)),(AC95/((Q95-T95)*'Date proiect'!$G$36*SUM('Date proiect'!$G$37:$G$38))),"NA"))</f>
        <v/>
      </c>
      <c r="AK95" s="98" t="str">
        <f t="shared" si="17"/>
        <v/>
      </c>
      <c r="AL95" s="94" t="str">
        <f t="shared" si="13"/>
        <v/>
      </c>
      <c r="AM95" s="93" t="str">
        <f t="shared" si="18"/>
        <v/>
      </c>
      <c r="AN95" s="93" t="str">
        <f>IF(OR(ISBLANK(B95),$Q$6=0),"",IF(C95="Faza 1 (finalizat)","NA",IF(C95="Faza 1+2",IF(ISBLANK(Q95),N95,Q95)/('Date proiect'!$B$43+'Date proiect'!$B$47-$Q$7-$Q$8-$Q$9-$Q$10)*AE95,IF(OR(C95="Faza 2",C95="NA"), IF(ISBLANK(Q95),N95,N95)/('Date proiect'!$B$43+'Date proiect'!$B$47-$Q$7-$Q$8-$Q$9-$Q$10)*AE95))))</f>
        <v/>
      </c>
      <c r="AO95" s="93" t="str">
        <f t="shared" si="19"/>
        <v/>
      </c>
      <c r="AP95" s="93" t="str">
        <f>IF(OR(ISBLANK(B95),$Q$6=0),"",IF(AH95="NA",0,IF(C95="Faza 1 (finalizat)","NA",IF(C95="Faza 1+2",IF(ISBLANK(Q95),N95,Q95)/('Date proiect'!$B$42+'Date proiect'!$B$46)*AH95,IF(OR(C95="Faza 2",C95="NA"), IF(ISBLANK(Q95),N95,Q95)/('Date proiect'!$B$42+'Date proiect'!$B$46)*AH95)))))</f>
        <v/>
      </c>
    </row>
    <row r="96" spans="1:42" x14ac:dyDescent="0.25">
      <c r="A96" s="2">
        <v>86</v>
      </c>
      <c r="B96" s="56"/>
      <c r="C96" s="56"/>
      <c r="D96" s="56"/>
      <c r="E96" s="56"/>
      <c r="F96" s="56"/>
      <c r="G96" s="56"/>
      <c r="H96" s="57"/>
      <c r="I96" s="56"/>
      <c r="J96" s="57"/>
      <c r="K96" s="56"/>
      <c r="L96" s="57"/>
      <c r="M96" s="57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8"/>
      <c r="AE96" s="58"/>
      <c r="AF96" s="8" t="str">
        <f t="shared" ca="1" si="16"/>
        <v/>
      </c>
      <c r="AG96" s="8" t="str">
        <f t="shared" si="15"/>
        <v/>
      </c>
      <c r="AH96" s="8" t="str">
        <f t="shared" si="14"/>
        <v/>
      </c>
      <c r="AI96" s="8" t="str">
        <f>IF(ISBLANK(B96),"",IF(AND(NOT(O96=0),'Date proiect'!$B$12="nefazat"),(AA96/((O96-R96)*'Date proiect'!$G$36*SUM('Date proiect'!$G$37:$G$38))),"NA"))</f>
        <v/>
      </c>
      <c r="AJ96" s="8" t="str">
        <f>IF(ISBLANK(B96),"",IF(AND('Date proiect'!$B$12="fazat",NOT(Q96=0)),(AC96/((Q96-T96)*'Date proiect'!$G$36*SUM('Date proiect'!$G$37:$G$38))),"NA"))</f>
        <v/>
      </c>
      <c r="AK96" s="98" t="str">
        <f t="shared" si="17"/>
        <v/>
      </c>
      <c r="AL96" s="94" t="str">
        <f t="shared" si="13"/>
        <v/>
      </c>
      <c r="AM96" s="93" t="str">
        <f t="shared" si="18"/>
        <v/>
      </c>
      <c r="AN96" s="93" t="str">
        <f>IF(OR(ISBLANK(B96),$Q$6=0),"",IF(C96="Faza 1 (finalizat)","NA",IF(C96="Faza 1+2",IF(ISBLANK(Q96),N96,Q96)/('Date proiect'!$B$43+'Date proiect'!$B$47-$Q$7-$Q$8-$Q$9-$Q$10)*AE96,IF(OR(C96="Faza 2",C96="NA"), IF(ISBLANK(Q96),N96,N96)/('Date proiect'!$B$43+'Date proiect'!$B$47-$Q$7-$Q$8-$Q$9-$Q$10)*AE96))))</f>
        <v/>
      </c>
      <c r="AO96" s="93" t="str">
        <f t="shared" si="19"/>
        <v/>
      </c>
      <c r="AP96" s="93" t="str">
        <f>IF(OR(ISBLANK(B96),$Q$6=0),"",IF(AH96="NA",0,IF(C96="Faza 1 (finalizat)","NA",IF(C96="Faza 1+2",IF(ISBLANK(Q96),N96,Q96)/('Date proiect'!$B$42+'Date proiect'!$B$46)*AH96,IF(OR(C96="Faza 2",C96="NA"), IF(ISBLANK(Q96),N96,Q96)/('Date proiect'!$B$42+'Date proiect'!$B$46)*AH96)))))</f>
        <v/>
      </c>
    </row>
    <row r="97" spans="1:42" x14ac:dyDescent="0.25">
      <c r="A97" s="2">
        <v>87</v>
      </c>
      <c r="B97" s="56"/>
      <c r="C97" s="56"/>
      <c r="D97" s="56"/>
      <c r="E97" s="56"/>
      <c r="F97" s="56"/>
      <c r="G97" s="56"/>
      <c r="H97" s="57"/>
      <c r="I97" s="56"/>
      <c r="J97" s="57"/>
      <c r="K97" s="56"/>
      <c r="L97" s="57"/>
      <c r="M97" s="57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8"/>
      <c r="AE97" s="58"/>
      <c r="AF97" s="8" t="str">
        <f t="shared" ca="1" si="16"/>
        <v/>
      </c>
      <c r="AG97" s="8" t="str">
        <f t="shared" si="15"/>
        <v/>
      </c>
      <c r="AH97" s="8" t="str">
        <f t="shared" si="14"/>
        <v/>
      </c>
      <c r="AI97" s="8" t="str">
        <f>IF(ISBLANK(B97),"",IF(AND(NOT(O97=0),'Date proiect'!$B$12="nefazat"),(AA97/((O97-R97)*'Date proiect'!$G$36*SUM('Date proiect'!$G$37:$G$38))),"NA"))</f>
        <v/>
      </c>
      <c r="AJ97" s="8" t="str">
        <f>IF(ISBLANK(B97),"",IF(AND('Date proiect'!$B$12="fazat",NOT(Q97=0)),(AC97/((Q97-T97)*'Date proiect'!$G$36*SUM('Date proiect'!$G$37:$G$38))),"NA"))</f>
        <v/>
      </c>
      <c r="AK97" s="98" t="str">
        <f t="shared" si="17"/>
        <v/>
      </c>
      <c r="AL97" s="94" t="str">
        <f t="shared" si="13"/>
        <v/>
      </c>
      <c r="AM97" s="93" t="str">
        <f t="shared" si="18"/>
        <v/>
      </c>
      <c r="AN97" s="93" t="str">
        <f>IF(OR(ISBLANK(B97),$Q$6=0),"",IF(C97="Faza 1 (finalizat)","NA",IF(C97="Faza 1+2",IF(ISBLANK(Q97),N97,Q97)/('Date proiect'!$B$43+'Date proiect'!$B$47-$Q$7-$Q$8-$Q$9-$Q$10)*AE97,IF(OR(C97="Faza 2",C97="NA"), IF(ISBLANK(Q97),N97,N97)/('Date proiect'!$B$43+'Date proiect'!$B$47-$Q$7-$Q$8-$Q$9-$Q$10)*AE97))))</f>
        <v/>
      </c>
      <c r="AO97" s="93" t="str">
        <f t="shared" si="19"/>
        <v/>
      </c>
      <c r="AP97" s="93" t="str">
        <f>IF(OR(ISBLANK(B97),$Q$6=0),"",IF(AH97="NA",0,IF(C97="Faza 1 (finalizat)","NA",IF(C97="Faza 1+2",IF(ISBLANK(Q97),N97,Q97)/('Date proiect'!$B$42+'Date proiect'!$B$46)*AH97,IF(OR(C97="Faza 2",C97="NA"), IF(ISBLANK(Q97),N97,Q97)/('Date proiect'!$B$42+'Date proiect'!$B$46)*AH97)))))</f>
        <v/>
      </c>
    </row>
    <row r="98" spans="1:42" x14ac:dyDescent="0.25">
      <c r="A98" s="2">
        <v>88</v>
      </c>
      <c r="B98" s="56"/>
      <c r="C98" s="56"/>
      <c r="D98" s="56"/>
      <c r="E98" s="56"/>
      <c r="F98" s="56"/>
      <c r="G98" s="56"/>
      <c r="H98" s="57"/>
      <c r="I98" s="56"/>
      <c r="J98" s="57"/>
      <c r="K98" s="56"/>
      <c r="L98" s="57"/>
      <c r="M98" s="57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8"/>
      <c r="AE98" s="58"/>
      <c r="AF98" s="8" t="str">
        <f t="shared" ca="1" si="16"/>
        <v/>
      </c>
      <c r="AG98" s="8" t="str">
        <f t="shared" si="15"/>
        <v/>
      </c>
      <c r="AH98" s="8" t="str">
        <f t="shared" si="14"/>
        <v/>
      </c>
      <c r="AI98" s="8" t="str">
        <f>IF(ISBLANK(B98),"",IF(AND(NOT(O98=0),'Date proiect'!$B$12="nefazat"),(AA98/((O98-R98)*'Date proiect'!$G$36*SUM('Date proiect'!$G$37:$G$38))),"NA"))</f>
        <v/>
      </c>
      <c r="AJ98" s="8" t="str">
        <f>IF(ISBLANK(B98),"",IF(AND('Date proiect'!$B$12="fazat",NOT(Q98=0)),(AC98/((Q98-T98)*'Date proiect'!$G$36*SUM('Date proiect'!$G$37:$G$38))),"NA"))</f>
        <v/>
      </c>
      <c r="AK98" s="98" t="str">
        <f t="shared" si="17"/>
        <v/>
      </c>
      <c r="AL98" s="94" t="str">
        <f t="shared" si="13"/>
        <v/>
      </c>
      <c r="AM98" s="93" t="str">
        <f t="shared" si="18"/>
        <v/>
      </c>
      <c r="AN98" s="93" t="str">
        <f>IF(OR(ISBLANK(B98),$Q$6=0),"",IF(C98="Faza 1 (finalizat)","NA",IF(C98="Faza 1+2",IF(ISBLANK(Q98),N98,Q98)/('Date proiect'!$B$43+'Date proiect'!$B$47-$Q$7-$Q$8-$Q$9-$Q$10)*AE98,IF(OR(C98="Faza 2",C98="NA"), IF(ISBLANK(Q98),N98,N98)/('Date proiect'!$B$43+'Date proiect'!$B$47-$Q$7-$Q$8-$Q$9-$Q$10)*AE98))))</f>
        <v/>
      </c>
      <c r="AO98" s="93" t="str">
        <f t="shared" si="19"/>
        <v/>
      </c>
      <c r="AP98" s="93" t="str">
        <f>IF(OR(ISBLANK(B98),$Q$6=0),"",IF(AH98="NA",0,IF(C98="Faza 1 (finalizat)","NA",IF(C98="Faza 1+2",IF(ISBLANK(Q98),N98,Q98)/('Date proiect'!$B$42+'Date proiect'!$B$46)*AH98,IF(OR(C98="Faza 2",C98="NA"), IF(ISBLANK(Q98),N98,Q98)/('Date proiect'!$B$42+'Date proiect'!$B$46)*AH98)))))</f>
        <v/>
      </c>
    </row>
    <row r="99" spans="1:42" x14ac:dyDescent="0.25">
      <c r="A99" s="2">
        <v>89</v>
      </c>
      <c r="B99" s="56"/>
      <c r="C99" s="56"/>
      <c r="D99" s="56"/>
      <c r="E99" s="56"/>
      <c r="F99" s="56"/>
      <c r="G99" s="56"/>
      <c r="H99" s="57"/>
      <c r="I99" s="56"/>
      <c r="J99" s="57"/>
      <c r="K99" s="56"/>
      <c r="L99" s="57"/>
      <c r="M99" s="57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8"/>
      <c r="AE99" s="58"/>
      <c r="AF99" s="8" t="str">
        <f t="shared" ca="1" si="16"/>
        <v/>
      </c>
      <c r="AG99" s="8" t="str">
        <f t="shared" si="15"/>
        <v/>
      </c>
      <c r="AH99" s="8" t="str">
        <f t="shared" si="14"/>
        <v/>
      </c>
      <c r="AI99" s="8" t="str">
        <f>IF(ISBLANK(B99),"",IF(AND(NOT(O99=0),'Date proiect'!$B$12="nefazat"),(AA99/((O99-R99)*'Date proiect'!$G$36*SUM('Date proiect'!$G$37:$G$38))),"NA"))</f>
        <v/>
      </c>
      <c r="AJ99" s="8" t="str">
        <f>IF(ISBLANK(B99),"",IF(AND('Date proiect'!$B$12="fazat",NOT(Q99=0)),(AC99/((Q99-T99)*'Date proiect'!$G$36*SUM('Date proiect'!$G$37:$G$38))),"NA"))</f>
        <v/>
      </c>
      <c r="AK99" s="98" t="str">
        <f t="shared" si="17"/>
        <v/>
      </c>
      <c r="AL99" s="94" t="str">
        <f t="shared" si="13"/>
        <v/>
      </c>
      <c r="AM99" s="93" t="str">
        <f t="shared" si="18"/>
        <v/>
      </c>
      <c r="AN99" s="93" t="str">
        <f>IF(OR(ISBLANK(B99),$Q$6=0),"",IF(C99="Faza 1 (finalizat)","NA",IF(C99="Faza 1+2",IF(ISBLANK(Q99),N99,Q99)/('Date proiect'!$B$43+'Date proiect'!$B$47-$Q$7-$Q$8-$Q$9-$Q$10)*AE99,IF(OR(C99="Faza 2",C99="NA"), IF(ISBLANK(Q99),N99,N99)/('Date proiect'!$B$43+'Date proiect'!$B$47-$Q$7-$Q$8-$Q$9-$Q$10)*AE99))))</f>
        <v/>
      </c>
      <c r="AO99" s="93" t="str">
        <f t="shared" si="19"/>
        <v/>
      </c>
      <c r="AP99" s="93" t="str">
        <f>IF(OR(ISBLANK(B99),$Q$6=0),"",IF(AH99="NA",0,IF(C99="Faza 1 (finalizat)","NA",IF(C99="Faza 1+2",IF(ISBLANK(Q99),N99,Q99)/('Date proiect'!$B$42+'Date proiect'!$B$46)*AH99,IF(OR(C99="Faza 2",C99="NA"), IF(ISBLANK(Q99),N99,Q99)/('Date proiect'!$B$42+'Date proiect'!$B$46)*AH99)))))</f>
        <v/>
      </c>
    </row>
    <row r="100" spans="1:42" x14ac:dyDescent="0.25">
      <c r="A100" s="2">
        <v>90</v>
      </c>
      <c r="B100" s="56"/>
      <c r="C100" s="56"/>
      <c r="D100" s="56"/>
      <c r="E100" s="56"/>
      <c r="F100" s="56"/>
      <c r="G100" s="56"/>
      <c r="H100" s="57"/>
      <c r="I100" s="56"/>
      <c r="J100" s="57"/>
      <c r="K100" s="56"/>
      <c r="L100" s="57"/>
      <c r="M100" s="57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8"/>
      <c r="AE100" s="58"/>
      <c r="AF100" s="8" t="str">
        <f t="shared" ca="1" si="16"/>
        <v/>
      </c>
      <c r="AG100" s="8" t="str">
        <f t="shared" si="15"/>
        <v/>
      </c>
      <c r="AH100" s="8" t="str">
        <f t="shared" si="14"/>
        <v/>
      </c>
      <c r="AI100" s="8" t="str">
        <f>IF(ISBLANK(B100),"",IF(AND(NOT(O100=0),'Date proiect'!$B$12="nefazat"),(AA100/((O100-R100)*'Date proiect'!$G$36*SUM('Date proiect'!$G$37:$G$38))),"NA"))</f>
        <v/>
      </c>
      <c r="AJ100" s="8" t="str">
        <f>IF(ISBLANK(B100),"",IF(AND('Date proiect'!$B$12="fazat",NOT(Q100=0)),(AC100/((Q100-T100)*'Date proiect'!$G$36*SUM('Date proiect'!$G$37:$G$38))),"NA"))</f>
        <v/>
      </c>
      <c r="AK100" s="98" t="str">
        <f t="shared" si="17"/>
        <v/>
      </c>
      <c r="AL100" s="94" t="str">
        <f t="shared" si="13"/>
        <v/>
      </c>
      <c r="AM100" s="93" t="str">
        <f t="shared" si="18"/>
        <v/>
      </c>
      <c r="AN100" s="93" t="str">
        <f>IF(OR(ISBLANK(B100),$Q$6=0),"",IF(C100="Faza 1 (finalizat)","NA",IF(C100="Faza 1+2",IF(ISBLANK(Q100),N100,Q100)/('Date proiect'!$B$43+'Date proiect'!$B$47-$Q$7-$Q$8-$Q$9-$Q$10)*AE100,IF(OR(C100="Faza 2",C100="NA"), IF(ISBLANK(Q100),N100,N100)/('Date proiect'!$B$43+'Date proiect'!$B$47-$Q$7-$Q$8-$Q$9-$Q$10)*AE100))))</f>
        <v/>
      </c>
      <c r="AO100" s="93" t="str">
        <f t="shared" si="19"/>
        <v/>
      </c>
      <c r="AP100" s="93" t="str">
        <f>IF(OR(ISBLANK(B100),$Q$6=0),"",IF(AH100="NA",0,IF(C100="Faza 1 (finalizat)","NA",IF(C100="Faza 1+2",IF(ISBLANK(Q100),N100,Q100)/('Date proiect'!$B$42+'Date proiect'!$B$46)*AH100,IF(OR(C100="Faza 2",C100="NA"), IF(ISBLANK(Q100),N100,Q100)/('Date proiect'!$B$42+'Date proiect'!$B$46)*AH100)))))</f>
        <v/>
      </c>
    </row>
    <row r="101" spans="1:42" x14ac:dyDescent="0.25">
      <c r="A101" s="2">
        <v>91</v>
      </c>
      <c r="B101" s="56"/>
      <c r="C101" s="56"/>
      <c r="D101" s="56"/>
      <c r="E101" s="56"/>
      <c r="F101" s="56"/>
      <c r="G101" s="56"/>
      <c r="H101" s="57"/>
      <c r="I101" s="56"/>
      <c r="J101" s="57"/>
      <c r="K101" s="56"/>
      <c r="L101" s="57"/>
      <c r="M101" s="57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8"/>
      <c r="AE101" s="58"/>
      <c r="AF101" s="8" t="str">
        <f t="shared" ca="1" si="16"/>
        <v/>
      </c>
      <c r="AG101" s="8" t="str">
        <f t="shared" si="15"/>
        <v/>
      </c>
      <c r="AH101" s="8" t="str">
        <f t="shared" si="14"/>
        <v/>
      </c>
      <c r="AI101" s="8" t="str">
        <f>IF(ISBLANK(B101),"",IF(AND(NOT(O101=0),'Date proiect'!$B$12="nefazat"),(AA101/((O101-R101)*'Date proiect'!$G$36*SUM('Date proiect'!$G$37:$G$38))),"NA"))</f>
        <v/>
      </c>
      <c r="AJ101" s="8" t="str">
        <f>IF(ISBLANK(B101),"",IF(AND('Date proiect'!$B$12="fazat",NOT(Q101=0)),(AC101/((Q101-T101)*'Date proiect'!$G$36*SUM('Date proiect'!$G$37:$G$38))),"NA"))</f>
        <v/>
      </c>
      <c r="AK101" s="98" t="str">
        <f t="shared" si="17"/>
        <v/>
      </c>
      <c r="AL101" s="94" t="str">
        <f t="shared" si="13"/>
        <v/>
      </c>
      <c r="AM101" s="93" t="str">
        <f t="shared" si="18"/>
        <v/>
      </c>
      <c r="AN101" s="93" t="str">
        <f>IF(OR(ISBLANK(B101),$Q$6=0),"",IF(C101="Faza 1 (finalizat)","NA",IF(C101="Faza 1+2",IF(ISBLANK(Q101),N101,Q101)/('Date proiect'!$B$43+'Date proiect'!$B$47-$Q$7-$Q$8-$Q$9-$Q$10)*AE101,IF(OR(C101="Faza 2",C101="NA"), IF(ISBLANK(Q101),N101,N101)/('Date proiect'!$B$43+'Date proiect'!$B$47-$Q$7-$Q$8-$Q$9-$Q$10)*AE101))))</f>
        <v/>
      </c>
      <c r="AO101" s="93" t="str">
        <f t="shared" si="19"/>
        <v/>
      </c>
      <c r="AP101" s="93" t="str">
        <f>IF(OR(ISBLANK(B101),$Q$6=0),"",IF(AH101="NA",0,IF(C101="Faza 1 (finalizat)","NA",IF(C101="Faza 1+2",IF(ISBLANK(Q101),N101,Q101)/('Date proiect'!$B$42+'Date proiect'!$B$46)*AH101,IF(OR(C101="Faza 2",C101="NA"), IF(ISBLANK(Q101),N101,Q101)/('Date proiect'!$B$42+'Date proiect'!$B$46)*AH101)))))</f>
        <v/>
      </c>
    </row>
    <row r="102" spans="1:42" x14ac:dyDescent="0.25">
      <c r="A102" s="2">
        <v>92</v>
      </c>
      <c r="B102" s="56"/>
      <c r="C102" s="56"/>
      <c r="D102" s="56"/>
      <c r="E102" s="56"/>
      <c r="F102" s="56"/>
      <c r="G102" s="56"/>
      <c r="H102" s="57"/>
      <c r="I102" s="56"/>
      <c r="J102" s="57"/>
      <c r="K102" s="56"/>
      <c r="L102" s="57"/>
      <c r="M102" s="57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8"/>
      <c r="AE102" s="58"/>
      <c r="AF102" s="8" t="str">
        <f t="shared" ca="1" si="16"/>
        <v/>
      </c>
      <c r="AG102" s="8" t="str">
        <f t="shared" si="15"/>
        <v/>
      </c>
      <c r="AH102" s="8" t="str">
        <f t="shared" si="14"/>
        <v/>
      </c>
      <c r="AI102" s="8" t="str">
        <f>IF(ISBLANK(B102),"",IF(AND(NOT(O102=0),'Date proiect'!$B$12="nefazat"),(AA102/((O102-R102)*'Date proiect'!$G$36*SUM('Date proiect'!$G$37:$G$38))),"NA"))</f>
        <v/>
      </c>
      <c r="AJ102" s="8" t="str">
        <f>IF(ISBLANK(B102),"",IF(AND('Date proiect'!$B$12="fazat",NOT(Q102=0)),(AC102/((Q102-T102)*'Date proiect'!$G$36*SUM('Date proiect'!$G$37:$G$38))),"NA"))</f>
        <v/>
      </c>
      <c r="AK102" s="98" t="str">
        <f t="shared" si="17"/>
        <v/>
      </c>
      <c r="AL102" s="94" t="str">
        <f t="shared" si="13"/>
        <v/>
      </c>
      <c r="AM102" s="93" t="str">
        <f t="shared" si="18"/>
        <v/>
      </c>
      <c r="AN102" s="93" t="str">
        <f>IF(OR(ISBLANK(B102),$Q$6=0),"",IF(C102="Faza 1 (finalizat)","NA",IF(C102="Faza 1+2",IF(ISBLANK(Q102),N102,Q102)/('Date proiect'!$B$43+'Date proiect'!$B$47-$Q$7-$Q$8-$Q$9-$Q$10)*AE102,IF(OR(C102="Faza 2",C102="NA"), IF(ISBLANK(Q102),N102,N102)/('Date proiect'!$B$43+'Date proiect'!$B$47-$Q$7-$Q$8-$Q$9-$Q$10)*AE102))))</f>
        <v/>
      </c>
      <c r="AO102" s="93" t="str">
        <f t="shared" si="19"/>
        <v/>
      </c>
      <c r="AP102" s="93" t="str">
        <f>IF(OR(ISBLANK(B102),$Q$6=0),"",IF(AH102="NA",0,IF(C102="Faza 1 (finalizat)","NA",IF(C102="Faza 1+2",IF(ISBLANK(Q102),N102,Q102)/('Date proiect'!$B$42+'Date proiect'!$B$46)*AH102,IF(OR(C102="Faza 2",C102="NA"), IF(ISBLANK(Q102),N102,Q102)/('Date proiect'!$B$42+'Date proiect'!$B$46)*AH102)))))</f>
        <v/>
      </c>
    </row>
    <row r="103" spans="1:42" x14ac:dyDescent="0.25">
      <c r="A103" s="2">
        <v>93</v>
      </c>
      <c r="B103" s="56"/>
      <c r="C103" s="56"/>
      <c r="D103" s="56"/>
      <c r="E103" s="56"/>
      <c r="F103" s="56"/>
      <c r="G103" s="56"/>
      <c r="H103" s="57"/>
      <c r="I103" s="56"/>
      <c r="J103" s="57"/>
      <c r="K103" s="56"/>
      <c r="L103" s="57"/>
      <c r="M103" s="57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8"/>
      <c r="AE103" s="58"/>
      <c r="AF103" s="8" t="str">
        <f t="shared" ca="1" si="16"/>
        <v/>
      </c>
      <c r="AG103" s="8" t="str">
        <f t="shared" si="15"/>
        <v/>
      </c>
      <c r="AH103" s="8" t="str">
        <f t="shared" si="14"/>
        <v/>
      </c>
      <c r="AI103" s="8" t="str">
        <f>IF(ISBLANK(B103),"",IF(AND(NOT(O103=0),'Date proiect'!$B$12="nefazat"),(AA103/((O103-R103)*'Date proiect'!$G$36*SUM('Date proiect'!$G$37:$G$38))),"NA"))</f>
        <v/>
      </c>
      <c r="AJ103" s="8" t="str">
        <f>IF(ISBLANK(B103),"",IF(AND('Date proiect'!$B$12="fazat",NOT(Q103=0)),(AC103/((Q103-T103)*'Date proiect'!$G$36*SUM('Date proiect'!$G$37:$G$38))),"NA"))</f>
        <v/>
      </c>
      <c r="AK103" s="98" t="str">
        <f t="shared" si="17"/>
        <v/>
      </c>
      <c r="AL103" s="94" t="str">
        <f t="shared" si="13"/>
        <v/>
      </c>
      <c r="AM103" s="93" t="str">
        <f t="shared" si="18"/>
        <v/>
      </c>
      <c r="AN103" s="93" t="str">
        <f>IF(OR(ISBLANK(B103),$Q$6=0),"",IF(C103="Faza 1 (finalizat)","NA",IF(C103="Faza 1+2",IF(ISBLANK(Q103),N103,Q103)/('Date proiect'!$B$43+'Date proiect'!$B$47-$Q$7-$Q$8-$Q$9-$Q$10)*AE103,IF(OR(C103="Faza 2",C103="NA"), IF(ISBLANK(Q103),N103,N103)/('Date proiect'!$B$43+'Date proiect'!$B$47-$Q$7-$Q$8-$Q$9-$Q$10)*AE103))))</f>
        <v/>
      </c>
      <c r="AO103" s="93" t="str">
        <f t="shared" si="19"/>
        <v/>
      </c>
      <c r="AP103" s="93" t="str">
        <f>IF(OR(ISBLANK(B103),$Q$6=0),"",IF(AH103="NA",0,IF(C103="Faza 1 (finalizat)","NA",IF(C103="Faza 1+2",IF(ISBLANK(Q103),N103,Q103)/('Date proiect'!$B$42+'Date proiect'!$B$46)*AH103,IF(OR(C103="Faza 2",C103="NA"), IF(ISBLANK(Q103),N103,Q103)/('Date proiect'!$B$42+'Date proiect'!$B$46)*AH103)))))</f>
        <v/>
      </c>
    </row>
    <row r="104" spans="1:42" x14ac:dyDescent="0.25">
      <c r="A104" s="2">
        <v>94</v>
      </c>
      <c r="B104" s="56"/>
      <c r="C104" s="56"/>
      <c r="D104" s="56"/>
      <c r="E104" s="56"/>
      <c r="F104" s="56"/>
      <c r="G104" s="56"/>
      <c r="H104" s="57"/>
      <c r="I104" s="56"/>
      <c r="J104" s="57"/>
      <c r="K104" s="56"/>
      <c r="L104" s="57"/>
      <c r="M104" s="57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8"/>
      <c r="AE104" s="58"/>
      <c r="AF104" s="8" t="str">
        <f t="shared" ca="1" si="16"/>
        <v/>
      </c>
      <c r="AG104" s="8" t="str">
        <f t="shared" si="15"/>
        <v/>
      </c>
      <c r="AH104" s="8" t="str">
        <f t="shared" si="14"/>
        <v/>
      </c>
      <c r="AI104" s="8" t="str">
        <f>IF(ISBLANK(B104),"",IF(AND(NOT(O104=0),'Date proiect'!$B$12="nefazat"),(AA104/((O104-R104)*'Date proiect'!$G$36*SUM('Date proiect'!$G$37:$G$38))),"NA"))</f>
        <v/>
      </c>
      <c r="AJ104" s="8" t="str">
        <f>IF(ISBLANK(B104),"",IF(AND('Date proiect'!$B$12="fazat",NOT(Q104=0)),(AC104/((Q104-T104)*'Date proiect'!$G$36*SUM('Date proiect'!$G$37:$G$38))),"NA"))</f>
        <v/>
      </c>
      <c r="AK104" s="98" t="str">
        <f t="shared" si="17"/>
        <v/>
      </c>
      <c r="AL104" s="94" t="str">
        <f t="shared" si="13"/>
        <v/>
      </c>
      <c r="AM104" s="93" t="str">
        <f t="shared" si="18"/>
        <v/>
      </c>
      <c r="AN104" s="93" t="str">
        <f>IF(OR(ISBLANK(B104),$Q$6=0),"",IF(C104="Faza 1 (finalizat)","NA",IF(C104="Faza 1+2",IF(ISBLANK(Q104),N104,Q104)/('Date proiect'!$B$43+'Date proiect'!$B$47-$Q$7-$Q$8-$Q$9-$Q$10)*AE104,IF(OR(C104="Faza 2",C104="NA"), IF(ISBLANK(Q104),N104,N104)/('Date proiect'!$B$43+'Date proiect'!$B$47-$Q$7-$Q$8-$Q$9-$Q$10)*AE104))))</f>
        <v/>
      </c>
      <c r="AO104" s="93" t="str">
        <f t="shared" si="19"/>
        <v/>
      </c>
      <c r="AP104" s="93" t="str">
        <f>IF(OR(ISBLANK(B104),$Q$6=0),"",IF(AH104="NA",0,IF(C104="Faza 1 (finalizat)","NA",IF(C104="Faza 1+2",IF(ISBLANK(Q104),N104,Q104)/('Date proiect'!$B$42+'Date proiect'!$B$46)*AH104,IF(OR(C104="Faza 2",C104="NA"), IF(ISBLANK(Q104),N104,Q104)/('Date proiect'!$B$42+'Date proiect'!$B$46)*AH104)))))</f>
        <v/>
      </c>
    </row>
    <row r="105" spans="1:42" x14ac:dyDescent="0.25">
      <c r="A105" s="2">
        <v>95</v>
      </c>
      <c r="B105" s="56"/>
      <c r="C105" s="56"/>
      <c r="D105" s="56"/>
      <c r="E105" s="56"/>
      <c r="F105" s="56"/>
      <c r="G105" s="56"/>
      <c r="H105" s="57"/>
      <c r="I105" s="56"/>
      <c r="J105" s="57"/>
      <c r="K105" s="56"/>
      <c r="L105" s="57"/>
      <c r="M105" s="57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8"/>
      <c r="AE105" s="58"/>
      <c r="AF105" s="8" t="str">
        <f t="shared" ca="1" si="16"/>
        <v/>
      </c>
      <c r="AG105" s="8" t="str">
        <f t="shared" si="15"/>
        <v/>
      </c>
      <c r="AH105" s="8" t="str">
        <f t="shared" si="14"/>
        <v/>
      </c>
      <c r="AI105" s="8" t="str">
        <f>IF(ISBLANK(B105),"",IF(AND(NOT(O105=0),'Date proiect'!$B$12="nefazat"),(AA105/((O105-R105)*'Date proiect'!$G$36*SUM('Date proiect'!$G$37:$G$38))),"NA"))</f>
        <v/>
      </c>
      <c r="AJ105" s="8" t="str">
        <f>IF(ISBLANK(B105),"",IF(AND('Date proiect'!$B$12="fazat",NOT(Q105=0)),(AC105/((Q105-T105)*'Date proiect'!$G$36*SUM('Date proiect'!$G$37:$G$38))),"NA"))</f>
        <v/>
      </c>
      <c r="AK105" s="98" t="str">
        <f t="shared" si="17"/>
        <v/>
      </c>
      <c r="AL105" s="94" t="str">
        <f t="shared" si="13"/>
        <v/>
      </c>
      <c r="AM105" s="93" t="str">
        <f t="shared" si="18"/>
        <v/>
      </c>
      <c r="AN105" s="93" t="str">
        <f>IF(OR(ISBLANK(B105),$Q$6=0),"",IF(C105="Faza 1 (finalizat)","NA",IF(C105="Faza 1+2",IF(ISBLANK(Q105),N105,Q105)/('Date proiect'!$B$43+'Date proiect'!$B$47-$Q$7-$Q$8-$Q$9-$Q$10)*AE105,IF(OR(C105="Faza 2",C105="NA"), IF(ISBLANK(Q105),N105,N105)/('Date proiect'!$B$43+'Date proiect'!$B$47-$Q$7-$Q$8-$Q$9-$Q$10)*AE105))))</f>
        <v/>
      </c>
      <c r="AO105" s="93" t="str">
        <f t="shared" si="19"/>
        <v/>
      </c>
      <c r="AP105" s="93" t="str">
        <f>IF(OR(ISBLANK(B105),$Q$6=0),"",IF(AH105="NA",0,IF(C105="Faza 1 (finalizat)","NA",IF(C105="Faza 1+2",IF(ISBLANK(Q105),N105,Q105)/('Date proiect'!$B$42+'Date proiect'!$B$46)*AH105,IF(OR(C105="Faza 2",C105="NA"), IF(ISBLANK(Q105),N105,Q105)/('Date proiect'!$B$42+'Date proiect'!$B$46)*AH105)))))</f>
        <v/>
      </c>
    </row>
    <row r="106" spans="1:42" x14ac:dyDescent="0.25">
      <c r="A106" s="2">
        <v>96</v>
      </c>
      <c r="B106" s="56"/>
      <c r="C106" s="56"/>
      <c r="D106" s="56"/>
      <c r="E106" s="56"/>
      <c r="F106" s="56"/>
      <c r="G106" s="56"/>
      <c r="H106" s="57"/>
      <c r="I106" s="56"/>
      <c r="J106" s="57"/>
      <c r="K106" s="56"/>
      <c r="L106" s="57"/>
      <c r="M106" s="57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8"/>
      <c r="AE106" s="58"/>
      <c r="AF106" s="8" t="str">
        <f t="shared" ca="1" si="16"/>
        <v/>
      </c>
      <c r="AG106" s="8" t="str">
        <f t="shared" si="15"/>
        <v/>
      </c>
      <c r="AH106" s="8" t="str">
        <f t="shared" si="14"/>
        <v/>
      </c>
      <c r="AI106" s="8" t="str">
        <f>IF(ISBLANK(B106),"",IF(AND(NOT(O106=0),'Date proiect'!$B$12="nefazat"),(AA106/((O106-R106)*'Date proiect'!$G$36*SUM('Date proiect'!$G$37:$G$38))),"NA"))</f>
        <v/>
      </c>
      <c r="AJ106" s="8" t="str">
        <f>IF(ISBLANK(B106),"",IF(AND('Date proiect'!$B$12="fazat",NOT(Q106=0)),(AC106/((Q106-T106)*'Date proiect'!$G$36*SUM('Date proiect'!$G$37:$G$38))),"NA"))</f>
        <v/>
      </c>
      <c r="AK106" s="98" t="str">
        <f t="shared" si="17"/>
        <v/>
      </c>
      <c r="AL106" s="94" t="str">
        <f t="shared" si="13"/>
        <v/>
      </c>
      <c r="AM106" s="93" t="str">
        <f t="shared" si="18"/>
        <v/>
      </c>
      <c r="AN106" s="93" t="str">
        <f>IF(OR(ISBLANK(B106),$Q$6=0),"",IF(C106="Faza 1 (finalizat)","NA",IF(C106="Faza 1+2",IF(ISBLANK(Q106),N106,Q106)/('Date proiect'!$B$43+'Date proiect'!$B$47-$Q$7-$Q$8-$Q$9-$Q$10)*AE106,IF(OR(C106="Faza 2",C106="NA"), IF(ISBLANK(Q106),N106,N106)/('Date proiect'!$B$43+'Date proiect'!$B$47-$Q$7-$Q$8-$Q$9-$Q$10)*AE106))))</f>
        <v/>
      </c>
      <c r="AO106" s="93" t="str">
        <f t="shared" si="19"/>
        <v/>
      </c>
      <c r="AP106" s="93" t="str">
        <f>IF(OR(ISBLANK(B106),$Q$6=0),"",IF(AH106="NA",0,IF(C106="Faza 1 (finalizat)","NA",IF(C106="Faza 1+2",IF(ISBLANK(Q106),N106,Q106)/('Date proiect'!$B$42+'Date proiect'!$B$46)*AH106,IF(OR(C106="Faza 2",C106="NA"), IF(ISBLANK(Q106),N106,Q106)/('Date proiect'!$B$42+'Date proiect'!$B$46)*AH106)))))</f>
        <v/>
      </c>
    </row>
    <row r="107" spans="1:42" x14ac:dyDescent="0.25">
      <c r="A107" s="2">
        <v>97</v>
      </c>
      <c r="B107" s="56"/>
      <c r="C107" s="56"/>
      <c r="D107" s="56"/>
      <c r="E107" s="56"/>
      <c r="F107" s="56"/>
      <c r="G107" s="56"/>
      <c r="H107" s="57"/>
      <c r="I107" s="56"/>
      <c r="J107" s="57"/>
      <c r="K107" s="56"/>
      <c r="L107" s="57"/>
      <c r="M107" s="57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8"/>
      <c r="AE107" s="58"/>
      <c r="AF107" s="8" t="str">
        <f t="shared" ca="1" si="16"/>
        <v/>
      </c>
      <c r="AG107" s="8" t="str">
        <f t="shared" si="15"/>
        <v/>
      </c>
      <c r="AH107" s="8" t="str">
        <f t="shared" si="14"/>
        <v/>
      </c>
      <c r="AI107" s="8" t="str">
        <f>IF(ISBLANK(B107),"",IF(AND(NOT(O107=0),'Date proiect'!$B$12="nefazat"),(AA107/((O107-R107)*'Date proiect'!$G$36*SUM('Date proiect'!$G$37:$G$38))),"NA"))</f>
        <v/>
      </c>
      <c r="AJ107" s="8" t="str">
        <f>IF(ISBLANK(B107),"",IF(AND('Date proiect'!$B$12="fazat",NOT(Q107=0)),(AC107/((Q107-T107)*'Date proiect'!$G$36*SUM('Date proiect'!$G$37:$G$38))),"NA"))</f>
        <v/>
      </c>
      <c r="AK107" s="98" t="str">
        <f t="shared" si="17"/>
        <v/>
      </c>
      <c r="AL107" s="94" t="str">
        <f t="shared" si="13"/>
        <v/>
      </c>
      <c r="AM107" s="93" t="str">
        <f t="shared" si="18"/>
        <v/>
      </c>
      <c r="AN107" s="93" t="str">
        <f>IF(OR(ISBLANK(B107),$Q$6=0),"",IF(C107="Faza 1 (finalizat)","NA",IF(C107="Faza 1+2",IF(ISBLANK(Q107),N107,Q107)/('Date proiect'!$B$43+'Date proiect'!$B$47-$Q$7-$Q$8-$Q$9-$Q$10)*AE107,IF(OR(C107="Faza 2",C107="NA"), IF(ISBLANK(Q107),N107,N107)/('Date proiect'!$B$43+'Date proiect'!$B$47-$Q$7-$Q$8-$Q$9-$Q$10)*AE107))))</f>
        <v/>
      </c>
      <c r="AO107" s="93" t="str">
        <f t="shared" si="19"/>
        <v/>
      </c>
      <c r="AP107" s="93" t="str">
        <f>IF(OR(ISBLANK(B107),$Q$6=0),"",IF(AH107="NA",0,IF(C107="Faza 1 (finalizat)","NA",IF(C107="Faza 1+2",IF(ISBLANK(Q107),N107,Q107)/('Date proiect'!$B$42+'Date proiect'!$B$46)*AH107,IF(OR(C107="Faza 2",C107="NA"), IF(ISBLANK(Q107),N107,Q107)/('Date proiect'!$B$42+'Date proiect'!$B$46)*AH107)))))</f>
        <v/>
      </c>
    </row>
    <row r="108" spans="1:42" x14ac:dyDescent="0.25">
      <c r="A108" s="2">
        <v>98</v>
      </c>
      <c r="B108" s="56"/>
      <c r="C108" s="56"/>
      <c r="D108" s="56"/>
      <c r="E108" s="56"/>
      <c r="F108" s="56"/>
      <c r="G108" s="56"/>
      <c r="H108" s="57"/>
      <c r="I108" s="56"/>
      <c r="J108" s="57"/>
      <c r="K108" s="56"/>
      <c r="L108" s="57"/>
      <c r="M108" s="57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8"/>
      <c r="AE108" s="58"/>
      <c r="AF108" s="8" t="str">
        <f t="shared" ca="1" si="16"/>
        <v/>
      </c>
      <c r="AG108" s="8" t="str">
        <f t="shared" si="15"/>
        <v/>
      </c>
      <c r="AH108" s="8" t="str">
        <f t="shared" si="14"/>
        <v/>
      </c>
      <c r="AI108" s="8" t="str">
        <f>IF(ISBLANK(B108),"",IF(AND(NOT(O108=0),'Date proiect'!$B$12="nefazat"),(AA108/((O108-R108)*'Date proiect'!$G$36*SUM('Date proiect'!$G$37:$G$38))),"NA"))</f>
        <v/>
      </c>
      <c r="AJ108" s="8" t="str">
        <f>IF(ISBLANK(B108),"",IF(AND('Date proiect'!$B$12="fazat",NOT(Q108=0)),(AC108/((Q108-T108)*'Date proiect'!$G$36*SUM('Date proiect'!$G$37:$G$38))),"NA"))</f>
        <v/>
      </c>
      <c r="AK108" s="98" t="str">
        <f t="shared" si="17"/>
        <v/>
      </c>
      <c r="AL108" s="94" t="str">
        <f t="shared" si="13"/>
        <v/>
      </c>
      <c r="AM108" s="93" t="str">
        <f t="shared" si="18"/>
        <v/>
      </c>
      <c r="AN108" s="93" t="str">
        <f>IF(OR(ISBLANK(B108),$Q$6=0),"",IF(C108="Faza 1 (finalizat)","NA",IF(C108="Faza 1+2",IF(ISBLANK(Q108),N108,Q108)/('Date proiect'!$B$43+'Date proiect'!$B$47-$Q$7-$Q$8-$Q$9-$Q$10)*AE108,IF(OR(C108="Faza 2",C108="NA"), IF(ISBLANK(Q108),N108,N108)/('Date proiect'!$B$43+'Date proiect'!$B$47-$Q$7-$Q$8-$Q$9-$Q$10)*AE108))))</f>
        <v/>
      </c>
      <c r="AO108" s="93" t="str">
        <f t="shared" si="19"/>
        <v/>
      </c>
      <c r="AP108" s="93" t="str">
        <f>IF(OR(ISBLANK(B108),$Q$6=0),"",IF(AH108="NA",0,IF(C108="Faza 1 (finalizat)","NA",IF(C108="Faza 1+2",IF(ISBLANK(Q108),N108,Q108)/('Date proiect'!$B$42+'Date proiect'!$B$46)*AH108,IF(OR(C108="Faza 2",C108="NA"), IF(ISBLANK(Q108),N108,Q108)/('Date proiect'!$B$42+'Date proiect'!$B$46)*AH108)))))</f>
        <v/>
      </c>
    </row>
    <row r="109" spans="1:42" x14ac:dyDescent="0.25">
      <c r="A109" s="2">
        <v>99</v>
      </c>
      <c r="B109" s="56"/>
      <c r="C109" s="56"/>
      <c r="D109" s="56"/>
      <c r="E109" s="56"/>
      <c r="F109" s="56"/>
      <c r="G109" s="56"/>
      <c r="H109" s="57"/>
      <c r="I109" s="56"/>
      <c r="J109" s="57"/>
      <c r="K109" s="56"/>
      <c r="L109" s="57"/>
      <c r="M109" s="57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8"/>
      <c r="AE109" s="58"/>
      <c r="AF109" s="8" t="str">
        <f t="shared" ca="1" si="16"/>
        <v/>
      </c>
      <c r="AG109" s="8" t="str">
        <f t="shared" si="15"/>
        <v/>
      </c>
      <c r="AH109" s="8" t="str">
        <f t="shared" si="14"/>
        <v/>
      </c>
      <c r="AI109" s="8" t="str">
        <f>IF(ISBLANK(B109),"",IF(AND(NOT(O109=0),'Date proiect'!$B$12="nefazat"),(AA109/((O109-R109)*'Date proiect'!$G$36*SUM('Date proiect'!$G$37:$G$38))),"NA"))</f>
        <v/>
      </c>
      <c r="AJ109" s="8" t="str">
        <f>IF(ISBLANK(B109),"",IF(AND('Date proiect'!$B$12="fazat",NOT(Q109=0)),(AC109/((Q109-T109)*'Date proiect'!$G$36*SUM('Date proiect'!$G$37:$G$38))),"NA"))</f>
        <v/>
      </c>
      <c r="AK109" s="98" t="str">
        <f t="shared" si="17"/>
        <v/>
      </c>
      <c r="AL109" s="94" t="str">
        <f t="shared" si="13"/>
        <v/>
      </c>
      <c r="AM109" s="93" t="str">
        <f t="shared" si="18"/>
        <v/>
      </c>
      <c r="AN109" s="93" t="str">
        <f>IF(OR(ISBLANK(B109),$Q$6=0),"",IF(C109="Faza 1 (finalizat)","NA",IF(C109="Faza 1+2",IF(ISBLANK(Q109),N109,Q109)/('Date proiect'!$B$43+'Date proiect'!$B$47-$Q$7-$Q$8-$Q$9-$Q$10)*AE109,IF(OR(C109="Faza 2",C109="NA"), IF(ISBLANK(Q109),N109,N109)/('Date proiect'!$B$43+'Date proiect'!$B$47-$Q$7-$Q$8-$Q$9-$Q$10)*AE109))))</f>
        <v/>
      </c>
      <c r="AO109" s="93" t="str">
        <f t="shared" si="19"/>
        <v/>
      </c>
      <c r="AP109" s="93" t="str">
        <f>IF(OR(ISBLANK(B109),$Q$6=0),"",IF(AH109="NA",0,IF(C109="Faza 1 (finalizat)","NA",IF(C109="Faza 1+2",IF(ISBLANK(Q109),N109,Q109)/('Date proiect'!$B$42+'Date proiect'!$B$46)*AH109,IF(OR(C109="Faza 2",C109="NA"), IF(ISBLANK(Q109),N109,Q109)/('Date proiect'!$B$42+'Date proiect'!$B$46)*AH109)))))</f>
        <v/>
      </c>
    </row>
  </sheetData>
  <sheetProtection formatColumns="0" formatRows="0"/>
  <mergeCells count="16">
    <mergeCell ref="AI3:AJ3"/>
    <mergeCell ref="R3:T3"/>
    <mergeCell ref="A5:B5"/>
    <mergeCell ref="AG3:AH3"/>
    <mergeCell ref="U3:W3"/>
    <mergeCell ref="X3:Z3"/>
    <mergeCell ref="O3:Q3"/>
    <mergeCell ref="A4:D4"/>
    <mergeCell ref="A6:B6"/>
    <mergeCell ref="A1:B1"/>
    <mergeCell ref="AA3:AC3"/>
    <mergeCell ref="AD3:AE3"/>
    <mergeCell ref="G1:J1"/>
    <mergeCell ref="X2:Z2"/>
    <mergeCell ref="N2:W2"/>
    <mergeCell ref="AC1:AF2"/>
  </mergeCells>
  <conditionalFormatting sqref="C11:C109">
    <cfRule type="expression" dxfId="23" priority="38">
      <formula>AND(NOT(ISBLANK($B11)),ISBLANK($C11))</formula>
    </cfRule>
  </conditionalFormatting>
  <conditionalFormatting sqref="C7:AE10">
    <cfRule type="expression" dxfId="22" priority="27">
      <formula>AND(NOT(ISBLANK($B7)),ISBLANK(C7))</formula>
    </cfRule>
  </conditionalFormatting>
  <conditionalFormatting sqref="D11:E109">
    <cfRule type="expression" dxfId="21" priority="42">
      <formula>AND(NOT(ISBLANK($B11)),ISBLANK($D11))</formula>
    </cfRule>
  </conditionalFormatting>
  <conditionalFormatting sqref="F11:F109">
    <cfRule type="expression" dxfId="20" priority="41">
      <formula>AND(NOT(ISBLANK($B11)),ISBLANK($F11))</formula>
    </cfRule>
  </conditionalFormatting>
  <conditionalFormatting sqref="G53:G54 G54:H54">
    <cfRule type="expression" dxfId="19" priority="14">
      <formula>AND(NOT(ISBLANK($B53)),ISBLANK(G53))</formula>
    </cfRule>
  </conditionalFormatting>
  <conditionalFormatting sqref="G39:K39">
    <cfRule type="expression" dxfId="18" priority="11">
      <formula>AND(NOT(ISBLANK($B39)),ISBLANK(G39))</formula>
    </cfRule>
  </conditionalFormatting>
  <conditionalFormatting sqref="G59:K59">
    <cfRule type="expression" dxfId="17" priority="9">
      <formula>AND(NOT(ISBLANK($B59)),ISBLANK(G59))</formula>
    </cfRule>
  </conditionalFormatting>
  <conditionalFormatting sqref="H53">
    <cfRule type="expression" dxfId="16" priority="13">
      <formula>AND(NOT(ISBLANK($B53)),ISBLANK(H53))</formula>
    </cfRule>
  </conditionalFormatting>
  <conditionalFormatting sqref="J40:AC58 G11:J38 G60:J109">
    <cfRule type="expression" dxfId="15" priority="44">
      <formula>AND(NOT(ISBLANK($B11)),ISBLANK(G11))</formula>
    </cfRule>
  </conditionalFormatting>
  <conditionalFormatting sqref="K11:AC36 K37:T37 K38:AC38 L39:AC39 L59:AC59 K60:AC61 K62:T62 K63:AC64 K68:AE109 G40:I52 I53:I54 G55:I58">
    <cfRule type="expression" dxfId="14" priority="45">
      <formula>AND(NOT(ISBLANK($B11)),ISBLANK(G11))</formula>
    </cfRule>
  </conditionalFormatting>
  <conditionalFormatting sqref="K65:AC67">
    <cfRule type="expression" dxfId="13" priority="8">
      <formula>AND(NOT(ISBLANK($B65)),ISBLANK(K65))</formula>
    </cfRule>
  </conditionalFormatting>
  <conditionalFormatting sqref="M11:M64">
    <cfRule type="expression" dxfId="12" priority="31">
      <formula>AND(NOT(ISBLANK($B11)),ISBLANK(M11))</formula>
    </cfRule>
    <cfRule type="timePeriod" dxfId="11" priority="39" timePeriod="nextMonth">
      <formula>AND(MONTH(M11)=MONTH(EDATE(TODAY(),0+1)),YEAR(M11)=YEAR(EDATE(TODAY(),0+1)))</formula>
    </cfRule>
    <cfRule type="timePeriod" dxfId="10" priority="43" timePeriod="thisMonth">
      <formula>AND(MONTH(M11)=MONTH(TODAY()),YEAR(M11)=YEAR(TODAY()))</formula>
    </cfRule>
  </conditionalFormatting>
  <conditionalFormatting sqref="M65:M109">
    <cfRule type="timePeriod" dxfId="9" priority="6" timePeriod="nextMonth">
      <formula>AND(MONTH(M65)=MONTH(EDATE(TODAY(),0+1)),YEAR(M65)=YEAR(EDATE(TODAY(),0+1)))</formula>
    </cfRule>
    <cfRule type="timePeriod" dxfId="8" priority="7" timePeriod="thisMonth">
      <formula>AND(MONTH(M65)=MONTH(TODAY()),YEAR(M65)=YEAR(TODAY()))</formula>
    </cfRule>
  </conditionalFormatting>
  <conditionalFormatting sqref="M66:M109">
    <cfRule type="expression" dxfId="7" priority="5">
      <formula>AND(NOT(ISBLANK($B66)),ISBLANK(M66))</formula>
    </cfRule>
  </conditionalFormatting>
  <conditionalFormatting sqref="U11:AE109">
    <cfRule type="expression" dxfId="6" priority="4">
      <formula>AND(NOT(ISBLANK($B11)),ISBLANK(U11))</formula>
    </cfRule>
  </conditionalFormatting>
  <conditionalFormatting sqref="X40">
    <cfRule type="expression" dxfId="5" priority="15">
      <formula>AND(NOT(ISBLANK($B40)),ISBLANK(X40))</formula>
    </cfRule>
  </conditionalFormatting>
  <conditionalFormatting sqref="AD7:AD109">
    <cfRule type="expression" dxfId="4" priority="3">
      <formula>AF7*70%&gt;AD7</formula>
    </cfRule>
  </conditionalFormatting>
  <conditionalFormatting sqref="AD11:AD67">
    <cfRule type="expression" dxfId="3" priority="1">
      <formula>AF11*70%&gt;AD11</formula>
    </cfRule>
    <cfRule type="expression" dxfId="2" priority="2">
      <formula>AND(NOT(ISBLANK($B11)),ISBLANK(AD11))</formula>
    </cfRule>
  </conditionalFormatting>
  <conditionalFormatting sqref="AD68:AD109">
    <cfRule type="expression" dxfId="1" priority="40">
      <formula>AF68*70%&gt;AD68</formula>
    </cfRule>
  </conditionalFormatting>
  <conditionalFormatting sqref="AF7:AF109">
    <cfRule type="expression" dxfId="0" priority="46">
      <formula>AF7*70%&gt;AD7</formula>
    </cfRule>
  </conditionalFormatting>
  <dataValidations count="11">
    <dataValidation type="decimal" allowBlank="1" showInputMessage="1" showErrorMessage="1" sqref="AD7:AD60" xr:uid="{00000000-0002-0000-0300-000000000000}">
      <formula1>0</formula1>
      <formula2>1</formula2>
    </dataValidation>
    <dataValidation type="whole" operator="greaterThan" allowBlank="1" showInputMessage="1" showErrorMessage="1" sqref="C7:G10" xr:uid="{00000000-0002-0000-0300-000001000000}">
      <formula1>100</formula1>
    </dataValidation>
    <dataValidation type="date" allowBlank="1" showInputMessage="1" showErrorMessage="1" sqref="J7:J60 H7:H60 L7:M60" xr:uid="{00000000-0002-0000-0300-000002000000}">
      <formula1>36526</formula1>
      <formula2>47483</formula2>
    </dataValidation>
    <dataValidation type="whole" allowBlank="1" showInputMessage="1" showErrorMessage="1" sqref="I7:I60" xr:uid="{00000000-0002-0000-0300-000003000000}">
      <formula1>0</formula1>
      <formula2>1000000</formula2>
    </dataValidation>
    <dataValidation type="decimal" operator="greaterThan" allowBlank="1" showInputMessage="1" showErrorMessage="1" sqref="N7:N60" xr:uid="{00000000-0002-0000-0300-000004000000}">
      <formula1>0</formula1>
    </dataValidation>
    <dataValidation type="decimal" operator="greaterThan" allowBlank="1" showInputMessage="1" showErrorMessage="1" sqref="AA7:AB60 X7:Y60 U7:V60 R7:S60 O7:P60" xr:uid="{00000000-0002-0000-0300-000005000000}">
      <formula1>-1</formula1>
    </dataValidation>
    <dataValidation allowBlank="1" showInputMessage="1" showErrorMessage="1" promptTitle="ATENTIE!" prompt="Este proiectul FAZAT sau NEFAZAT? _x000a_Se va face selectia din Sheet 'Date proiect'!" sqref="T7:T60 AC7:AC60 Z7:Z60 W7:W60 AE7:AE60" xr:uid="{00000000-0002-0000-0300-000006000000}"/>
    <dataValidation type="list" allowBlank="1" showInputMessage="1" showErrorMessage="1" sqref="D11:D109" xr:uid="{00000000-0002-0000-0300-000007000000}">
      <formula1>"Lucrari, Servicii, Furnizare"</formula1>
    </dataValidation>
    <dataValidation type="list" allowBlank="1" showInputMessage="1" showErrorMessage="1" sqref="C11:C109" xr:uid="{00000000-0002-0000-0300-000008000000}">
      <formula1>"Faza 1 (finalizat),Faza 2,Faza 1+2,NA"</formula1>
    </dataValidation>
    <dataValidation type="list" allowBlank="1" showInputMessage="1" showErrorMessage="1" sqref="E11:E109" xr:uid="{00000000-0002-0000-0300-000009000000}">
      <formula1>"Semnat, In licitatie/atribuire, Nelansat, Reziliat, Procedura anulata"</formula1>
    </dataValidation>
    <dataValidation type="list" allowBlank="1" showInputMessage="1" showErrorMessage="1" sqref="F11:F109" xr:uid="{00000000-0002-0000-0300-00000A000000}">
      <formula1>"Licitatie,Cerere de oferta,Negociere cu publicare,Negociere fara publicare,Achizitie directa,Procedura simplificata,Negociere competitiva,Dialogul competitiv,Parteneriar pentru inovare,Concurs de solutii, "</formula1>
    </dataValidation>
  </dataValidations>
  <printOptions horizontalCentered="1" verticalCentered="1"/>
  <pageMargins left="0" right="0" top="0" bottom="0" header="0" footer="0"/>
  <pageSetup paperSize="8" scale="40" fitToWidth="0" orientation="landscape" r:id="rId1"/>
  <headerFooter>
    <oddFooter>&amp;R&amp;20&amp;P</oddFooter>
  </headerFooter>
  <rowBreaks count="1" manualBreakCount="1">
    <brk id="32" max="40" man="1"/>
  </rowBreaks>
  <colBreaks count="1" manualBreakCount="1">
    <brk id="18" max="67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promptTitle="ATENTIE!" prompt="Este proiectul FAZAT sau NEFAZAT? _x000a_Se va face selectia din Sheet 'Date proiect'!" xr:uid="{00000000-0002-0000-0300-00000B000000}">
          <x14:formula1>
            <xm:f>AND('Date proiect'!$B$12="fazat",VALUE(Q7)&gt;-1)</xm:f>
          </x14:formula1>
          <xm:sqref>Q7:Q60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ă_x0020_scadenta xmlns="54940f7e-9cb8-410e-a206-acf85155d767" xsi:nil="true"/>
    <EmailTo xmlns="http://schemas.microsoft.com/sharepoint/v3">Corespondenta SAF &amp;lt;SAF@srvsharepoint.rajac.ro&amp;gt;; Daniela, Tudose &amp;lt;daniela.tudose@rajac.ro&amp;gt;</EmailTo>
    <EmailHeaders xmlns="http://schemas.microsoft.com/sharepoint/v4">x-sender: madalina.iosub@rajac.ro
x-receiver: SAF@srvsharepoint.rajac.ro
Received: from SRVMBX1.rajac.ro ([192.168.0.159]) by SRVSHAREPOINT.rajac.ro with Microsoft SMTPSVC(8.5.9600.16384);
	 Thu, 8 Aug 2019 08:27:10 +0300
Received: from SRVMBX1.rajac.ro (192.168.0.159) by SRVMBX1.rajac.ro
 (192.168.0.159) with Microsoft SMTP Server (TLS) id 15.1.225.42; Thu, 8 Aug
 2019 08:27:09 +0300
Received: from SRVMBX1.rajac.ro ([fe80::47b:1efc:bc04:e445]) by
 SRVMBX1.rajac.ro ([fe80::47b:1efc:bc04:e445%12]) with mapi id 15.01.0225.041;
 Thu, 8 Aug 2019 08:27:09 +0300
From: "Madalina, Iosub" &lt;madalina.iosub@rajac.ro&gt;
To: Corespondenta SAF &lt;SAF@srvsharepoint.rajac.ro&gt;, "Daniela, Tudose"
	&lt;daniela.tudose@rajac.ro&gt;
Subject: Fisa monitorizare
Thread-Topic: Fisa monitorizare
Thread-Index: AdVNqexKYT7PcjU4Qma5JqdxYhTNjA==
Date: Thu, 8 Aug 2019 05:27:09 +0000
Message-ID: &lt;5930b6b8123b417e9bf3522684359090@rajac.ro&gt;
Accept-Language: en-US
Content-Language: en-US
X-MS-Has-Attach: yes
X-MS-TNEF-Correlator:
x-originating-ip: [192.168.11.77]
Content-Type: multipart/mixed;
	boundary="_004_5930b6b8123b417e9bf3522684359090rajacro_"
MIME-Version: 1.0
Return-Path: madalina.iosub@rajac.ro
X-OriginalArrivalTime: 08 Aug 2019 05:27:10.0745 (UTC) FILETIME=[ED8B7890:01D54DA9]
</EmailHeaders>
    <EmailSender xmlns="http://schemas.microsoft.com/sharepoint/v3">&lt;a href="mailto:madalina.iosub@rajac.ro"&gt;madalina.iosub@rajac.ro&lt;/a&gt;</EmailSender>
    <EmailFrom xmlns="http://schemas.microsoft.com/sharepoint/v3">Madalina, Iosub &lt;madalina.iosub@rajac.ro&gt;</EmailFrom>
    <Marcheaza_x0020_ca_x0020_citit xmlns="41798a69-3936-4c3d-8913-4d25301331c1">true</Marcheaza_x0020_ca_x0020_citit>
    <EmailSubject xmlns="http://schemas.microsoft.com/sharepoint/v3">Fisa monitorizare</EmailSubject>
    <Comentarii xmlns="54940f7e-9cb8-410e-a206-acf85155d767" xsi:nil="true"/>
    <Repartizat_x0020_la xmlns="54940f7e-9cb8-410e-a206-acf85155d767">
      <UserInfo>
        <DisplayName/>
        <AccountId xsi:nil="true"/>
        <AccountType/>
      </UserInfo>
    </Repartizat_x0020_la>
    <Prioritate xmlns="54940f7e-9cb8-410e-a206-acf85155d767">(2) Normala</Prioritate>
    <Editeaza_x0020_document xmlns="88f92b3c-b398-4658-b84c-514fa869638f">
      <Url>http://ddfe/_layouts/IniWrkflIP.aspx?List=(88f92b3c-b398-4658-b84c-514fa869638f)&amp;ID=394&amp;TemplateID=(7be31943-ad43-442d-8aec-6a263f14b870)</Url>
      <Description>Porneste</Description>
    </Editeaza_x0020_document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410562DFF8754497ECA38388C11E96" ma:contentTypeVersion="17" ma:contentTypeDescription="Create a new document." ma:contentTypeScope="" ma:versionID="7c77bc84c73b16126ca84efb7743214f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xmlns:ns3="54940f7e-9cb8-410e-a206-acf85155d767" xmlns:ns4="41798a69-3936-4c3d-8913-4d25301331c1" xmlns:ns5="88f92b3c-b398-4658-b84c-514fa869638f" targetNamespace="http://schemas.microsoft.com/office/2006/metadata/properties" ma:root="true" ma:fieldsID="cc6c908f5cb669b0b1fcc436cc80c903" ns1:_="" ns2:_="" ns3:_="" ns4:_="" ns5:_="">
    <xsd:import namespace="http://schemas.microsoft.com/sharepoint/v3"/>
    <xsd:import namespace="http://schemas.microsoft.com/sharepoint/v4"/>
    <xsd:import namespace="54940f7e-9cb8-410e-a206-acf85155d767"/>
    <xsd:import namespace="41798a69-3936-4c3d-8913-4d25301331c1"/>
    <xsd:import namespace="88f92b3c-b398-4658-b84c-514fa869638f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3:Repartizat_x0020_la" minOccurs="0"/>
                <xsd:element ref="ns3:Comentarii" minOccurs="0"/>
                <xsd:element ref="ns3:Prioritate" minOccurs="0"/>
                <xsd:element ref="ns3:Dată_x0020_scadenta" minOccurs="0"/>
                <xsd:element ref="ns4:Marcheaza_x0020_ca_x0020_citit" minOccurs="0"/>
                <xsd:element ref="ns5:Editeaza_x0020_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5" nillable="true" ma:displayName="E-Mail From" ma:hidden="true" ma:internalName="EmailFrom">
      <xsd:simpleType>
        <xsd:restriction base="dms:Text"/>
      </xsd:simpleType>
    </xsd:element>
    <xsd:element name="EmailSubject" ma:index="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7" nillable="true" ma:displayName="E-Mail Headers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40f7e-9cb8-410e-a206-acf85155d767" elementFormDefault="qualified">
    <xsd:import namespace="http://schemas.microsoft.com/office/2006/documentManagement/types"/>
    <xsd:import namespace="http://schemas.microsoft.com/office/infopath/2007/PartnerControls"/>
    <xsd:element name="Repartizat_x0020_la" ma:index="8" nillable="true" ma:displayName="Repartizat la" ma:list="UserInfo" ma:SearchPeopleOnly="false" ma:SharePointGroup="0" ma:internalName="Repartizat_x0020_la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mentarii" ma:index="9" nillable="true" ma:displayName="Comentarii" ma:description="Acestea sunt comentariile solicitantului și ale tuturor participanților anteriori" ma:internalName="Comentarii">
      <xsd:simpleType>
        <xsd:restriction base="dms:Note">
          <xsd:maxLength value="255"/>
        </xsd:restriction>
      </xsd:simpleType>
    </xsd:element>
    <xsd:element name="Prioritate" ma:index="10" nillable="true" ma:displayName="Prioritate" ma:default="(2) Normala" ma:format="Dropdown" ma:internalName="Prioritate">
      <xsd:simpleType>
        <xsd:restriction base="dms:Choice">
          <xsd:enumeration value="(1) Mare"/>
          <xsd:enumeration value="(2) Normala"/>
          <xsd:enumeration value="(3) Mica"/>
        </xsd:restriction>
      </xsd:simpleType>
    </xsd:element>
    <xsd:element name="Dată_x0020_scadenta" ma:index="11" nillable="true" ma:displayName="Dată scadenta" ma:format="DateTime" ma:internalName="Dat_x0103__x0020_scaden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98a69-3936-4c3d-8913-4d25301331c1" elementFormDefault="qualified">
    <xsd:import namespace="http://schemas.microsoft.com/office/2006/documentManagement/types"/>
    <xsd:import namespace="http://schemas.microsoft.com/office/infopath/2007/PartnerControls"/>
    <xsd:element name="Marcheaza_x0020_ca_x0020_citit" ma:index="18" nillable="true" ma:displayName="Marcheaza ca citit" ma:default="0" ma:internalName="Marcheaza_x0020_ca_x0020_citi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92b3c-b398-4658-b84c-514fa869638f" elementFormDefault="qualified">
    <xsd:import namespace="http://schemas.microsoft.com/office/2006/documentManagement/types"/>
    <xsd:import namespace="http://schemas.microsoft.com/office/infopath/2007/PartnerControls"/>
    <xsd:element name="Editeaza_x0020_document" ma:index="20" nillable="true" ma:displayName="Flux Corespondenta" ma:format="Hyperlink" ma:hidden="true" ma:internalName="Editeaza_x0020_document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63ABF-605E-46A8-90DC-66D69C8D53A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sharepoint/v4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88f92b3c-b398-4658-b84c-514fa869638f"/>
    <ds:schemaRef ds:uri="http://www.w3.org/XML/1998/namespace"/>
    <ds:schemaRef ds:uri="41798a69-3936-4c3d-8913-4d25301331c1"/>
    <ds:schemaRef ds:uri="54940f7e-9cb8-410e-a206-acf85155d767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A42A789-D3D5-490F-87D7-F248AA216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54940f7e-9cb8-410e-a206-acf85155d767"/>
    <ds:schemaRef ds:uri="41798a69-3936-4c3d-8913-4d25301331c1"/>
    <ds:schemaRef ds:uri="88f92b3c-b398-4658-b84c-514fa86963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BD2261-E1F0-4F12-BC70-A8E66367B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Centralizare proiect</vt:lpstr>
      <vt:lpstr>Centralizare contracte</vt:lpstr>
      <vt:lpstr>Date proiect</vt:lpstr>
      <vt:lpstr>Date contracte</vt:lpstr>
      <vt:lpstr>'Date contracte'!Print_Area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Lupea</dc:creator>
  <cp:keywords/>
  <dc:description/>
  <cp:lastModifiedBy>mirela cosovan</cp:lastModifiedBy>
  <cp:revision/>
  <cp:lastPrinted>2024-01-03T08:55:19Z</cp:lastPrinted>
  <dcterms:created xsi:type="dcterms:W3CDTF">2017-02-28T08:05:27Z</dcterms:created>
  <dcterms:modified xsi:type="dcterms:W3CDTF">2024-11-07T14:13:50Z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0x0101000E410562DFF8754497ECA38388C11E96</vt:lpwstr>
  </property>
  <property fmtid="{D5CDD505-2E9C-101B-9397-08002B2CF9AE}" pid="3" name="WorkflowChangePath">
    <vt:lpwstr>079ce7bf-06a5-456b-8e97-5f639507a6be,3;7be31943-ad43-442d-8aec-6a263f14b870,4;079ce7bf-06a5-456b-8e97-5f639507a6be,3;7be31943-ad43-442d-8aec-6a263f14b870,4;</vt:lpwstr>
  </property>
  <property fmtid="{D5CDD505-2E9C-101B-9397-08002B2CF9AE}" pid="4" name="Subiect Corespondenta">
    <vt:lpwstr/>
  </property>
</Properties>
</file>